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255" windowWidth="14385" windowHeight="8310"/>
  </bookViews>
  <sheets>
    <sheet name="Deckblatt" sheetId="1" r:id="rId1"/>
    <sheet name="Inhalt" sheetId="2" r:id="rId2"/>
    <sheet name="Qualitätsb._Stud" sheetId="3" r:id="rId3"/>
    <sheet name="Qualitätsb._Prüf" sheetId="4" r:id="rId4"/>
    <sheet name="Qualitätsb._Personal" sheetId="5" r:id="rId5"/>
    <sheet name="Gebietsstand" sheetId="6" r:id="rId6"/>
    <sheet name="Vorbemerkung" sheetId="7" r:id="rId7"/>
    <sheet name="Erläuterungen" sheetId="8" r:id="rId8"/>
    <sheet name="ZUS-01" sheetId="9" r:id="rId9"/>
    <sheet name="ZUS-02" sheetId="10" r:id="rId10"/>
    <sheet name="ZUS-03" sheetId="11" r:id="rId11"/>
    <sheet name="ZUS-04" sheetId="12" r:id="rId12"/>
    <sheet name="ZUS-05" sheetId="13" r:id="rId13"/>
    <sheet name="ZUS-06" sheetId="14" r:id="rId14"/>
    <sheet name="ZUS-07" sheetId="15" r:id="rId15"/>
    <sheet name="TAB-01" sheetId="16" r:id="rId16"/>
    <sheet name="TAB-02" sheetId="17" r:id="rId17"/>
    <sheet name="TAB-03" sheetId="18" r:id="rId18"/>
    <sheet name="TAB-04" sheetId="19" r:id="rId19"/>
    <sheet name="TAB-05" sheetId="20" r:id="rId20"/>
    <sheet name="TAB-06" sheetId="21" r:id="rId21"/>
    <sheet name="TAB-07" sheetId="22" r:id="rId22"/>
    <sheet name="TAB-08" sheetId="23" r:id="rId23"/>
    <sheet name="TAB-09" sheetId="24" r:id="rId24"/>
    <sheet name="TAB-10" sheetId="25" r:id="rId25"/>
    <sheet name="ANH-01" sheetId="26" r:id="rId26"/>
    <sheet name="ANH-02" sheetId="27" r:id="rId27"/>
    <sheet name="ANH-03" sheetId="28" r:id="rId28"/>
  </sheets>
  <externalReferences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</externalReferences>
  <definedNames>
    <definedName name="\H" localSheetId="27">#REF!</definedName>
    <definedName name="\H" localSheetId="1">#REF!</definedName>
    <definedName name="\H">#REF!</definedName>
    <definedName name="\L" localSheetId="27">#REF!</definedName>
    <definedName name="\L" localSheetId="1">#REF!</definedName>
    <definedName name="\L">#REF!</definedName>
    <definedName name="\M" localSheetId="27">#REF!</definedName>
    <definedName name="\M" localSheetId="1">#REF!</definedName>
    <definedName name="\M">#REF!</definedName>
    <definedName name="\Z" localSheetId="27">#REF!</definedName>
    <definedName name="\Z" localSheetId="1">#REF!</definedName>
    <definedName name="\Z">#REF!</definedName>
    <definedName name="_?" localSheetId="25">#REF!</definedName>
    <definedName name="_?" localSheetId="26">#REF!</definedName>
    <definedName name="_?" localSheetId="27">#REF!</definedName>
    <definedName name="_?" localSheetId="1">#REF!</definedName>
    <definedName name="_?">#REF!</definedName>
    <definedName name="_______BW" localSheetId="27">#REF!</definedName>
    <definedName name="_______BW" localSheetId="1">#REF!</definedName>
    <definedName name="_______BW">#REF!</definedName>
    <definedName name="_______BY" localSheetId="27">#REF!</definedName>
    <definedName name="_______BY" localSheetId="1">#REF!</definedName>
    <definedName name="_______BY">#REF!</definedName>
    <definedName name="_______UNI" localSheetId="27">#REF!</definedName>
    <definedName name="_______UNI" localSheetId="1">#REF!</definedName>
    <definedName name="_______UNI">#REF!</definedName>
    <definedName name="______BE_W" localSheetId="27">#REF!</definedName>
    <definedName name="______BE_W" localSheetId="1">#REF!</definedName>
    <definedName name="______BE_W">#REF!</definedName>
    <definedName name="______GH" localSheetId="27">#REF!</definedName>
    <definedName name="______GH" localSheetId="1">#REF!</definedName>
    <definedName name="______GH">#REF!</definedName>
    <definedName name="______PH" localSheetId="27">#REF!</definedName>
    <definedName name="______PH" localSheetId="1">#REF!</definedName>
    <definedName name="______PH">#REF!</definedName>
    <definedName name="______THEOH" localSheetId="27">#REF!</definedName>
    <definedName name="______THEOH" localSheetId="1">#REF!</definedName>
    <definedName name="______THEOH">#REF!</definedName>
    <definedName name="_____BE_O" localSheetId="27">#REF!</definedName>
    <definedName name="_____BE_O" localSheetId="1">#REF!</definedName>
    <definedName name="_____BE_O">#REF!</definedName>
    <definedName name="_____KH" localSheetId="27">#REF!</definedName>
    <definedName name="_____KH" localSheetId="1">#REF!</definedName>
    <definedName name="_____KH">#REF!</definedName>
    <definedName name="____6_7" localSheetId="25">#REF!</definedName>
    <definedName name="____6_7" localSheetId="26">#REF!</definedName>
    <definedName name="____6_7" localSheetId="1">#REF!</definedName>
    <definedName name="____6_7">#REF!</definedName>
    <definedName name="____BB" localSheetId="27">#REF!</definedName>
    <definedName name="____BB" localSheetId="1">#REF!</definedName>
    <definedName name="____BB">#REF!</definedName>
    <definedName name="____BERLIN_OST" localSheetId="25">#REF!</definedName>
    <definedName name="____BERLIN_OST" localSheetId="26">#REF!</definedName>
    <definedName name="____BERLIN_OST" localSheetId="1">#REF!</definedName>
    <definedName name="____BERLIN_OST">#REF!</definedName>
    <definedName name="____BUND" localSheetId="1">[1]Info!#REF!</definedName>
    <definedName name="____BUND">[2]Info!#REF!</definedName>
    <definedName name="____DDR" localSheetId="1">[3]Info!#REF!</definedName>
    <definedName name="____DDR">[4]Info!#REF!</definedName>
    <definedName name="____FH" localSheetId="27">#REF!</definedName>
    <definedName name="____FH" localSheetId="1">#REF!</definedName>
    <definedName name="____FH">#REF!</definedName>
    <definedName name="____HB" localSheetId="27">#REF!</definedName>
    <definedName name="____HB" localSheetId="1">#REF!</definedName>
    <definedName name="____HB">#REF!</definedName>
    <definedName name="____HH" localSheetId="27">#REF!</definedName>
    <definedName name="____HH" localSheetId="1">#REF!</definedName>
    <definedName name="____HH">#REF!</definedName>
    <definedName name="____POS.1" localSheetId="25">#REF!</definedName>
    <definedName name="____POS.1" localSheetId="26">#REF!</definedName>
    <definedName name="____POS.1" localSheetId="27">[4]Info!#REF!</definedName>
    <definedName name="____POS.1" localSheetId="1">[3]Info!#REF!</definedName>
    <definedName name="____POS.1">#REF!</definedName>
    <definedName name="____VERWFH" localSheetId="27">#REF!</definedName>
    <definedName name="____VERWFH" localSheetId="1">#REF!</definedName>
    <definedName name="____VERWFH">#REF!</definedName>
    <definedName name="___7_5" localSheetId="27">#REF!</definedName>
    <definedName name="___7_5" localSheetId="1">#REF!</definedName>
    <definedName name="___7_5">#REF!</definedName>
    <definedName name="___BY" localSheetId="27">#REF!</definedName>
    <definedName name="___BY" localSheetId="1">#REF!</definedName>
    <definedName name="___BY">#REF!</definedName>
    <definedName name="___HE" localSheetId="27">#REF!</definedName>
    <definedName name="___HE" localSheetId="1">#REF!</definedName>
    <definedName name="___HE">#REF!</definedName>
    <definedName name="___MV" localSheetId="27">#REF!</definedName>
    <definedName name="___MV" localSheetId="1">#REF!</definedName>
    <definedName name="___MV">#REF!</definedName>
    <definedName name="___NI" localSheetId="27">#REF!</definedName>
    <definedName name="___NI" localSheetId="1">#REF!</definedName>
    <definedName name="___NI">#REF!</definedName>
    <definedName name="___NW" localSheetId="27">#REF!</definedName>
    <definedName name="___NW" localSheetId="1">#REF!</definedName>
    <definedName name="___NW">#REF!</definedName>
    <definedName name="___RP" localSheetId="27">#REF!</definedName>
    <definedName name="___RP" localSheetId="1">#REF!</definedName>
    <definedName name="___RP">#REF!</definedName>
    <definedName name="___SL" localSheetId="27">#REF!</definedName>
    <definedName name="___SL" localSheetId="1">#REF!</definedName>
    <definedName name="___SL">#REF!</definedName>
    <definedName name="___SN" localSheetId="27">#REF!</definedName>
    <definedName name="___SN" localSheetId="1">#REF!</definedName>
    <definedName name="___SN">#REF!</definedName>
    <definedName name="___ST" localSheetId="27">#REF!</definedName>
    <definedName name="___ST" localSheetId="1">#REF!</definedName>
    <definedName name="___ST">#REF!</definedName>
    <definedName name="__123Graph_A" localSheetId="1" hidden="1">'[5]BIZ 1.1.2'!#REF!</definedName>
    <definedName name="__123Graph_A" hidden="1">'[6]BIZ 1.1.2'!#REF!</definedName>
    <definedName name="__123Graph_AL™SCH1" localSheetId="1" hidden="1">[7]Daten!#REF!</definedName>
    <definedName name="__123Graph_AL™SCH1" hidden="1">[8]Daten!#REF!</definedName>
    <definedName name="__123Graph_AL™SCH2" localSheetId="1" hidden="1">[7]Daten!#REF!</definedName>
    <definedName name="__123Graph_AL™SCH2" hidden="1">[8]Daten!#REF!</definedName>
    <definedName name="__123Graph_AL™SCH3" localSheetId="1" hidden="1">[7]Daten!#REF!</definedName>
    <definedName name="__123Graph_AL™SCH3" hidden="1">[8]Daten!#REF!</definedName>
    <definedName name="__123Graph_AL™SCH4" localSheetId="1" hidden="1">[7]Daten!#REF!</definedName>
    <definedName name="__123Graph_AL™SCH4" hidden="1">[8]Daten!#REF!</definedName>
    <definedName name="__123Graph_AL™SCH5" localSheetId="1" hidden="1">[7]Daten!#REF!</definedName>
    <definedName name="__123Graph_AL™SCH5" hidden="1">[8]Daten!#REF!</definedName>
    <definedName name="__123Graph_AL™SCH6" localSheetId="1" hidden="1">[7]Daten!#REF!</definedName>
    <definedName name="__123Graph_AL™SCH6" hidden="1">[8]Daten!#REF!</definedName>
    <definedName name="__123Graph_BL™SCH5" localSheetId="1" hidden="1">[7]Daten!#REF!</definedName>
    <definedName name="__123Graph_BL™SCH5" hidden="1">[8]Daten!#REF!</definedName>
    <definedName name="__123Graph_BL™SCH6" localSheetId="1" hidden="1">[7]Daten!#REF!</definedName>
    <definedName name="__123Graph_BL™SCH6" hidden="1">[8]Daten!#REF!</definedName>
    <definedName name="__123Graph_CL™SCH5" localSheetId="1" hidden="1">[7]Daten!#REF!</definedName>
    <definedName name="__123Graph_CL™SCH5" hidden="1">[8]Daten!#REF!</definedName>
    <definedName name="__123Graph_CL™SCH6" localSheetId="1" hidden="1">[7]Daten!#REF!</definedName>
    <definedName name="__123Graph_CL™SCH6" hidden="1">[8]Daten!#REF!</definedName>
    <definedName name="__123Graph_DL™SCH5" localSheetId="1" hidden="1">[7]Daten!#REF!</definedName>
    <definedName name="__123Graph_DL™SCH5" hidden="1">[8]Daten!#REF!</definedName>
    <definedName name="__123Graph_DL™SCH6" localSheetId="1" hidden="1">[7]Daten!#REF!</definedName>
    <definedName name="__123Graph_DL™SCH6" hidden="1">[8]Daten!#REF!</definedName>
    <definedName name="__123Graph_XL™SCH3" localSheetId="1" hidden="1">[7]Daten!#REF!</definedName>
    <definedName name="__123Graph_XL™SCH3" hidden="1">[8]Daten!#REF!</definedName>
    <definedName name="__123Graph_XL™SCH4" localSheetId="1" hidden="1">[7]Daten!#REF!</definedName>
    <definedName name="__123Graph_XL™SCH4" hidden="1">[8]Daten!#REF!</definedName>
    <definedName name="__SH" localSheetId="27">#REF!</definedName>
    <definedName name="__SH" localSheetId="1">#REF!</definedName>
    <definedName name="__SH">#REF!</definedName>
    <definedName name="__TH" localSheetId="27">#REF!</definedName>
    <definedName name="__TH" localSheetId="1">#REF!</definedName>
    <definedName name="__TH">#REF!</definedName>
    <definedName name="_1__123Graph_A17_2.CGM" localSheetId="1" hidden="1">'[9]Schaubild Seite 29'!#REF!</definedName>
    <definedName name="_1__123Graph_A17_2.CGM" hidden="1">'[10]Schaubild Seite 29'!#REF!</definedName>
    <definedName name="_2__123Graph_A17_2L™SCH" localSheetId="1" hidden="1">'[11]JB 17.1'!#REF!</definedName>
    <definedName name="_2__123Graph_A17_2L™SCH" hidden="1">'[12]JB 17.1'!#REF!</definedName>
    <definedName name="_3__123Graph_A17_2_NEU" localSheetId="1" hidden="1">'[11]JB 17.1'!#REF!</definedName>
    <definedName name="_3__123Graph_A17_2_NEU" hidden="1">'[12]JB 17.1'!#REF!</definedName>
    <definedName name="_4__123Graph_X17_2L™SCH" localSheetId="1" hidden="1">'[11]JB 17.1'!#REF!</definedName>
    <definedName name="_4__123Graph_X17_2L™SCH" hidden="1">'[12]JB 17.1'!#REF!</definedName>
    <definedName name="_5__123Graph_X17_2_NEU" localSheetId="1" hidden="1">'[11]JB 17.1'!#REF!</definedName>
    <definedName name="_5__123Graph_X17_2_NEU" hidden="1">'[12]JB 17.1'!#REF!</definedName>
    <definedName name="_Fill" localSheetId="27" hidden="1">'[2]Dateneingabe 2.1'!#REF!</definedName>
    <definedName name="_Fill" localSheetId="1" hidden="1">'[1]Dateneingabe 2.1'!#REF!</definedName>
    <definedName name="_Fill" hidden="1">'[6]BIZ 2.2'!#REF!</definedName>
    <definedName name="_xlnm._FilterDatabase" localSheetId="25" hidden="1">'ANH-01'!$A$3:$D$3</definedName>
    <definedName name="_xlnm._FilterDatabase" localSheetId="27">#REF!</definedName>
    <definedName name="_xlnm._FilterDatabase" localSheetId="1">#REF!</definedName>
    <definedName name="_xlnm._FilterDatabase" localSheetId="15" hidden="1">'TAB-01'!$1:$873</definedName>
    <definedName name="_xlnm._FilterDatabase" localSheetId="16" hidden="1">'TAB-02'!$A$9:$J$315</definedName>
    <definedName name="_xlnm._FilterDatabase" localSheetId="18" hidden="1">'TAB-04'!$A$1:$A$1478</definedName>
    <definedName name="_xlnm._FilterDatabase" localSheetId="19" hidden="1">'TAB-05'!$B$1:$B$253</definedName>
    <definedName name="_xlnm._FilterDatabase" localSheetId="20" hidden="1">'TAB-06'!$A$1:$A$832</definedName>
    <definedName name="_xlnm._FilterDatabase" localSheetId="21" hidden="1">'TAB-07'!$A$13:$W$13</definedName>
    <definedName name="_xlnm._FilterDatabase" localSheetId="22" hidden="1">'TAB-08'!$A$1:$A$1815</definedName>
    <definedName name="_xlnm._FilterDatabase" localSheetId="23" hidden="1">'TAB-09'!$C$1:$C$1163</definedName>
    <definedName name="_xlnm._FilterDatabase" localSheetId="24" hidden="1">'TAB-10'!$A$1:$B$2234</definedName>
    <definedName name="_xlnm._FilterDatabase">#REF!</definedName>
    <definedName name="_Hlt16304052" localSheetId="25">'ANH-01'!#REF!</definedName>
    <definedName name="_Hlt17616490" localSheetId="26">'ANH-02'!$B$35</definedName>
    <definedName name="_Hlt17616508" localSheetId="26">'ANH-02'!$B$36</definedName>
    <definedName name="_Hlt17617495" localSheetId="26">'ANH-02'!$D$37</definedName>
    <definedName name="_Hlt17621447" localSheetId="25">'ANH-01'!$B$36</definedName>
    <definedName name="_Hlt17621744" localSheetId="25">'ANH-01'!$B$44</definedName>
    <definedName name="_Hlt17623463" localSheetId="25">'ANH-01'!$D$45</definedName>
    <definedName name="_Hlt17770723" localSheetId="26">'ANH-02'!$B$9</definedName>
    <definedName name="_Hlt48032951" localSheetId="26">'ANH-02'!$D$29</definedName>
    <definedName name="_Hlt48033151" localSheetId="26">'ANH-02'!#REF!</definedName>
    <definedName name="_Hlt487443071" localSheetId="26">'ANH-02'!#REF!</definedName>
    <definedName name="_Hlt487862160" localSheetId="25">'ANH-01'!$B$25</definedName>
    <definedName name="_Hlt487865389" localSheetId="25">'ANH-01'!$D$9</definedName>
    <definedName name="_Hlt487939396" localSheetId="26">'ANH-02'!#REF!</definedName>
    <definedName name="_Hlt522327901" localSheetId="26">'ANH-02'!$B$64</definedName>
    <definedName name="_Hlt80077754" localSheetId="26">'ANH-02'!$B$94</definedName>
    <definedName name="_Key1" localSheetId="25" hidden="1">#REF!</definedName>
    <definedName name="_Key1" localSheetId="26" hidden="1">#REF!</definedName>
    <definedName name="_Key1" localSheetId="1" hidden="1">#REF!</definedName>
    <definedName name="_Key1" hidden="1">#REF!</definedName>
    <definedName name="_Order1" hidden="1">0</definedName>
    <definedName name="_Sort" localSheetId="25" hidden="1">#REF!</definedName>
    <definedName name="_Sort" localSheetId="26" hidden="1">#REF!</definedName>
    <definedName name="_Sort" localSheetId="1" hidden="1">#REF!</definedName>
    <definedName name="_Sort" hidden="1">#REF!</definedName>
    <definedName name="Bereiche" localSheetId="25">#REF!</definedName>
    <definedName name="Bereiche" localSheetId="26">#REF!</definedName>
    <definedName name="Bereiche" localSheetId="1">#REF!</definedName>
    <definedName name="Bereiche">#REF!</definedName>
    <definedName name="Bestanden_Insg" localSheetId="25">#REF!</definedName>
    <definedName name="Bestanden_Insg" localSheetId="26">#REF!</definedName>
    <definedName name="Bestanden_Insg" localSheetId="1">#REF!</definedName>
    <definedName name="Bestanden_Insg">#REF!</definedName>
    <definedName name="Bestanden_Weibl" localSheetId="25">#REF!</definedName>
    <definedName name="Bestanden_Weibl" localSheetId="26">#REF!</definedName>
    <definedName name="Bestanden_Weibl" localSheetId="1">#REF!</definedName>
    <definedName name="Bestanden_Weibl">#REF!</definedName>
    <definedName name="bunt" localSheetId="27">[2]Info!#REF!</definedName>
    <definedName name="bunt" localSheetId="1">[1]Info!#REF!</definedName>
    <definedName name="bunt">[2]Info!#REF!</definedName>
    <definedName name="Daten_Insg" localSheetId="25">+#REF!</definedName>
    <definedName name="Daten_Insg" localSheetId="26">+#REF!</definedName>
    <definedName name="Daten_Insg" localSheetId="1">+#REF!</definedName>
    <definedName name="Daten_Insg">+#REF!</definedName>
    <definedName name="DRU_2.2NEU" localSheetId="27">#REF!</definedName>
    <definedName name="DRU_2.2NEU" localSheetId="1">#REF!</definedName>
    <definedName name="DRU_2.2NEU">#REF!</definedName>
    <definedName name="DRU1_1" localSheetId="27">#REF!</definedName>
    <definedName name="DRU1_1" localSheetId="1">#REF!</definedName>
    <definedName name="DRU1_1">#REF!</definedName>
    <definedName name="DRU1_2" localSheetId="27">#REF!</definedName>
    <definedName name="DRU1_2" localSheetId="1">#REF!</definedName>
    <definedName name="DRU1_2">#REF!</definedName>
    <definedName name="DRU1_3" localSheetId="27">#REF!</definedName>
    <definedName name="DRU1_3" localSheetId="1">#REF!</definedName>
    <definedName name="DRU1_3">#REF!</definedName>
    <definedName name="DRU1_4" localSheetId="27">#REF!</definedName>
    <definedName name="DRU1_4" localSheetId="1">#REF!</definedName>
    <definedName name="DRU1_4">#REF!</definedName>
    <definedName name="DRU2_1" localSheetId="27">#REF!</definedName>
    <definedName name="DRU2_1" localSheetId="1">#REF!</definedName>
    <definedName name="DRU2_1">#REF!</definedName>
    <definedName name="DRU2_2" localSheetId="27">#REF!</definedName>
    <definedName name="DRU2_2" localSheetId="1">#REF!</definedName>
    <definedName name="DRU2_2">#REF!</definedName>
    <definedName name="DRU2_2X" localSheetId="27">#REF!</definedName>
    <definedName name="DRU2_2X" localSheetId="1">#REF!</definedName>
    <definedName name="DRU2_2X">#REF!</definedName>
    <definedName name="DRUCK" localSheetId="25">#REF!</definedName>
    <definedName name="DRUCK" localSheetId="26">#REF!</definedName>
    <definedName name="DRUCK" localSheetId="27">#REF!</definedName>
    <definedName name="DRUCK" localSheetId="1">#REF!</definedName>
    <definedName name="DRUCK">#REF!</definedName>
    <definedName name="DRUCK_?" localSheetId="25">#REF!</definedName>
    <definedName name="DRUCK_?" localSheetId="26">#REF!</definedName>
    <definedName name="DRUCK_?" localSheetId="27">[4]Info!#REF!</definedName>
    <definedName name="DRUCK_?" localSheetId="1">[3]Info!#REF!</definedName>
    <definedName name="DRUCK_?">#REF!</definedName>
    <definedName name="DRUCK_2" localSheetId="25">#REF!</definedName>
    <definedName name="DRUCK_2" localSheetId="26">#REF!</definedName>
    <definedName name="DRUCK_2" localSheetId="27">#REF!</definedName>
    <definedName name="DRUCK_2" localSheetId="1">#REF!</definedName>
    <definedName name="DRUCK_2">#REF!</definedName>
    <definedName name="DRUCK_3" localSheetId="25">#REF!</definedName>
    <definedName name="DRUCK_3" localSheetId="26">#REF!</definedName>
    <definedName name="DRUCK_3" localSheetId="1">#REF!</definedName>
    <definedName name="DRUCK_3">#REF!</definedName>
    <definedName name="DRUCK_4" localSheetId="25">#REF!</definedName>
    <definedName name="DRUCK_4" localSheetId="26">#REF!</definedName>
    <definedName name="DRUCK_4" localSheetId="1">#REF!</definedName>
    <definedName name="DRUCK_4">#REF!</definedName>
    <definedName name="DRUCK_5" localSheetId="25">#REF!</definedName>
    <definedName name="DRUCK_5" localSheetId="26">#REF!</definedName>
    <definedName name="DRUCK_5" localSheetId="1">#REF!</definedName>
    <definedName name="DRUCK_5">#REF!</definedName>
    <definedName name="DRUCK_BERLIN_OS" localSheetId="25">#REF!</definedName>
    <definedName name="DRUCK_BERLIN_OS" localSheetId="26">#REF!</definedName>
    <definedName name="DRUCK_BERLIN_OS" localSheetId="1">#REF!</definedName>
    <definedName name="DRUCK_BERLIN_OS">#REF!</definedName>
    <definedName name="DRUCK_DATENREPO" localSheetId="27">[2]Info!#REF!</definedName>
    <definedName name="DRUCK_DATENREPO" localSheetId="1">[1]Info!#REF!</definedName>
    <definedName name="DRUCK_DATENREPO">[2]Info!#REF!</definedName>
    <definedName name="DRUCK_EUROPEAN" localSheetId="27">[2]Info!#REF!</definedName>
    <definedName name="DRUCK_EUROPEAN" localSheetId="1">[1]Info!#REF!</definedName>
    <definedName name="DRUCK_EUROPEAN">[2]Info!#REF!</definedName>
    <definedName name="_xlnm.Print_Area" localSheetId="25">'ANH-01'!$A$1:$D$72</definedName>
    <definedName name="_xlnm.Print_Area" localSheetId="16">'TAB-02'!$A$1:$J$400</definedName>
    <definedName name="_xlnm.Print_Area" localSheetId="20">'TAB-06'!$A$1:$J$634</definedName>
    <definedName name="_xlnm.Print_Titles" localSheetId="25">'ANH-01'!$1:$2</definedName>
    <definedName name="_xlnm.Print_Titles" localSheetId="26">'ANH-02'!$1:$2</definedName>
    <definedName name="_xlnm.Print_Titles" localSheetId="27">#REF!</definedName>
    <definedName name="_xlnm.Print_Titles" localSheetId="1">#REF!</definedName>
    <definedName name="_xlnm.Print_Titles" localSheetId="15">'TAB-01'!$1:$10</definedName>
    <definedName name="_xlnm.Print_Titles" localSheetId="16">'TAB-02'!$1:$8</definedName>
    <definedName name="_xlnm.Print_Titles" localSheetId="17">'TAB-03'!$1:$8</definedName>
    <definedName name="_xlnm.Print_Titles" localSheetId="18">'TAB-04'!$1:$8</definedName>
    <definedName name="_xlnm.Print_Titles" localSheetId="19">'TAB-05'!$1:$8</definedName>
    <definedName name="_xlnm.Print_Titles" localSheetId="20">'TAB-06'!$1:$9</definedName>
    <definedName name="_xlnm.Print_Titles" localSheetId="21">'TAB-07'!$1:$11</definedName>
    <definedName name="_xlnm.Print_Titles" localSheetId="22">'TAB-08'!$1:$9</definedName>
    <definedName name="_xlnm.Print_Titles" localSheetId="23">'TAB-09'!$1:$9</definedName>
    <definedName name="_xlnm.Print_Titles" localSheetId="24">'TAB-10'!$1:$9</definedName>
    <definedName name="_xlnm.Print_Titles">#REF!</definedName>
    <definedName name="Handwerksmeister" localSheetId="1">[13]Info!$A$81:$C$88</definedName>
    <definedName name="Handwerksmeister">[14]Info!$A$81:$C$88</definedName>
    <definedName name="Insgesamt" localSheetId="25">+#REF!</definedName>
    <definedName name="Insgesamt" localSheetId="26">+#REF!</definedName>
    <definedName name="Insgesamt" localSheetId="1">+#REF!</definedName>
    <definedName name="Insgesamt">+#REF!</definedName>
    <definedName name="Insgesamt_Weibl" localSheetId="25">#REF!</definedName>
    <definedName name="Insgesamt_Weibl" localSheetId="26">#REF!</definedName>
    <definedName name="Insgesamt_Weibl" localSheetId="1">#REF!</definedName>
    <definedName name="Insgesamt_Weibl">#REF!</definedName>
    <definedName name="Key" localSheetId="25">#REF!</definedName>
    <definedName name="Key" localSheetId="26">#REF!</definedName>
    <definedName name="Key" localSheetId="1">#REF!</definedName>
    <definedName name="Key">#REF!</definedName>
    <definedName name="OLE_LINK1" localSheetId="26">'ANH-02'!$C$39</definedName>
    <definedName name="POS.1" localSheetId="27">#REF!</definedName>
    <definedName name="POS.1" localSheetId="1">#REF!</definedName>
    <definedName name="POS.1">#REF!</definedName>
    <definedName name="SEITE_?" localSheetId="25">#REF!</definedName>
    <definedName name="SEITE_?" localSheetId="26">#REF!</definedName>
    <definedName name="SEITE_?" localSheetId="27">[15]Info!#REF!</definedName>
    <definedName name="SEITE_?" localSheetId="1">[16]Info!#REF!</definedName>
    <definedName name="SEITE_?">#REF!</definedName>
    <definedName name="_xlnm.Criteria" localSheetId="25">'ANH-01'!#REF!</definedName>
    <definedName name="Text20" localSheetId="0">Deckblatt!$B$58</definedName>
    <definedName name="Text9" localSheetId="0">Deckblatt!$B$57</definedName>
    <definedName name="ZENTR" localSheetId="27">#REF!</definedName>
    <definedName name="ZENTR" localSheetId="1">#REF!</definedName>
    <definedName name="ZENTR">#REF!</definedName>
    <definedName name="_xlnm.Extract" localSheetId="25">'ANH-01'!#REF!</definedName>
    <definedName name="zuiop" localSheetId="27">#REF!</definedName>
    <definedName name="zuiop" localSheetId="1">#REF!</definedName>
    <definedName name="zuiop">#REF!</definedName>
  </definedNames>
  <calcPr calcId="145621" iterate="1" iterateCount="1" calcOnSave="0"/>
</workbook>
</file>

<file path=xl/calcChain.xml><?xml version="1.0" encoding="utf-8"?>
<calcChain xmlns="http://schemas.openxmlformats.org/spreadsheetml/2006/main">
  <c r="K62" i="20" l="1"/>
  <c r="J62" i="20"/>
  <c r="I62" i="20"/>
  <c r="H62" i="20"/>
  <c r="G62" i="20"/>
  <c r="F62" i="20"/>
  <c r="E62" i="20"/>
  <c r="D62" i="20"/>
  <c r="K970" i="19" l="1"/>
  <c r="J970" i="19"/>
  <c r="I970" i="19"/>
  <c r="H970" i="19"/>
  <c r="G970" i="19"/>
  <c r="F970" i="19"/>
  <c r="E970" i="19"/>
  <c r="D970" i="19"/>
  <c r="K890" i="19"/>
  <c r="J890" i="19"/>
  <c r="I890" i="19"/>
  <c r="H890" i="19"/>
  <c r="G890" i="19"/>
  <c r="F890" i="19"/>
  <c r="E890" i="19"/>
  <c r="D890" i="19"/>
  <c r="K674" i="19"/>
  <c r="J674" i="19"/>
  <c r="I674" i="19"/>
  <c r="H674" i="19"/>
  <c r="G674" i="19"/>
  <c r="F674" i="19"/>
  <c r="E674" i="19"/>
  <c r="D674" i="19"/>
  <c r="K515" i="19"/>
  <c r="J515" i="19"/>
  <c r="I515" i="19"/>
  <c r="H515" i="19"/>
  <c r="G515" i="19"/>
  <c r="F515" i="19"/>
  <c r="E515" i="19"/>
  <c r="D515" i="19"/>
  <c r="K395" i="19"/>
  <c r="J395" i="19"/>
  <c r="I395" i="19"/>
  <c r="H395" i="19"/>
  <c r="G395" i="19"/>
  <c r="F395" i="19"/>
  <c r="E395" i="19"/>
  <c r="D395" i="19"/>
  <c r="K286" i="19"/>
  <c r="J286" i="19"/>
  <c r="I286" i="19"/>
  <c r="H286" i="19"/>
  <c r="G286" i="19"/>
  <c r="F286" i="19"/>
  <c r="E286" i="19"/>
  <c r="D286" i="19"/>
  <c r="K62" i="19"/>
  <c r="J62" i="19"/>
  <c r="I62" i="19"/>
  <c r="H62" i="19"/>
  <c r="G62" i="19"/>
  <c r="F62" i="19"/>
  <c r="E62" i="19"/>
  <c r="D62" i="19"/>
  <c r="L617" i="16" l="1"/>
  <c r="K617" i="16"/>
  <c r="J617" i="16"/>
  <c r="I617" i="16"/>
  <c r="H617" i="16"/>
  <c r="G617" i="16"/>
  <c r="F617" i="16"/>
  <c r="E617" i="16"/>
  <c r="D617" i="16"/>
  <c r="L616" i="16"/>
  <c r="K616" i="16"/>
  <c r="J616" i="16"/>
  <c r="I616" i="16"/>
  <c r="H616" i="16"/>
  <c r="G616" i="16"/>
  <c r="F616" i="16"/>
  <c r="E616" i="16"/>
  <c r="D616" i="16"/>
  <c r="L615" i="16"/>
  <c r="K615" i="16"/>
  <c r="J615" i="16"/>
  <c r="I615" i="16"/>
  <c r="H615" i="16"/>
  <c r="G615" i="16"/>
  <c r="F615" i="16"/>
  <c r="E615" i="16"/>
  <c r="D615" i="16"/>
  <c r="J25" i="11" l="1"/>
</calcChain>
</file>

<file path=xl/sharedStrings.xml><?xml version="1.0" encoding="utf-8"?>
<sst xmlns="http://schemas.openxmlformats.org/spreadsheetml/2006/main" count="13075" uniqueCount="1365">
  <si>
    <t>Statistisches Bundesamt</t>
  </si>
  <si>
    <t>Vervielfältigung und Verbreitung, auch auszugsweise, mit Quellenangabe gestattet.</t>
  </si>
  <si>
    <t>Ihr Kontakt zu uns:</t>
  </si>
  <si>
    <t>www.destatis.de/kontakt</t>
  </si>
  <si>
    <t>Bildung und Kultur</t>
  </si>
  <si>
    <t>Erscheinungsfolge: jährlich</t>
  </si>
  <si>
    <t>Private Hochschulen</t>
  </si>
  <si>
    <t>2015</t>
  </si>
  <si>
    <t>Artikelnummer:  5213105157005</t>
  </si>
  <si>
    <t>© Statistisches Bundesamt, Wiesbaden 2017</t>
  </si>
  <si>
    <t>Telefon: +49 (0) 611 / 75 41 40   </t>
  </si>
  <si>
    <t>Erschienen am 13. Januar 2017</t>
  </si>
  <si>
    <t>Inhalt</t>
  </si>
  <si>
    <t>Textteil</t>
  </si>
  <si>
    <t>Verknüpfung</t>
  </si>
  <si>
    <t>Qualitätsmerkmale der Studentenstatistik</t>
  </si>
  <si>
    <t>Zur Seite</t>
  </si>
  <si>
    <t>Qualitätsmerkmale der Prüfungsstatistik</t>
  </si>
  <si>
    <t>Qualitätsmerkmale der Personalstatistik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</si>
  <si>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</si>
  <si>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</si>
  <si>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</si>
  <si>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</si>
  <si>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</si>
  <si>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1</t>
  </si>
  <si>
    <t>Entwicklung der Hochschulen nach Trägern</t>
  </si>
  <si>
    <t>Zur Tabelle</t>
  </si>
  <si>
    <t>2</t>
  </si>
  <si>
    <t>Ausgaben und Einnahmen der privaten Hochschulen in 1 000 Euro</t>
  </si>
  <si>
    <t>3</t>
  </si>
  <si>
    <t>Studierende an privaten Hochschulen nach Hochschularten, Fächergruppen und Ländern</t>
  </si>
  <si>
    <t>4</t>
  </si>
  <si>
    <t>Studienanfänger an privaten Hochschulen nach Hochschularten, Fächergruppen und Ländern</t>
  </si>
  <si>
    <t>5</t>
  </si>
  <si>
    <t>Absolventen (Erststudium) an privaten Hochschulen nach Hochschularten, Fächergruppen und Ländern</t>
  </si>
  <si>
    <t>6</t>
  </si>
  <si>
    <r>
      <t>Professoren</t>
    </r>
    <r>
      <rPr>
        <vertAlign val="superscript"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an privaten Hochschulen nach Hochschularten, Fächergruppen und Ländern</t>
    </r>
  </si>
  <si>
    <t>7</t>
  </si>
  <si>
    <t xml:space="preserve">Wissenschaftliches und künstlerisches Hochschulpersonal an privaten Hochschulen nach Hochschularten, </t>
  </si>
  <si>
    <t xml:space="preserve">  Fächergruppen und Ländern</t>
  </si>
  <si>
    <t>Tabellen in ausführlicher Gliederung</t>
  </si>
  <si>
    <t xml:space="preserve">Studierende und Studienanfänger/-innen im Wintersemester 2015/16 an privaten Hochschulen nach Hochschularten,  </t>
  </si>
  <si>
    <t xml:space="preserve">   Ländern und Hochschulen</t>
  </si>
  <si>
    <t xml:space="preserve">   Universitäten</t>
  </si>
  <si>
    <t xml:space="preserve">   Theologische Hochschulen</t>
  </si>
  <si>
    <t xml:space="preserve">   Kunsthochschulen</t>
  </si>
  <si>
    <t xml:space="preserve">   Fachhochschulen (ohne Verwaltungsfachhochschulen)</t>
  </si>
  <si>
    <t xml:space="preserve">   Verwaltungsfachhochschulen</t>
  </si>
  <si>
    <t xml:space="preserve">   Hochschulen insgesamt</t>
  </si>
  <si>
    <t xml:space="preserve">   Pädagogische Hochschulen</t>
  </si>
  <si>
    <t>Studierende im Wintersemester 2015/16 nach Hochschularten und Alter</t>
  </si>
  <si>
    <t>Bildungsausländer/-innen im Wintersemester 2015/16 nach Herkunftsland</t>
  </si>
  <si>
    <t xml:space="preserve">Bestandene Prüfungen 2015 nach Hochschularten, zuletzt besuchter privater Hochschule und zusammengefassten </t>
  </si>
  <si>
    <t xml:space="preserve">  Abschlussprüfungen</t>
  </si>
  <si>
    <t>Hochschulpersonal 2015 an privaten Hochschulen nach Hochschularten, Ländern und Hochschulen</t>
  </si>
  <si>
    <t>8</t>
  </si>
  <si>
    <t>Studierende, Personal sowie Betreuungs- und Personalrelationen 2015</t>
  </si>
  <si>
    <t>9</t>
  </si>
  <si>
    <t>Absolventen (Erststudium), Hochschulpersonal sowie Erstausbildungsquote 2015</t>
  </si>
  <si>
    <t>10</t>
  </si>
  <si>
    <t>Hochschulpersonal und Personalrelationen 2015</t>
  </si>
  <si>
    <t>Anhang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</si>
  <si>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</si>
  <si>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</si>
  <si>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</si>
  <si>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Statistisches Bundesamt, Private Hochschulen 2015</t>
  </si>
  <si>
    <t>1 Entwicklung der Hochschulen nach Trägern</t>
  </si>
  <si>
    <t>Trägerschaft</t>
  </si>
  <si>
    <t>Jahr</t>
  </si>
  <si>
    <t>Studienanfänger/-innen im Studienjahr</t>
  </si>
  <si>
    <t xml:space="preserve">   Öffentlich</t>
  </si>
  <si>
    <t xml:space="preserve">   Privat</t>
  </si>
  <si>
    <t xml:space="preserve">   Kirchlich</t>
  </si>
  <si>
    <t xml:space="preserve">   Insgesamt</t>
  </si>
  <si>
    <t>Studierende im Wintersemester</t>
  </si>
  <si>
    <r>
      <t xml:space="preserve">Professoren </t>
    </r>
    <r>
      <rPr>
        <vertAlign val="superscript"/>
        <sz val="8"/>
        <rFont val="MetaNormalLF-Roman"/>
        <family val="2"/>
      </rPr>
      <t>1</t>
    </r>
  </si>
  <si>
    <r>
      <t xml:space="preserve">Wissenschaftliches und künstlerisches Personal insgesamt </t>
    </r>
    <r>
      <rPr>
        <vertAlign val="superscript"/>
        <sz val="8"/>
        <rFont val="MetaNormalLF-Roman"/>
        <family val="2"/>
      </rPr>
      <t>1</t>
    </r>
  </si>
  <si>
    <t>Absolventen (Erststudium)</t>
  </si>
  <si>
    <t>Ausgaben in TEUR</t>
  </si>
  <si>
    <t>Drittmittel in TEUR</t>
  </si>
  <si>
    <r>
      <t xml:space="preserve">Beiträge der Studierenden in TEUR  </t>
    </r>
    <r>
      <rPr>
        <vertAlign val="superscript"/>
        <sz val="8"/>
        <rFont val="MetaNormalLF-Roman"/>
        <family val="2"/>
      </rPr>
      <t>2</t>
    </r>
  </si>
  <si>
    <t xml:space="preserve">. </t>
  </si>
  <si>
    <t>___________</t>
  </si>
  <si>
    <t>1 Personal in Vollzeitäquivalente (einschl. drittmittelfinanziertes Personal).</t>
  </si>
  <si>
    <t>2 Die Beiträge der Studierenden werden erst seit dem Berichtsjahr 2006 als eigenständige Einnahmeart erhoben,</t>
  </si>
  <si>
    <t xml:space="preserve">     vorher waren sie in den Verwaltungseinnahmen enthalten.</t>
  </si>
  <si>
    <t>2 Ausgaben und Einnahmen der privaten Hochschulen in 1 000 Euro</t>
  </si>
  <si>
    <t xml:space="preserve">Ausgaben und Einnahmen </t>
  </si>
  <si>
    <t xml:space="preserve">Ausgaben nach Arten </t>
  </si>
  <si>
    <t xml:space="preserve">Personalausgaben </t>
  </si>
  <si>
    <t xml:space="preserve">lfd. Sachausgaben </t>
  </si>
  <si>
    <t xml:space="preserve">Investitionen </t>
  </si>
  <si>
    <t xml:space="preserve">Ausgaben insgesamt </t>
  </si>
  <si>
    <t xml:space="preserve">Ausgaben nach Hochschularten </t>
  </si>
  <si>
    <t>Universität (ohne Medizin. Einrichtungen/</t>
  </si>
  <si>
    <t xml:space="preserve">   Gesundheitswissenschaften der Universitäten)</t>
  </si>
  <si>
    <t>Medizinische Einrichtungen/Gesundheitswissenschaften der Universitäten</t>
  </si>
  <si>
    <t xml:space="preserve">Kunsthochschulen </t>
  </si>
  <si>
    <t>Fach- und Verwaltungshochschulen</t>
  </si>
  <si>
    <t xml:space="preserve">Hochschulen insgesamt </t>
  </si>
  <si>
    <t xml:space="preserve">Ausgaben nach Fächergruppen  </t>
  </si>
  <si>
    <t>Sprach- und Kulturwissenschaften</t>
  </si>
  <si>
    <t>Sport</t>
  </si>
  <si>
    <t>Rechts-, Wirtschafts- und Sozialwissenschaften</t>
  </si>
  <si>
    <t>Mathematik, Naturwissenschaften</t>
  </si>
  <si>
    <t xml:space="preserve">Humanmedizin/Gesundheitswissenschaften </t>
  </si>
  <si>
    <t xml:space="preserve">   (einschl. Zentrale Einrichtungen der Hochschulkliniken)</t>
  </si>
  <si>
    <t>Veterinärmedizin</t>
  </si>
  <si>
    <t>Agrar-, Forst- und Ernährungswissenschaften</t>
  </si>
  <si>
    <t>Ingenieurwissenschaften</t>
  </si>
  <si>
    <t>Kunst, Kunstwissenschaft</t>
  </si>
  <si>
    <t>Zentrale Einrichtungen (ohne klinikspezifische Einrichtungen)</t>
  </si>
  <si>
    <t>Insgesamt (ohne Medizin. Einrichtungen/</t>
  </si>
  <si>
    <t>Insgesamt</t>
  </si>
  <si>
    <t xml:space="preserve">Ausgaben nach Ländern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</si>
  <si>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</si>
  <si>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</si>
  <si>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</si>
  <si>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</si>
  <si>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</si>
  <si>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</si>
  <si>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</si>
  <si>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</si>
  <si>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</si>
  <si>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</si>
  <si>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</si>
  <si>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</si>
  <si>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</si>
  <si>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</si>
  <si>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</si>
  <si>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 xml:space="preserve">Thüringen </t>
  </si>
  <si>
    <t>Deutschland (ohne Medizin. Einrichtungen/</t>
  </si>
  <si>
    <t>Deutschland</t>
  </si>
  <si>
    <t>davon: Alte Flächenländer</t>
  </si>
  <si>
    <t xml:space="preserve">              Neue Flächenländer</t>
  </si>
  <si>
    <t xml:space="preserve">              Stadtstaaten</t>
  </si>
  <si>
    <t>3 Studierende an privaten Hochschulen nach Hochschularten, Fächergruppen und Ländern</t>
  </si>
  <si>
    <t>Gegenstand der Nachweisung</t>
  </si>
  <si>
    <t>Wintersemester</t>
  </si>
  <si>
    <t>1995/96</t>
  </si>
  <si>
    <t>2000/01</t>
  </si>
  <si>
    <t>2005/06</t>
  </si>
  <si>
    <t>2010/11</t>
  </si>
  <si>
    <t>2011/12</t>
  </si>
  <si>
    <t>2012/13</t>
  </si>
  <si>
    <t>2013/14</t>
  </si>
  <si>
    <t>2014/15</t>
  </si>
  <si>
    <t>2015/16</t>
  </si>
  <si>
    <t xml:space="preserve">Insgesamt </t>
  </si>
  <si>
    <t xml:space="preserve">Universitäten </t>
  </si>
  <si>
    <t xml:space="preserve">Theologische Hochschulen </t>
  </si>
  <si>
    <t xml:space="preserve">Fachhochschulen (ohne Verwaltungsfachhochschulen) </t>
  </si>
  <si>
    <t>Verwaltungsfachhochschulen</t>
  </si>
  <si>
    <t>Geisteswissenschaften</t>
  </si>
  <si>
    <t xml:space="preserve">Sport </t>
  </si>
  <si>
    <t xml:space="preserve">Rechts-, Wirtschafts- und Sozialwissenschaften </t>
  </si>
  <si>
    <t xml:space="preserve">Mathematik, Naturwissenschaften </t>
  </si>
  <si>
    <t xml:space="preserve">     Gesundheitswissenschaften allgemein</t>
  </si>
  <si>
    <t xml:space="preserve">     Humanmedizin (ohne Zahnmedizin)</t>
  </si>
  <si>
    <t xml:space="preserve">     Zahnmedizin</t>
  </si>
  <si>
    <t>Agrar-, Forst- und Ernährungswissenschaften,</t>
  </si>
  <si>
    <t xml:space="preserve">Ingenieurwissenschaften </t>
  </si>
  <si>
    <t xml:space="preserve">Kunst, Kunstwissenschaft </t>
  </si>
  <si>
    <t>Außerhalb der Studienbereichsgliederung</t>
  </si>
  <si>
    <t>Thüringen</t>
  </si>
  <si>
    <t>4 Studienanfänger an privaten Hochschulen nach Hochschularten, Fächergruppen und Ländern</t>
  </si>
  <si>
    <t>Studienjahr (Sommer- und nachfolgendes Wintersemester)</t>
  </si>
  <si>
    <t>5 Absolventen (Erststudium) an privaten Hochschulen nach Hochschularten, Fächergruppen und Ländern</t>
  </si>
  <si>
    <t>Prüfungsjahr</t>
  </si>
  <si>
    <t xml:space="preserve">Sprach- und Kulturwissenschaften </t>
  </si>
  <si>
    <r>
      <t>6 Professoren</t>
    </r>
    <r>
      <rPr>
        <vertAlign val="superscript"/>
        <sz val="9"/>
        <rFont val="MetaNormalLF-Roman"/>
        <family val="2"/>
      </rPr>
      <t>*</t>
    </r>
    <r>
      <rPr>
        <sz val="9"/>
        <rFont val="MetaNormalLF-Roman"/>
        <family val="2"/>
      </rPr>
      <t xml:space="preserve"> an privaten Hochschulen nach Hochschularten, Fächergruppen und Ländern</t>
    </r>
  </si>
  <si>
    <t>Berichtsjahr</t>
  </si>
  <si>
    <r>
      <t xml:space="preserve">1995 </t>
    </r>
    <r>
      <rPr>
        <vertAlign val="superscript"/>
        <sz val="7"/>
        <rFont val="MetaNormalLF-Roman"/>
        <family val="2"/>
      </rPr>
      <t>1</t>
    </r>
  </si>
  <si>
    <t>Zentrale Einrichtungen der Hochschulkliniken (nur Humanmedizin)</t>
  </si>
  <si>
    <t>* Personal in Vollzeitäquivalente (einschl.  drittmittelfinanziertes Personal) nach der organisatorischen Zugehörigkeit.</t>
  </si>
  <si>
    <t>1 Berichtsjahr 1995 Personal in Vollzeitäquivalente (einschl.  drittmittelfinanziertes Personal)  nach der fachlichen Zugehörigkeit.</t>
  </si>
  <si>
    <t xml:space="preserve">Private Hochschulen </t>
  </si>
  <si>
    <r>
      <t xml:space="preserve">7 Wissenschaftliches und künstlerisches Hochschulpersonal </t>
    </r>
    <r>
      <rPr>
        <vertAlign val="superscript"/>
        <sz val="9"/>
        <rFont val="MetaNormalLF-Roman"/>
        <family val="2"/>
      </rPr>
      <t>*</t>
    </r>
    <r>
      <rPr>
        <sz val="9"/>
        <rFont val="MetaNormalLF-Roman"/>
        <family val="2"/>
      </rPr>
      <t xml:space="preserve"> an privaten Hochschulen nach Hochschularten, </t>
    </r>
  </si>
  <si>
    <t xml:space="preserve">          Fächergruppen und Ländern</t>
  </si>
  <si>
    <t>* Personal in Vollzeitäquivalente (einschl. drittmittelfinanziertes Personal) nach der organisatorischen Zugehörigkeit.</t>
  </si>
  <si>
    <t>1 Berichtsjahr 1995  Personal in Vollzeitäquivalente (einschl. drittmittelfinanziertes Personal)  nach der fachlichen Zugehörigkeit.</t>
  </si>
  <si>
    <t>Ausführliche Tabellen</t>
  </si>
  <si>
    <t xml:space="preserve">1 Studierende und Studienanfänger/-innen im Wintersemester 2015/16 an privaten Hochschulen nach Hochschularten,  </t>
  </si>
  <si>
    <t xml:space="preserve"> Ländern und Hochschulen</t>
  </si>
  <si>
    <t>Land
----------
Hochschule</t>
  </si>
  <si>
    <t>Ge-
schl.</t>
  </si>
  <si>
    <t>Deutsche Studierende</t>
  </si>
  <si>
    <t>Ausländische Studierende</t>
  </si>
  <si>
    <t>insgesamt</t>
  </si>
  <si>
    <t>und zwar im ersten</t>
  </si>
  <si>
    <t>zusammen</t>
  </si>
  <si>
    <t>Hochschul-</t>
  </si>
  <si>
    <t>Fach-</t>
  </si>
  <si>
    <t>semester</t>
  </si>
  <si>
    <t>Private Universitäten</t>
  </si>
  <si>
    <t>Zeppelin University Friedrichshafen (Priv. H)</t>
  </si>
  <si>
    <t>m</t>
  </si>
  <si>
    <t>w</t>
  </si>
  <si>
    <t>i</t>
  </si>
  <si>
    <t xml:space="preserve">Priv. wiss. H Stuttgart, Seminar für </t>
  </si>
  <si>
    <t xml:space="preserve">  Waldorfpädagogik</t>
  </si>
  <si>
    <t>Baden-Württemberg zusammen</t>
  </si>
  <si>
    <t xml:space="preserve">ESCP Europe Wirtschaftshochschule </t>
  </si>
  <si>
    <t xml:space="preserve">  Berlin (Priv. H)</t>
  </si>
  <si>
    <t xml:space="preserve">Europ. School of Management and </t>
  </si>
  <si>
    <t xml:space="preserve">  Technology, Berlin (Priv. H)</t>
  </si>
  <si>
    <t xml:space="preserve">Hertie School of Governance </t>
  </si>
  <si>
    <t xml:space="preserve">  Berlin (Priv. wiss. H)</t>
  </si>
  <si>
    <t>Steinbeis-H Berlin (Priv. H)</t>
  </si>
  <si>
    <t xml:space="preserve">Deutsche Universität für Weiterbildung </t>
  </si>
  <si>
    <t xml:space="preserve">International Psychoanalytic University </t>
  </si>
  <si>
    <t xml:space="preserve">  Berlin (Priv.)</t>
  </si>
  <si>
    <t>Psychologische Hochschule Berlin (Priv. U)</t>
  </si>
  <si>
    <t xml:space="preserve">Bard College Berlin, </t>
  </si>
  <si>
    <t xml:space="preserve">  A Liberal Arts University (Priv. U)</t>
  </si>
  <si>
    <t>Berlin zusammen</t>
  </si>
  <si>
    <t>Medizinische Hochschule Brandenburg</t>
  </si>
  <si>
    <t xml:space="preserve">  in Neuruppin (Priv. U)</t>
  </si>
  <si>
    <t>Brandenburg zusammen</t>
  </si>
  <si>
    <t>Jacobs University Bremen (Priv. H)</t>
  </si>
  <si>
    <t>Bremen zusammen</t>
  </si>
  <si>
    <t>Bucerius Law School Hamburg (Priv. H)</t>
  </si>
  <si>
    <t>KLU Kühne Logistics University (Priv. H)</t>
  </si>
  <si>
    <t>Hamburg zusammen</t>
  </si>
  <si>
    <t xml:space="preserve">Frankfurt School of Finance &amp; </t>
  </si>
  <si>
    <t xml:space="preserve">  Management-HfB (Priv. H)</t>
  </si>
  <si>
    <t>EBS U für Wirtschaft und Recht (Priv. H)</t>
  </si>
  <si>
    <t xml:space="preserve">  - in Oestrich-Winkel </t>
  </si>
  <si>
    <t xml:space="preserve">  - in Wiesbaden</t>
  </si>
  <si>
    <t>Zusammen</t>
  </si>
  <si>
    <t>Hessen zusammen</t>
  </si>
  <si>
    <t>Universität Witten-Herdecke (Priv. H)</t>
  </si>
  <si>
    <t>Nordrhein-Westfalen zusammen</t>
  </si>
  <si>
    <t xml:space="preserve">Priv. wiss. H für Unternehmensführung, </t>
  </si>
  <si>
    <t xml:space="preserve">  Vallendar</t>
  </si>
  <si>
    <t>Rheinland-Pfalz zusammen</t>
  </si>
  <si>
    <t>DIU-Dresden International University (Priv. H)</t>
  </si>
  <si>
    <t xml:space="preserve">HHL Leipzig Graduate School of Management </t>
  </si>
  <si>
    <t xml:space="preserve">  (Priv. U)</t>
  </si>
  <si>
    <t>Sachsen zusammen</t>
  </si>
  <si>
    <t>Hochschulart insgesamt</t>
  </si>
  <si>
    <t>Private Theologische Hochschulen</t>
  </si>
  <si>
    <t>Theologische H Ewersbach in Dietzhölztal (Priv.)</t>
  </si>
  <si>
    <t xml:space="preserve">Freie Theologische H (FTH) Gießen (Priv.) </t>
  </si>
  <si>
    <t>Evangelische Hochschule Tabor in Marburg</t>
  </si>
  <si>
    <t xml:space="preserve">  (Priv.)</t>
  </si>
  <si>
    <t>Private Kunsthochschulen</t>
  </si>
  <si>
    <t>ESMOD Berlin Internationale Kunsthochschule</t>
  </si>
  <si>
    <t xml:space="preserve">  für Mode (Priv.)</t>
  </si>
  <si>
    <t>Alanus H Alfter (Priv. H)</t>
  </si>
  <si>
    <t xml:space="preserve">Hochschule der bildenden Künste (HBK) Essen  </t>
  </si>
  <si>
    <t xml:space="preserve">  (Priv. Kunst-H)</t>
  </si>
  <si>
    <t>Private Fachhochschulen (ohne Verwaltungsfachhochschulen)</t>
  </si>
  <si>
    <t xml:space="preserve">SRH Hochschule für Wirtschaft und Medien </t>
  </si>
  <si>
    <t xml:space="preserve">  Calw (Priv. FH)</t>
  </si>
  <si>
    <t>SRH Hochschule Heidelberg (Priv. FH)</t>
  </si>
  <si>
    <t xml:space="preserve">German Graduate School of Management &amp; </t>
  </si>
  <si>
    <t xml:space="preserve">  Law Heilbronn (Priv. FH)</t>
  </si>
  <si>
    <t>Priv. FH Isny</t>
  </si>
  <si>
    <t xml:space="preserve">Karlshochschule International University, </t>
  </si>
  <si>
    <t xml:space="preserve">  Karlsruhe (Priv. FH)</t>
  </si>
  <si>
    <t xml:space="preserve">H der Wirtschaft für Management (HdWM) </t>
  </si>
  <si>
    <t xml:space="preserve">  Mannheim (Priv. FH)</t>
  </si>
  <si>
    <t>Priv. FH für Kunsttherapie Nürtingen</t>
  </si>
  <si>
    <t xml:space="preserve">Hochschule für Kommunikation und Gestaltung </t>
  </si>
  <si>
    <t xml:space="preserve">  - in Stuttgart (Priv. FH)</t>
  </si>
  <si>
    <t xml:space="preserve">  - in Ulm (Priv. FH)</t>
  </si>
  <si>
    <t xml:space="preserve">Hochschule für internationales Management </t>
  </si>
  <si>
    <t xml:space="preserve">  Heidelberg (Priv. FH)</t>
  </si>
  <si>
    <t>Fernhochschule Riedlingen (Priv. FH)</t>
  </si>
  <si>
    <t>VWA-Hochschule für berufsbegleitendes Studium</t>
  </si>
  <si>
    <t xml:space="preserve"> - in Freiburg (Priv.FH)</t>
  </si>
  <si>
    <t xml:space="preserve"> - in Stuttgart (Priv.FH)</t>
  </si>
  <si>
    <t>Allensbach Hochschule Konstanz (Priv. FH)</t>
  </si>
  <si>
    <t xml:space="preserve">AKAD, FH Stuttgart (Priv. Fern-FH </t>
  </si>
  <si>
    <t xml:space="preserve">  für Berufstätige)</t>
  </si>
  <si>
    <t>H für Wirtschaft, Technik und Kultur Berlin</t>
  </si>
  <si>
    <t xml:space="preserve">  in Baden Baden (Priv. FH)</t>
  </si>
  <si>
    <t xml:space="preserve">Merz Akademie Hochschule für Gestaltung, </t>
  </si>
  <si>
    <t xml:space="preserve">  Kunst und Medien, Stuttgart (Priv. FH)</t>
  </si>
  <si>
    <t xml:space="preserve"> Hochschule für Kunst, Design und Populäre</t>
  </si>
  <si>
    <t xml:space="preserve">  Musik Freiburg i. Br. (Priv. FH) </t>
  </si>
  <si>
    <t xml:space="preserve">HDBW Hochschule der Bayerischen Wirtschaft für </t>
  </si>
  <si>
    <t xml:space="preserve">  angewandte Wissenschaften in München  (Priv. FH)</t>
  </si>
  <si>
    <t xml:space="preserve">Hochschule Fresenius Idstein in </t>
  </si>
  <si>
    <t xml:space="preserve">  München (Priv. FH)</t>
  </si>
  <si>
    <t>H für angewandtes Management, Erding (Priv. FH)</t>
  </si>
  <si>
    <t xml:space="preserve">H für angewandte Sprachen, München, </t>
  </si>
  <si>
    <t xml:space="preserve">  SDI (Priv. FH)</t>
  </si>
  <si>
    <t>Hochschule Macromedia für angewandte 
  Wissenschaften München (Priv. FH)</t>
  </si>
  <si>
    <t xml:space="preserve">  - Campus München</t>
  </si>
  <si>
    <t xml:space="preserve">  - Campus Berlin</t>
  </si>
  <si>
    <t xml:space="preserve">  - Campus Hamburg</t>
  </si>
  <si>
    <t xml:space="preserve">  - Campus Köln</t>
  </si>
  <si>
    <t xml:space="preserve">  - Campus Stuttgart</t>
  </si>
  <si>
    <t>Munich Business School München (Priv. FH)</t>
  </si>
  <si>
    <t>Wilhelm Löhe Hochschule für angewandte</t>
  </si>
  <si>
    <t xml:space="preserve">  Wissenschaften Fürth (Priv. FH)</t>
  </si>
  <si>
    <t xml:space="preserve">H für Gesundheit &amp; Sport, Technik &amp; Kunst </t>
  </si>
  <si>
    <t xml:space="preserve">  Berlin in Ismaning (Priv. FH)</t>
  </si>
  <si>
    <t xml:space="preserve">AMD Akademie Mode und Design Idstein </t>
  </si>
  <si>
    <t xml:space="preserve">  in München (Priv. FH)</t>
  </si>
  <si>
    <t>Bayern zusammen</t>
  </si>
  <si>
    <t>Touro College Berlin (Priv. FH)</t>
  </si>
  <si>
    <t>Business School Berlin H</t>
  </si>
  <si>
    <t xml:space="preserve">  für Management (Priv. FH)</t>
  </si>
  <si>
    <t>bbw Hochschule Berlin (Priv. FH)</t>
  </si>
  <si>
    <t>Akkon HS Berlin (Priv. FH)</t>
  </si>
  <si>
    <t xml:space="preserve">Medical School Berlin, H für Gesundheit und  </t>
  </si>
  <si>
    <t xml:space="preserve">  Medizin (Priv. FH)</t>
  </si>
  <si>
    <t>Design Akademie Berlin, SRH</t>
  </si>
  <si>
    <t xml:space="preserve"> H für Kommunikation und Design (Priv. FH)</t>
  </si>
  <si>
    <t>SRH Hochschule der populären Künste</t>
  </si>
  <si>
    <t xml:space="preserve"> Berlin (Priv. FH)</t>
  </si>
  <si>
    <t>IB-Hochschule Berlin (Priv. FH)</t>
  </si>
  <si>
    <t xml:space="preserve">HS für Medien, Kommunikation und Wirtschaft </t>
  </si>
  <si>
    <t xml:space="preserve">  Berlin in Berlin (Priv. FH)</t>
  </si>
  <si>
    <t xml:space="preserve">H für Gesundheit &amp; Sport, Technik &amp; Kunst Berlin </t>
  </si>
  <si>
    <t xml:space="preserve">  in Berlin (Priv. FH)</t>
  </si>
  <si>
    <t>Mediadesign H Berlin (Priv. FH)</t>
  </si>
  <si>
    <t>SRH Hochschule Berlin in Berlin (Priv. FH)</t>
  </si>
  <si>
    <t>Berliner Technische Kunsthochschule</t>
  </si>
  <si>
    <t>Hochschule für angewandte Pädagogik</t>
  </si>
  <si>
    <t>H für Wirtschaft, Technik und Kultur</t>
  </si>
  <si>
    <t>Bau International Berlin (Priv. FH)</t>
  </si>
  <si>
    <t>DEKRA Hochschule Berlin (Priv. FH)</t>
  </si>
  <si>
    <t>Quadriga Hochschule Berlin (Priv. FH)</t>
  </si>
  <si>
    <t>AMD Akademie Mode und Design Idstein</t>
  </si>
  <si>
    <t xml:space="preserve"> in Berlin (Priv. FH)</t>
  </si>
  <si>
    <t>Hochschule Fresenius Idstein in Berlin (Priv. FH)</t>
  </si>
  <si>
    <t xml:space="preserve">German open Business School - HS für </t>
  </si>
  <si>
    <t xml:space="preserve">  Wirtschaft und Verwaltung Berlin (Priv. FH)</t>
  </si>
  <si>
    <t xml:space="preserve">Fachhochschule für Sport und Management </t>
  </si>
  <si>
    <t xml:space="preserve">  Potsdam (Priv. FH)</t>
  </si>
  <si>
    <t xml:space="preserve">APOLLON H der Gesundheitswirtschaft </t>
  </si>
  <si>
    <t xml:space="preserve">  Bremen (Priv. FH)</t>
  </si>
  <si>
    <t xml:space="preserve">Hochschule für Internationale Wirtschaft und </t>
  </si>
  <si>
    <t xml:space="preserve">  Logistik (HIWL) Bremen (Priv. FH)</t>
  </si>
  <si>
    <t xml:space="preserve"> in Hamburg (Priv. FH)</t>
  </si>
  <si>
    <t xml:space="preserve">Europ. Fern-H Hamburg GmbH </t>
  </si>
  <si>
    <t xml:space="preserve">  Hamburg (Priv. FH)</t>
  </si>
  <si>
    <t>HFH Hamburger Fern-H (Priv. FH)</t>
  </si>
  <si>
    <t xml:space="preserve">HSBA Hamburg School of Business </t>
  </si>
  <si>
    <t xml:space="preserve">  Admin. (Priv. FH)</t>
  </si>
  <si>
    <t>EBC Euro Business College Hamburg (Priv. FH)</t>
  </si>
  <si>
    <t>Northern Business School Hamburg (Priv. FH)</t>
  </si>
  <si>
    <t>Hochschule Fresenius Idstein in</t>
  </si>
  <si>
    <t>Brand Academy Hamburg (Priv. FH)</t>
  </si>
  <si>
    <t>MSH Medical School Hamburg (Priv. FH)</t>
  </si>
  <si>
    <t xml:space="preserve">Berliner Technische Kunsthochschule in </t>
  </si>
  <si>
    <t xml:space="preserve">H der Deutschen Gesetzl. Unfallversicherung, </t>
  </si>
  <si>
    <t xml:space="preserve">  Bad Hersfeld (Priv. FH)</t>
  </si>
  <si>
    <t>accadis Hochschule Bad Homburg (Priv. FH)</t>
  </si>
  <si>
    <t>Wilhelm Büchner Hochschule Darmstadt</t>
  </si>
  <si>
    <t xml:space="preserve">  (Priv. Fern-FH)</t>
  </si>
  <si>
    <t>Provadis School of Intern. Management and</t>
  </si>
  <si>
    <t xml:space="preserve">  Technology, Frankfurt a.M. (Priv. FH)</t>
  </si>
  <si>
    <t>Hochschule Fresenius Idstein (Priv. FH)</t>
  </si>
  <si>
    <t xml:space="preserve">  - in Idstein</t>
  </si>
  <si>
    <t xml:space="preserve"> - in Frankfurt</t>
  </si>
  <si>
    <t>DIPLOMA - FH Nordhessen (Priv. FH)</t>
  </si>
  <si>
    <t xml:space="preserve">  - in Bad Sooden-Allendorf</t>
  </si>
  <si>
    <t xml:space="preserve">  - in Kassel</t>
  </si>
  <si>
    <t>CVJM-Hochschule Kassel (Priv. FH)</t>
  </si>
  <si>
    <t xml:space="preserve">Hochschule Weserbergland (HSW), </t>
  </si>
  <si>
    <t xml:space="preserve">  Hameln (Priv. FH)</t>
  </si>
  <si>
    <t>Hochschule21, Buxtehude (Priv. FH)</t>
  </si>
  <si>
    <t>FH für Interkulturelle Theologie</t>
  </si>
  <si>
    <t xml:space="preserve">  Hermannsburg (Priv.)</t>
  </si>
  <si>
    <t>Priv. FH Göttingen</t>
  </si>
  <si>
    <t>Priv. FH der Wirtschaft Hannover in Hannover</t>
  </si>
  <si>
    <t>FH Ottersberg (Priv. FH)</t>
  </si>
  <si>
    <t>Priv. FH für Wirtschaft und Technik 
 Vechta/Diepholz/Oldenburg</t>
  </si>
  <si>
    <t xml:space="preserve">  - in Diepholz</t>
  </si>
  <si>
    <t xml:space="preserve">  - in Oldenburg</t>
  </si>
  <si>
    <t xml:space="preserve">  - in Vechta</t>
  </si>
  <si>
    <t>Leibniz - Fachhochschule Hannover (Priv. FH)</t>
  </si>
  <si>
    <t>Niedersachsen zusammen</t>
  </si>
  <si>
    <t>Intern. Hochschule Bad Honnef-Bonn (Priv. FH)</t>
  </si>
  <si>
    <t>FH des Mittelstandes (FHM) (Priv. FH)</t>
  </si>
  <si>
    <t xml:space="preserve"> - in Bielefeld</t>
  </si>
  <si>
    <t xml:space="preserve"> - in Köln</t>
  </si>
  <si>
    <t xml:space="preserve"> - in Pullheim</t>
  </si>
  <si>
    <t>Fliedner Fachhochschule Düsseldorf (Priv.)</t>
  </si>
  <si>
    <t xml:space="preserve">Technische FH (TFH) Georg Agricola </t>
  </si>
  <si>
    <t xml:space="preserve">  zu Bochum (Priv. FH)</t>
  </si>
  <si>
    <t>EBZ Business School Bochum (Priv. FH)</t>
  </si>
  <si>
    <t xml:space="preserve">H der Sparkassen-Finanzgruppe </t>
  </si>
  <si>
    <t xml:space="preserve">  Bonn (Priv. FH)</t>
  </si>
  <si>
    <t>Europäische FH (EUFH) Rhein/Erft (Priv.)</t>
  </si>
  <si>
    <t xml:space="preserve">  - in Brühl</t>
  </si>
  <si>
    <t xml:space="preserve">  - in Neuss</t>
  </si>
  <si>
    <t xml:space="preserve">Priv. FH International School of Management, </t>
  </si>
  <si>
    <t xml:space="preserve">  Dortmund</t>
  </si>
  <si>
    <t>praxisHochschule Köln (Priv. FH)</t>
  </si>
  <si>
    <t xml:space="preserve">  - in Köln</t>
  </si>
  <si>
    <t xml:space="preserve">  - in Rheine</t>
  </si>
  <si>
    <t>Priv. FH für Ökonomie und Management Essen</t>
  </si>
  <si>
    <t xml:space="preserve">  - in Aachen</t>
  </si>
  <si>
    <t xml:space="preserve">  - in Bochum</t>
  </si>
  <si>
    <t xml:space="preserve">  - in Bonn</t>
  </si>
  <si>
    <t xml:space="preserve">  - in Bönen</t>
  </si>
  <si>
    <t xml:space="preserve">  - in Dortmund</t>
  </si>
  <si>
    <t xml:space="preserve">  - in Düsseldorf</t>
  </si>
  <si>
    <t xml:space="preserve">  - in Duisburg</t>
  </si>
  <si>
    <t xml:space="preserve">  - in Essen</t>
  </si>
  <si>
    <t xml:space="preserve">  - in Gütersloh</t>
  </si>
  <si>
    <t xml:space="preserve">  - in Hagen</t>
  </si>
  <si>
    <t xml:space="preserve">  - in Marl</t>
  </si>
  <si>
    <t xml:space="preserve">  - in Münster</t>
  </si>
  <si>
    <t xml:space="preserve">  - in Siegen</t>
  </si>
  <si>
    <t xml:space="preserve">  - in Wesel</t>
  </si>
  <si>
    <t xml:space="preserve">  - in Wuppertal</t>
  </si>
  <si>
    <t>IST-Hochschule für Management Düsseldorf (Priv. FH)</t>
  </si>
  <si>
    <t xml:space="preserve">SRH Hochschule für Logistik und Wirtschaft </t>
  </si>
  <si>
    <t xml:space="preserve">  Hamm (Priv. FH)</t>
  </si>
  <si>
    <t xml:space="preserve">Business and Information Technology </t>
  </si>
  <si>
    <t xml:space="preserve">  School Iserlohn (Priv. FH)</t>
  </si>
  <si>
    <t xml:space="preserve">Cologne Business School (CBS) - European </t>
  </si>
  <si>
    <t xml:space="preserve">  University of Applied Sciences (Priv. FH)</t>
  </si>
  <si>
    <t>Hochschule Fresenius Idstein in Köln (Priv. FH)</t>
  </si>
  <si>
    <t>H für Gesundheit &amp; Sport, Technik &amp; Kunst</t>
  </si>
  <si>
    <t xml:space="preserve">  Berlin in Unna (Priv. FH)</t>
  </si>
  <si>
    <t xml:space="preserve">  in Düsseldorf (Priv. FH)</t>
  </si>
  <si>
    <t>Priv. Rheinische FH Köln</t>
  </si>
  <si>
    <t>HSD Hochschule Döpfer Köln (Priv. FH)</t>
  </si>
  <si>
    <t xml:space="preserve">  in Iserlohn (Priv. FH)</t>
  </si>
  <si>
    <t>Priv. FH der Wirtschaft Paderborn</t>
  </si>
  <si>
    <t xml:space="preserve">  - in Bergisch-Gladbach</t>
  </si>
  <si>
    <t xml:space="preserve">  - in Bielefeld</t>
  </si>
  <si>
    <t xml:space="preserve">  - in Paderborn</t>
  </si>
  <si>
    <t xml:space="preserve">  - in Marburg</t>
  </si>
  <si>
    <t xml:space="preserve">  - in Mettmann</t>
  </si>
  <si>
    <t xml:space="preserve">H für Medien, Kommunikation und Wirtschaft </t>
  </si>
  <si>
    <t xml:space="preserve">  Berlin in Köln (Priv. FH)</t>
  </si>
  <si>
    <t>Cusanus Hochschule Bernkastel-Kues (Priv. FH)</t>
  </si>
  <si>
    <t xml:space="preserve">Deutsche Hochschule für Prävention und </t>
  </si>
  <si>
    <t xml:space="preserve">  Gesundheitsmanagement, Saarbrücken </t>
  </si>
  <si>
    <t xml:space="preserve">  (Priv. FH)</t>
  </si>
  <si>
    <t>Saarland zusammen</t>
  </si>
  <si>
    <t>Hochschule für Telekommunikation Leipzig (Priv. FH)</t>
  </si>
  <si>
    <t>Designhochschule Leipzig (Priv. FH)</t>
  </si>
  <si>
    <t xml:space="preserve">  Zwickau (Priv. FH)</t>
  </si>
  <si>
    <t>Fachhochschule Dresden (Priv. FH)</t>
  </si>
  <si>
    <t>DPFA Hochschule Sachsen in Zwickau (Priv. FH)</t>
  </si>
  <si>
    <t>Priv. FH Elmshorn (Nordakademie)</t>
  </si>
  <si>
    <t>Priv. FH Wedel</t>
  </si>
  <si>
    <t>Schleswig-Holstein zusammen</t>
  </si>
  <si>
    <t>SRH FH für Gesundheit Gera (Priv. FH)</t>
  </si>
  <si>
    <t>Thüringen zusammen</t>
  </si>
  <si>
    <t>Private Verwaltungsfachhochschulen</t>
  </si>
  <si>
    <t xml:space="preserve">Hannover, Kommunale H für Verwaltung in </t>
  </si>
  <si>
    <t xml:space="preserve">  Niedersachsen (Priv. Verw-FH)</t>
  </si>
  <si>
    <t>Private Hochschulen insgesamt</t>
  </si>
  <si>
    <t xml:space="preserve">2 Studierende im Wintersemester 2015/16 nach Hochschularten, Fächergruppen und Studienbereichen </t>
  </si>
  <si>
    <t xml:space="preserve">Fächergruppe
--------
Studienbereich
</t>
  </si>
  <si>
    <t>Davon in der Trägerschaft ...</t>
  </si>
  <si>
    <t>öffentlich</t>
  </si>
  <si>
    <t>privat</t>
  </si>
  <si>
    <t>kirchlich</t>
  </si>
  <si>
    <t>weiblich</t>
  </si>
  <si>
    <t>Universitäten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</si>
  <si>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</si>
  <si>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</si>
  <si>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</si>
  <si>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</si>
  <si>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</si>
  <si>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</si>
  <si>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</si>
  <si>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</si>
  <si>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</si>
  <si>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</si>
  <si>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</si>
  <si>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</si>
  <si>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</si>
  <si>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</si>
  <si>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Islamische Studien</t>
  </si>
  <si>
    <t>Geisteswissenschaften zusammen</t>
  </si>
  <si>
    <t>Sport, Sportwissenschaft</t>
  </si>
  <si>
    <t>Sport zusammen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</si>
  <si>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</si>
  <si>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</si>
  <si>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</si>
  <si>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</si>
  <si>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</si>
  <si>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</si>
  <si>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</si>
  <si>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</si>
  <si>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
   wirtschaftswissenschaftlichem Schwerpunkt</t>
  </si>
  <si>
    <t>Psychologie</t>
  </si>
  <si>
    <t>Erziehungswissenschaften</t>
  </si>
  <si>
    <t>Rechts-, Wirtschafts- und Sozialwissenschaften zusammen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</si>
  <si>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</si>
  <si>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</si>
  <si>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</si>
  <si>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</si>
  <si>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</si>
  <si>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</si>
  <si>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</si>
  <si>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</si>
  <si>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Mathematik, Naturwissenschaften zusammen</t>
  </si>
  <si>
    <t>Humanmedizin/Gesundheitswissenschaften</t>
  </si>
  <si>
    <t>Gesundheitswissenschaften allgemein</t>
  </si>
  <si>
    <t>Humanmedizin (ohne Zahnmedizin)</t>
  </si>
  <si>
    <t>Zahnmedizin</t>
  </si>
  <si>
    <t>Humanmedizin/Gesundheitswissenschaften zusammen</t>
  </si>
  <si>
    <t>Agrar-, Forst- und Ernährungswissenschaften, 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</si>
  <si>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</si>
  <si>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</si>
  <si>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</si>
  <si>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</si>
  <si>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Agrar-, Forst- und Ernährungswissenschaften,
   Veterinärmedizin zusammen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</si>
  <si>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</si>
  <si>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</si>
  <si>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</si>
  <si>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</si>
  <si>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</si>
  <si>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</si>
  <si>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</si>
  <si>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</si>
  <si>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</si>
  <si>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
   ingenieurwissenschaftlichem Schwerpunkt</t>
  </si>
  <si>
    <t>Informatik</t>
  </si>
  <si>
    <t>Materialwissenschaft und Werkstofftechnik</t>
  </si>
  <si>
    <t>Ingenieurwissenschaften zusammen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</si>
  <si>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</si>
  <si>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</si>
  <si>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</si>
  <si>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</si>
  <si>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</si>
  <si>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Kunst, Kunstwissenschaft zusammen</t>
  </si>
  <si>
    <t>Außerhalb der Studienbereichsgliederung/Sonstige Fächer</t>
  </si>
  <si>
    <t>Außerhalb der Studienbereichsgliederung zusammen</t>
  </si>
  <si>
    <t>Universitäten zusammen</t>
  </si>
  <si>
    <t>Pädagogische Hochschulen</t>
  </si>
  <si>
    <t>Pädagogische Hochschulen zusammen</t>
  </si>
  <si>
    <t>Theologische Hochschulen</t>
  </si>
  <si>
    <t>Theologische Hochschulen zusammen</t>
  </si>
  <si>
    <t>Kunsthochschulen</t>
  </si>
  <si>
    <t>Kunsthochschulen zusammen</t>
  </si>
  <si>
    <t>Fachhochschulen (ohne Verwaltungsfachhochschulen)</t>
  </si>
  <si>
    <t>Sprach- und Kulturwissenschaften zusammen</t>
  </si>
  <si>
    <t>Fachhochschulen (ohne Verwaltungs-FH) zusammen</t>
  </si>
  <si>
    <t>Verwaltungsfachhochschulen zusammen</t>
  </si>
  <si>
    <t>Hochschulen insgesamt</t>
  </si>
  <si>
    <t>3 Studierende im Wintersemester 2015/16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</si>
  <si>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</si>
  <si>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</si>
  <si>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</si>
  <si>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</si>
  <si>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</si>
  <si>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</si>
  <si>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</si>
  <si>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</si>
  <si>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</si>
  <si>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</si>
  <si>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</si>
  <si>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</si>
  <si>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</si>
  <si>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</si>
  <si>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</si>
  <si>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</si>
  <si>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</si>
  <si>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</si>
  <si>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</si>
  <si>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</si>
  <si>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</si>
  <si>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</si>
  <si>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 xml:space="preserve">37 Jahre </t>
  </si>
  <si>
    <t xml:space="preserve">38 Jahre </t>
  </si>
  <si>
    <t xml:space="preserve">39 Jahre </t>
  </si>
  <si>
    <t xml:space="preserve">40 Jahre </t>
  </si>
  <si>
    <t xml:space="preserve">41 Jahre </t>
  </si>
  <si>
    <t xml:space="preserve">42 Jahre </t>
  </si>
  <si>
    <t xml:space="preserve">43 Jahre </t>
  </si>
  <si>
    <t xml:space="preserve">44 Jahre </t>
  </si>
  <si>
    <t xml:space="preserve">45 Jahre </t>
  </si>
  <si>
    <t xml:space="preserve">46 Jahre </t>
  </si>
  <si>
    <t xml:space="preserve">47 Jahre </t>
  </si>
  <si>
    <t xml:space="preserve">48 Jahre </t>
  </si>
  <si>
    <t xml:space="preserve">49 Jahre </t>
  </si>
  <si>
    <t xml:space="preserve">50 Jahre </t>
  </si>
  <si>
    <t xml:space="preserve">51 Jahre </t>
  </si>
  <si>
    <t xml:space="preserve">52 Jahre </t>
  </si>
  <si>
    <t xml:space="preserve">53 Jahre </t>
  </si>
  <si>
    <t xml:space="preserve">54 Jahre </t>
  </si>
  <si>
    <t xml:space="preserve">55 Jahre </t>
  </si>
  <si>
    <t xml:space="preserve">56 Jahre </t>
  </si>
  <si>
    <t xml:space="preserve">57 Jahre </t>
  </si>
  <si>
    <t xml:space="preserve">58 Jahre </t>
  </si>
  <si>
    <t xml:space="preserve">59 Jahre </t>
  </si>
  <si>
    <t xml:space="preserve">60 Jahre </t>
  </si>
  <si>
    <t xml:space="preserve">61 Jahre </t>
  </si>
  <si>
    <t xml:space="preserve">62 Jahre </t>
  </si>
  <si>
    <t xml:space="preserve">63 Jahre </t>
  </si>
  <si>
    <t xml:space="preserve">64 Jahre </t>
  </si>
  <si>
    <t>65 Jahre  und älter</t>
  </si>
  <si>
    <t>Durchschnittsalter (Median)</t>
  </si>
  <si>
    <t xml:space="preserve">- </t>
  </si>
  <si>
    <t xml:space="preserve"> Hochschulen insgesamt</t>
  </si>
  <si>
    <t>4 Ausländische Studierende im Wintersemester 2015/16 nach Hochschularten und Herkunftsland</t>
  </si>
  <si>
    <t>Staatsangehörigkeit</t>
  </si>
  <si>
    <t>Europa</t>
  </si>
  <si>
    <t>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</si>
  <si>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</si>
  <si>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</si>
  <si>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</si>
  <si>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</si>
  <si>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</si>
  <si>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</si>
  <si>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</si>
  <si>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</si>
  <si>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</si>
  <si>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</si>
  <si>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</si>
  <si>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</si>
  <si>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</si>
  <si>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</si>
  <si>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</si>
  <si>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</si>
  <si>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</si>
  <si>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</si>
  <si>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</si>
  <si>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</si>
  <si>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</si>
  <si>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</si>
  <si>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</si>
  <si>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</si>
  <si>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</si>
  <si>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</si>
  <si>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Zypern</t>
  </si>
  <si>
    <t>EU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</si>
  <si>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</si>
  <si>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</si>
  <si>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</si>
  <si>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</si>
  <si>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</si>
  <si>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</si>
  <si>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</si>
  <si>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Mazedonien</t>
  </si>
  <si>
    <t>Moldau, Republik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</si>
  <si>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</si>
  <si>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</si>
  <si>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</si>
  <si>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</si>
  <si>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</si>
  <si>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</si>
  <si>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</si>
  <si>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</si>
  <si>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Britisches Überseegebiet ausserhalb 
 Europas</t>
  </si>
  <si>
    <t>Gibraltar (Britisches Überseegebiet)</t>
  </si>
  <si>
    <t>Insel Man (Britisches Überseegebiet)</t>
  </si>
  <si>
    <t>Svalbard und Jan Mayen (u. a. Bäreninsel, 
 Spitzbergen) (Norwegisches Überseegebiet)</t>
  </si>
  <si>
    <t>Übriges Europa zusammen</t>
  </si>
  <si>
    <t>Europa zusammen</t>
  </si>
  <si>
    <t>_________</t>
  </si>
  <si>
    <t>1 Großbritannien und Nordirland.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</si>
  <si>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</si>
  <si>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</si>
  <si>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</si>
  <si>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</si>
  <si>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</si>
  <si>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</si>
  <si>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</si>
  <si>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</si>
  <si>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</si>
  <si>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</si>
  <si>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</si>
  <si>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</si>
  <si>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</si>
  <si>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</si>
  <si>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</si>
  <si>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</si>
  <si>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</si>
  <si>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Guinea-Bissau</t>
  </si>
  <si>
    <t>Kamerun</t>
  </si>
  <si>
    <t>Kap Verde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</si>
  <si>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</si>
  <si>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</si>
  <si>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</si>
  <si>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</si>
  <si>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</si>
  <si>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</si>
  <si>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</si>
  <si>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</si>
  <si>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</si>
  <si>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</si>
  <si>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</si>
  <si>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</si>
  <si>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</si>
  <si>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</si>
  <si>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</si>
  <si>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</si>
  <si>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</si>
  <si>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</si>
  <si>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</si>
  <si>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</si>
  <si>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</si>
  <si>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</si>
  <si>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</si>
  <si>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</si>
  <si>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</t>
  </si>
  <si>
    <t>Südsudan</t>
  </si>
  <si>
    <t>Südafrika</t>
  </si>
  <si>
    <t>Swasiland</t>
  </si>
  <si>
    <t>Tansania, Ver. Republik</t>
  </si>
  <si>
    <t>Togo</t>
  </si>
  <si>
    <t>Tschad</t>
  </si>
  <si>
    <t>Tunesien</t>
  </si>
  <si>
    <t>Uganda</t>
  </si>
  <si>
    <t>Zentralafrik. Republik</t>
  </si>
  <si>
    <t>Mayotte (Französisches Überseegebiet)</t>
  </si>
  <si>
    <t>Afrika zusammen</t>
  </si>
  <si>
    <t>Amerika</t>
  </si>
  <si>
    <t>Antigua und Barbuda</t>
  </si>
  <si>
    <t>Argentinien</t>
  </si>
  <si>
    <t>Barbados</t>
  </si>
  <si>
    <t>Belize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</si>
  <si>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</si>
  <si>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</si>
  <si>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</si>
  <si>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</si>
  <si>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</si>
  <si>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</si>
  <si>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</si>
  <si>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</si>
  <si>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</si>
  <si>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</si>
  <si>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</si>
  <si>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</si>
  <si>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</si>
  <si>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</si>
  <si>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</si>
  <si>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</si>
  <si>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</si>
  <si>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</si>
  <si>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</si>
  <si>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</si>
  <si>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</si>
  <si>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</si>
  <si>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</si>
  <si>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St. Vincent und die Grenadinen</t>
  </si>
  <si>
    <t>Suriname</t>
  </si>
  <si>
    <t>Trinidad und Tobago</t>
  </si>
  <si>
    <t>Uruguay</t>
  </si>
  <si>
    <t>Venezuela</t>
  </si>
  <si>
    <t>Vereinigte Staaten</t>
  </si>
  <si>
    <t>Puerto Rico (US-Überseegebiet)</t>
  </si>
  <si>
    <t>Aruba (Niederländisches Überseegebiet)</t>
  </si>
  <si>
    <t>Clipperton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</si>
  <si>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</si>
  <si>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</si>
  <si>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</si>
  <si>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</si>
  <si>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</si>
  <si>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</si>
  <si>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</si>
  <si>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</si>
  <si>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</si>
  <si>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</si>
  <si>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</si>
  <si>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</si>
  <si>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</si>
  <si>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</si>
  <si>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</si>
  <si>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</si>
  <si>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</si>
  <si>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</si>
  <si>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</si>
  <si>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</si>
  <si>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</si>
  <si>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</si>
  <si>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</si>
  <si>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</si>
  <si>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</si>
  <si>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</si>
  <si>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</si>
  <si>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</si>
  <si>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</si>
  <si>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</si>
  <si>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</si>
  <si>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</si>
  <si>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</si>
  <si>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</si>
  <si>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</si>
  <si>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</si>
  <si>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</si>
  <si>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</si>
  <si>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</si>
  <si>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</si>
  <si>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</si>
  <si>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</si>
  <si>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</si>
  <si>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</si>
  <si>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</si>
  <si>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</si>
  <si>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</si>
  <si>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</si>
  <si>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</si>
  <si>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</si>
  <si>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</si>
  <si>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</si>
  <si>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</si>
  <si>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</si>
  <si>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</si>
  <si>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Cookinseln</t>
  </si>
  <si>
    <t>Fidschi</t>
  </si>
  <si>
    <t>Mikronesien</t>
  </si>
  <si>
    <t>Neuseeland</t>
  </si>
  <si>
    <t>Palau</t>
  </si>
  <si>
    <t>Chilenische Antarktis (Chilenisches Überseegebiet)</t>
  </si>
  <si>
    <t>Guam (US-Überseegebiet)</t>
  </si>
  <si>
    <t>Australien und Ozeanien zusammen</t>
  </si>
  <si>
    <t>Staatenlos</t>
  </si>
  <si>
    <t>Ungeklärt</t>
  </si>
  <si>
    <t>Ohne Angabe</t>
  </si>
  <si>
    <t>Hochschulart zusammen</t>
  </si>
  <si>
    <t>Europäische Union (EU) zusammen</t>
  </si>
  <si>
    <t>Korallenmeerinseln (Australisches 
 Überseegebiet)</t>
  </si>
  <si>
    <t>Färöer (Dänisches Überseegebiet)</t>
  </si>
  <si>
    <t>San Marino</t>
  </si>
  <si>
    <t>Britisches Überseegebiet ausserhalb Europas</t>
  </si>
  <si>
    <t>Bahamas</t>
  </si>
  <si>
    <t>St. Kitts und Nevis</t>
  </si>
  <si>
    <t>Amerikanische Jungferninseln (US-Überseegebiet)</t>
  </si>
  <si>
    <t>Bonaire, Saba, _x001F_St. Eustatius
 (Niederländisches Überseegebiet)</t>
  </si>
  <si>
    <t>Französisch-Guayana (Französisches 
 Überseegebiet)</t>
  </si>
  <si>
    <t>St. Barthélemy (Französisches Überseegebiet)</t>
  </si>
  <si>
    <t>Kiribati</t>
  </si>
  <si>
    <t>Tonga</t>
  </si>
  <si>
    <t>Amerikanisch-Samoa (US-Überseegebiet)</t>
  </si>
  <si>
    <t>Nördliche Marianen (US-Überseegebiet)</t>
  </si>
  <si>
    <t>Heard und McDonaldinseln (Australisches 
 Überseegebiet)</t>
  </si>
  <si>
    <t>Französisch-Polynesien (Französisches 
 Überseegebiet)</t>
  </si>
  <si>
    <t>Wallis und Futuna (Französisches 
 Überseegebiet)</t>
  </si>
  <si>
    <t xml:space="preserve"> Verwaltungsfachhochschulen</t>
  </si>
  <si>
    <t>Amerikanische Jungferninseln (US-
 Überseegebiet)</t>
  </si>
  <si>
    <t>Chilenische Antarktis (Chilenisches 
 Überseegebiet)</t>
  </si>
  <si>
    <t>5 Bildungsausländer/-innen im Wintersemester 2015/16 nach Herkunftsland</t>
  </si>
  <si>
    <r>
      <t>Vereinigtes Königreich</t>
    </r>
    <r>
      <rPr>
        <vertAlign val="superscript"/>
        <sz val="7"/>
        <rFont val="MetaNormalLF-Roman"/>
        <family val="2"/>
      </rPr>
      <t xml:space="preserve"> 1</t>
    </r>
  </si>
  <si>
    <t>Bonaire, Saba, _x001F_St. Eustatius (Niederländisches Überseegebiet)</t>
  </si>
  <si>
    <t>Heard und McDonaldinseln (Australisches Überseegebiet)</t>
  </si>
  <si>
    <t>Wallis und Futuna (Französisches Überseegebiet)</t>
  </si>
  <si>
    <t>Bildungsausländer insgesamt</t>
  </si>
  <si>
    <t>6 Bestandene Prüfungen 2015 nach Hochschularten, zuletzt besuchter privater Hochschule und zusammengefassten Abschlussprüfungen</t>
  </si>
  <si>
    <t>Land
----------
zuletzt besuchte Hochschule</t>
  </si>
  <si>
    <t>Davon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</si>
  <si>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</t>
    </r>
  </si>
  <si>
    <t>Promotionen</t>
  </si>
  <si>
    <r>
      <t>Lehramts-
prüfungen</t>
    </r>
    <r>
      <rPr>
        <vertAlign val="superscript"/>
        <sz val="7"/>
        <rFont val="MetaNormalLF-Roman"/>
        <family val="2"/>
      </rPr>
      <t xml:space="preserve"> 2</t>
    </r>
  </si>
  <si>
    <r>
      <t xml:space="preserve">Fach-
hochschul-abschluss </t>
    </r>
    <r>
      <rPr>
        <vertAlign val="superscript"/>
        <sz val="7"/>
        <rFont val="MetaNormalLF-Roman"/>
        <family val="2"/>
      </rPr>
      <t>3</t>
    </r>
  </si>
  <si>
    <t>Bachelor-
abschluss</t>
  </si>
  <si>
    <t>Master-
abschluss</t>
  </si>
  <si>
    <t>Zeppelin Universität Friedrichshafen (Priv. H)</t>
  </si>
  <si>
    <t>AKAD, Wissenschaftliche H Lahr</t>
  </si>
  <si>
    <t xml:space="preserve">  (Priv. Fern-H für Berufstätige)</t>
  </si>
  <si>
    <t>International Psychoanalytic University Berlin (Priv.)</t>
  </si>
  <si>
    <t>Bard College Berlin, A Liberal Arts University</t>
  </si>
  <si>
    <t>____________</t>
  </si>
  <si>
    <t xml:space="preserve">1 Einschl. der Prüfungsgruppen "Künstlerischer Abschluss" und "Sonstiger Abschluss". Ohne Bachelor- und Masterabschlüsse. </t>
  </si>
  <si>
    <t>2 Einschl. LA-Bachelor und LA-Master.</t>
  </si>
  <si>
    <t>3 Ohne Bachelor- und Masterabschlüsse.</t>
  </si>
  <si>
    <t>KLU Kühne Logistics University (Priv.)</t>
  </si>
  <si>
    <t xml:space="preserve">Frankfurt School of Finance &amp; Management-HfB </t>
  </si>
  <si>
    <t xml:space="preserve">  (Priv. H)</t>
  </si>
  <si>
    <t>EBS U für Wirtschaft und Recht (Priv.)</t>
  </si>
  <si>
    <t>Priv. wiss. H für Unternehmensführung,, Vallendar</t>
  </si>
  <si>
    <t>HHL Leipzig Graduate School of Management (Priv. U)</t>
  </si>
  <si>
    <t>Freie Theologische H (FTH) Gießen (Priv.)</t>
  </si>
  <si>
    <t xml:space="preserve">Evangelische Hochschule Tabor in Marburg </t>
  </si>
  <si>
    <t xml:space="preserve">Hochschule der Wirtschaft für Management (HdWM) </t>
  </si>
  <si>
    <t>AKAD, FH Stuttgart (Priv. Fern-FH für Berufstätige)</t>
  </si>
  <si>
    <t xml:space="preserve">  </t>
  </si>
  <si>
    <t xml:space="preserve">Merz Akademie Hochschule für Gestaltung, Kunst </t>
  </si>
  <si>
    <t xml:space="preserve">  und Medien, Stuttgart (Priv. FH)</t>
  </si>
  <si>
    <t xml:space="preserve">Hochschule für Kunst, Design und Populäre Musik </t>
  </si>
  <si>
    <t xml:space="preserve">  Freiburg i. Br. (Priv. FH)</t>
  </si>
  <si>
    <t>Hochschule Fresenius Idstein in München (Priv. FH)</t>
  </si>
  <si>
    <t>Hochschule für angewandtes Management</t>
  </si>
  <si>
    <t xml:space="preserve">  Erding (Priv. FH)</t>
  </si>
  <si>
    <t xml:space="preserve">Hochschule Macromedia für angewandte </t>
  </si>
  <si>
    <t xml:space="preserve">  Wissenschaften, München (Priv. FH)</t>
  </si>
  <si>
    <t>Hochschule für Gesundheit und Sport Berlin</t>
  </si>
  <si>
    <t xml:space="preserve">   in Ismaning (Priv. FH)</t>
  </si>
  <si>
    <t xml:space="preserve">Business School Berlin Potsdam H für Management </t>
  </si>
  <si>
    <t>Best-Sabel-Hochschule Berlin (Priv. FH)</t>
  </si>
  <si>
    <t xml:space="preserve">Medical School Berlin, H für Gesundheit und Medizin </t>
  </si>
  <si>
    <t xml:space="preserve">Design Akademie Berlin, SRH H für Kommunikation </t>
  </si>
  <si>
    <t xml:space="preserve">  und Design (Priv. FH)</t>
  </si>
  <si>
    <t xml:space="preserve">SRH Hochschule der populären Künste Berlin </t>
  </si>
  <si>
    <t xml:space="preserve">HS für Medien, Kommunikation und Wirtschaft Berlin </t>
  </si>
  <si>
    <t>H für Gesundheit &amp; Sport, Technik &amp; Kunst Berlin</t>
  </si>
  <si>
    <t>SRH Hochschule Berlin (Priv. FH)</t>
  </si>
  <si>
    <t>H für Wirtschaft, Technik und Kultur Berlin (Priv. FH)</t>
  </si>
  <si>
    <t>AMD Akademie Mode und Design Idstein in Berlin</t>
  </si>
  <si>
    <t xml:space="preserve">  (Priv- FH)</t>
  </si>
  <si>
    <t xml:space="preserve">German open Business School - HS für Wirtschaft </t>
  </si>
  <si>
    <t xml:space="preserve">  und Verwaltung Berlin (Priv- FH)</t>
  </si>
  <si>
    <t xml:space="preserve">Fachhochschule für Sport und Management Potsdam </t>
  </si>
  <si>
    <t xml:space="preserve">AMD Akademie Mode und Design Idstein in </t>
  </si>
  <si>
    <t xml:space="preserve">Hochschule Weserbergland (HSW), Hameln </t>
  </si>
  <si>
    <t xml:space="preserve">  (Priv.FH)</t>
  </si>
  <si>
    <t xml:space="preserve">Priv. FH der Wirtschaft Hannover </t>
  </si>
  <si>
    <t xml:space="preserve">Priv. FH für Wirtschaft und Technik </t>
  </si>
  <si>
    <t xml:space="preserve">  Vechta/Diepholz/Oldenburg</t>
  </si>
  <si>
    <t>Intern. Hochschule Bad Honnef-Bonn</t>
  </si>
  <si>
    <t>Fliedner Fachhochschule Düsseldorf (Priv. )</t>
  </si>
  <si>
    <t>Technische FH (TFH) Georg Agricola zu</t>
  </si>
  <si>
    <t xml:space="preserve">  Bochum (Priv. FH)</t>
  </si>
  <si>
    <t>Hochschule Neuss für Internationale Wirtschaft</t>
  </si>
  <si>
    <t>Europäische FH (EUFH) Rhein/Erft (Priv. FH)</t>
  </si>
  <si>
    <t>Mathias Hochschule Rheine (Priv. FH)</t>
  </si>
  <si>
    <t xml:space="preserve">Priv. FH für Ökonomie und </t>
  </si>
  <si>
    <t xml:space="preserve">  Management Essen</t>
  </si>
  <si>
    <t xml:space="preserve">Hochschule für Gesundheit und Sport </t>
  </si>
  <si>
    <t>HS für Medien, Kommunikation und Wirtschaft Berlin in Köln (Priv. FH)</t>
  </si>
  <si>
    <t xml:space="preserve">  Gesundheitsmanagement, Saarbrücken (Priv. FH)</t>
  </si>
  <si>
    <t xml:space="preserve">   </t>
  </si>
  <si>
    <t xml:space="preserve">Hannover, Kommunale FH für Verwaltung in </t>
  </si>
  <si>
    <t>7 Hochschulpersonal * 2015 an privaten Hochschulen nach Hochschularten, Ländern und Hochschulen</t>
  </si>
  <si>
    <t>Lfd.
Nr.</t>
  </si>
  <si>
    <t>Insge-
samt</t>
  </si>
  <si>
    <t>Wissenschaftliches und künstlerisches Personal</t>
  </si>
  <si>
    <t>Verwaltungs-, technisches und sonstiges Personal</t>
  </si>
  <si>
    <t>davon</t>
  </si>
  <si>
    <t>hauptberufliches Personal</t>
  </si>
  <si>
    <t>nebenberufliches Personal</t>
  </si>
  <si>
    <t>hauptberufliches
Personal</t>
  </si>
  <si>
    <t>nebenberufliches
Personal</t>
  </si>
  <si>
    <t>Profes-soren</t>
  </si>
  <si>
    <t>Dozenten und Assistenten</t>
  </si>
  <si>
    <t>Wissenschaftl. und künstler. Mitarbeiter</t>
  </si>
  <si>
    <t>Lehrkräfte für besondere Aufgaben</t>
  </si>
  <si>
    <t>Gastprofessoren, Emeriti</t>
  </si>
  <si>
    <t>Lehrbeauftragte, Honorarprofessoren, Privatdozenten</t>
  </si>
  <si>
    <t>Wissenschaftliche Hilfskräfte, Tutoren</t>
  </si>
  <si>
    <t>Priv. wiss. H Stuttgart, Seminar für</t>
  </si>
  <si>
    <t xml:space="preserve"> Waldorfpädagogik</t>
  </si>
  <si>
    <t xml:space="preserve"> Berlin (Priv. H)</t>
  </si>
  <si>
    <t xml:space="preserve"> Technology, Berlin (Priv. H)</t>
  </si>
  <si>
    <t xml:space="preserve"> Berlin (Priv. wiss. H)</t>
  </si>
  <si>
    <t>International Psychoanalytic University</t>
  </si>
  <si>
    <t xml:space="preserve"> (Priv. U)</t>
  </si>
  <si>
    <t xml:space="preserve">Medizinische Hochschule Brandenburg </t>
  </si>
  <si>
    <t xml:space="preserve"> in Neuruppin (Priv. U)</t>
  </si>
  <si>
    <t>* Personal in Vollzeitäquivalente (einschl. drittmittelfinanziertes Personal).</t>
  </si>
  <si>
    <t>Universitätsklinikum Gießen und Marburg</t>
  </si>
  <si>
    <t xml:space="preserve"> Management-HfB (Priv. H)</t>
  </si>
  <si>
    <t xml:space="preserve"> Vallendar</t>
  </si>
  <si>
    <t>(Priv. U)</t>
  </si>
  <si>
    <t>ESMOD Berlin Internationale</t>
  </si>
  <si>
    <t xml:space="preserve"> Kunsthochschule für Mode (Priv.)</t>
  </si>
  <si>
    <t xml:space="preserve">Hochschule der bildenden Künste (HBK) </t>
  </si>
  <si>
    <t xml:space="preserve"> Essen  (Priv. Kunst-H)</t>
  </si>
  <si>
    <t xml:space="preserve"> Karlsruhe (Priv. FH)</t>
  </si>
  <si>
    <t xml:space="preserve"> Mannheim (Priv. FH)</t>
  </si>
  <si>
    <t>Hochschule für Kommunikation und Gestaltung</t>
  </si>
  <si>
    <t xml:space="preserve">   (Priv. FH)</t>
  </si>
  <si>
    <t xml:space="preserve"> Heidelberg (Priv. FH)</t>
  </si>
  <si>
    <t xml:space="preserve">VWA-Hochschule für berufsbegleitendes Studium </t>
  </si>
  <si>
    <t xml:space="preserve">  Stuttgart (Priv.FH)</t>
  </si>
  <si>
    <t xml:space="preserve"> für Berufstätige)</t>
  </si>
  <si>
    <t xml:space="preserve">H für Wirtschaft, Technik und Kultur Berlin </t>
  </si>
  <si>
    <t xml:space="preserve"> in Baden Baden (Priv. FH)</t>
  </si>
  <si>
    <t xml:space="preserve"> Kunst und Medien, Stuttgart (Priv. FH)</t>
  </si>
  <si>
    <t>Hochschule für Kunst, Design und Populäre</t>
  </si>
  <si>
    <t xml:space="preserve"> Musik Freiburg i. Br. (Priv. FH) </t>
  </si>
  <si>
    <t xml:space="preserve">HDBW Hochschule der Bayerischen Wirtschaft </t>
  </si>
  <si>
    <t xml:space="preserve">  für angewandte Wissenschaften (Priv. FH)</t>
  </si>
  <si>
    <t xml:space="preserve"> München (Priv. FH)</t>
  </si>
  <si>
    <t xml:space="preserve">Hochschule für angewandtes Management, </t>
  </si>
  <si>
    <t xml:space="preserve"> SDI (Priv. FH)</t>
  </si>
  <si>
    <t xml:space="preserve">Wilhelm Löhe Hochschule für angewandte </t>
  </si>
  <si>
    <t xml:space="preserve"> Wissenschaften Fürth (Priv. FH)</t>
  </si>
  <si>
    <t xml:space="preserve"> in Ismaning (Priv. FH)</t>
  </si>
  <si>
    <t xml:space="preserve"> in München (Priv. FH)</t>
  </si>
  <si>
    <t>Business School Berlin H für Management</t>
  </si>
  <si>
    <t xml:space="preserve"> (Priv. FH)</t>
  </si>
  <si>
    <t xml:space="preserve">Medical School Berlin, H für Gesundheit und </t>
  </si>
  <si>
    <t xml:space="preserve"> Medizin (Priv. FH)</t>
  </si>
  <si>
    <t xml:space="preserve">Design Akademie Berlin, SRH H für </t>
  </si>
  <si>
    <t xml:space="preserve">  Kommunikation und Design (Priv. FH)</t>
  </si>
  <si>
    <t xml:space="preserve">SRH Hochschule der populären Künste </t>
  </si>
  <si>
    <t xml:space="preserve">  Berlin (Priv. FH)</t>
  </si>
  <si>
    <t xml:space="preserve">HS für Medien, Kommunikation und </t>
  </si>
  <si>
    <t xml:space="preserve"> Wirtschaft Berlin in Berlin (Priv. FH)</t>
  </si>
  <si>
    <t>SRH Hochschule Berlin  in Berlin (Priv. FH)</t>
  </si>
  <si>
    <t>DEKRA Hochschule Berlin in Berlin (Priv. FH)</t>
  </si>
  <si>
    <t xml:space="preserve">Hochschule Fresenius Idstein </t>
  </si>
  <si>
    <t>German open Business School - HS für</t>
  </si>
  <si>
    <t xml:space="preserve"> Wirtschaft und Verwaltung Berlin (Priv. FH)</t>
  </si>
  <si>
    <t xml:space="preserve"> Potsdam (Priv. FH)</t>
  </si>
  <si>
    <t xml:space="preserve"> Bremen (Priv. FH)</t>
  </si>
  <si>
    <t xml:space="preserve"> Logistik (HIWL) Bremen (Priv. FH)</t>
  </si>
  <si>
    <t xml:space="preserve"> Hamburg (Priv. FH)</t>
  </si>
  <si>
    <t xml:space="preserve"> Admin. (Priv. FH)</t>
  </si>
  <si>
    <t>EBC Euro Business College Hamburg</t>
  </si>
  <si>
    <t>Hochschule Fresenius Idstein in Hamburg (Priv. FH)</t>
  </si>
  <si>
    <t xml:space="preserve">Berliner Technische Kunsthochschule </t>
  </si>
  <si>
    <t xml:space="preserve"> Bad Hersfeld (Priv. FH)</t>
  </si>
  <si>
    <t xml:space="preserve"> (Priv. Fern-FH)</t>
  </si>
  <si>
    <t xml:space="preserve"> Technology, Frankfurt a.M. (Priv. FH)</t>
  </si>
  <si>
    <t xml:space="preserve">Hochschule Fresenius Idstein in Idstein und  </t>
  </si>
  <si>
    <t xml:space="preserve"> Frankfurt (Priv. FH)</t>
  </si>
  <si>
    <t xml:space="preserve">FH für Interkulturelle Theologie Hermannsburg </t>
  </si>
  <si>
    <t xml:space="preserve"> (Priv.)</t>
  </si>
  <si>
    <t>Priv. FH der Wirtschaft Hannover</t>
  </si>
  <si>
    <t xml:space="preserve"> Vechta/Diepholz/Oldenburg</t>
  </si>
  <si>
    <t>Internationale Hochschule Bad Honnef-Bonn</t>
  </si>
  <si>
    <t>FH des Mittelstandes (Priv. FH)</t>
  </si>
  <si>
    <t>Fliedner Fachhochschule Düsseldorf  (Priv.)</t>
  </si>
  <si>
    <t xml:space="preserve"> Bochum (Priv. FH)</t>
  </si>
  <si>
    <t xml:space="preserve"> Bonn (Priv. FH)</t>
  </si>
  <si>
    <t xml:space="preserve"> Dortmund</t>
  </si>
  <si>
    <t xml:space="preserve">IST-Hochschule für Management Düsseldorf </t>
  </si>
  <si>
    <t xml:space="preserve"> Hamm (Priv. FH)</t>
  </si>
  <si>
    <t xml:space="preserve"> School Iserlohn (Priv. FH)</t>
  </si>
  <si>
    <t xml:space="preserve"> University of Applied Sciences Köln (Priv. FH)</t>
  </si>
  <si>
    <t xml:space="preserve">Hochschule Fresenius Idstein in Köln </t>
  </si>
  <si>
    <t xml:space="preserve"> Wirtschaft Berlin in Köln (Priv. FH)</t>
  </si>
  <si>
    <t xml:space="preserve"> Gesundheitsmanagement, Saarbrücken </t>
  </si>
  <si>
    <t xml:space="preserve">Hochschule für Telekommunikation </t>
  </si>
  <si>
    <t xml:space="preserve">  Leipzig (Priv. FH)</t>
  </si>
  <si>
    <t xml:space="preserve"> Zwickau (Priv. FH)</t>
  </si>
  <si>
    <t>Hannover, Kommunale H für Verwaltung in</t>
  </si>
  <si>
    <t xml:space="preserve">Private Hochschulen  </t>
  </si>
  <si>
    <t>8 Studierende, Personal sowie Betreuungs- und Personalrelationen 2015</t>
  </si>
  <si>
    <t>Hochschulart
-------
Land
-------
Fächergruppe</t>
  </si>
  <si>
    <r>
      <t>Studierende</t>
    </r>
    <r>
      <rPr>
        <vertAlign val="superscript"/>
        <sz val="7"/>
        <rFont val="MetaNormalLF-Roman"/>
        <family val="2"/>
      </rPr>
      <t xml:space="preserve"> 1</t>
    </r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</si>
  <si>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2</t>
    </r>
  </si>
  <si>
    <t>Studierende auf wissenschaftliches und künstlerisches Hochschulpersonal</t>
  </si>
  <si>
    <t>davon in der Trägerschaft</t>
  </si>
  <si>
    <t>kirch-
lich</t>
  </si>
  <si>
    <t>Universitäten und gleichgestellte Hochschulen (einschl. Kunsthochschulen)</t>
  </si>
  <si>
    <t>-</t>
  </si>
  <si>
    <t>Agrar-, Forst- und Ernährungswissenschaften, 
 Veterinärmedizin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</si>
  <si>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</si>
  <si>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 xml:space="preserve">3 </t>
    </r>
  </si>
  <si>
    <t>Fächergruppe Humanmedizin/ Gesundheitswissenschaften plus zentrale Einrichtungen der Hochschulkliniken</t>
  </si>
  <si>
    <t/>
  </si>
  <si>
    <t>Agrar-, Forst- und Ernährungswissenschaften,
 Veterinärmedizin</t>
  </si>
  <si>
    <t>__________</t>
  </si>
  <si>
    <t>1  Studierende im Wintersemester.</t>
  </si>
  <si>
    <t>2  Personal in Vollzeitäquivalente (ohne drittmittelfinanziertes Personal) nach der organisatorischen Zugehörigkeit.</t>
  </si>
  <si>
    <t>3  Einschl. "Sonstige Fächer".</t>
  </si>
  <si>
    <t>Hochschulen insgesamt (ohne Verwaltungsfachhochschulen)</t>
  </si>
  <si>
    <t>9 Absolventen (Erststudium), Hochschulpersonal sowie Erstausbildungsquote 2015</t>
  </si>
  <si>
    <r>
      <t xml:space="preserve">Wissenschaftliches und künstlerisches Hochschulpersonal </t>
    </r>
    <r>
      <rPr>
        <vertAlign val="superscript"/>
        <sz val="7"/>
        <rFont val="MetaNormalLF-Roman"/>
        <family val="2"/>
      </rPr>
      <t>1</t>
    </r>
  </si>
  <si>
    <t>Absolventen (Erststudium) auf wissenschaftliches und künstlerisches Hochschulpersonal</t>
  </si>
  <si>
    <r>
      <t xml:space="preserve">Insgesamt (einschl. zentrale Einrichtungen) </t>
    </r>
    <r>
      <rPr>
        <vertAlign val="superscript"/>
        <sz val="7"/>
        <rFont val="MetaNormalLF-Roman"/>
        <family val="2"/>
      </rPr>
      <t>2</t>
    </r>
  </si>
  <si>
    <r>
      <t xml:space="preserve">Insgesamt (ohne Fächergruppe Humanmedizin/ Gesundheitswissenschaften und ohne zentrale Einrichtungen der Hochschulkliniken) </t>
    </r>
    <r>
      <rPr>
        <vertAlign val="superscript"/>
        <sz val="7"/>
        <rFont val="MetaNormalLF-Roman"/>
        <family val="2"/>
      </rPr>
      <t>2</t>
    </r>
  </si>
  <si>
    <t>1 Personal in Vollzeitäquivalente (ohne drittmittelfinanziertes Personal) nach der organisatorischen Zugehörigkeit.</t>
  </si>
  <si>
    <t>2 Einschl. "Sonstige Fächer".</t>
  </si>
  <si>
    <t>10 Hochschulpersonal und Personalrelationen 2015</t>
  </si>
  <si>
    <r>
      <t>Wissenschaftliches und künstlerisches Hochschulpersonal (ohne Professoren)</t>
    </r>
    <r>
      <rPr>
        <vertAlign val="superscript"/>
        <sz val="7"/>
        <rFont val="MetaNormalLF-Roman"/>
        <family val="2"/>
      </rPr>
      <t>1</t>
    </r>
  </si>
  <si>
    <r>
      <t>Professoren</t>
    </r>
    <r>
      <rPr>
        <vertAlign val="superscript"/>
        <sz val="7"/>
        <rFont val="MetaNormalLF-Roman"/>
        <family val="2"/>
      </rPr>
      <t>1</t>
    </r>
  </si>
  <si>
    <t>Professoren auf sonstiges wissenschaftliches und künstlerisches Hochschulpersonal</t>
  </si>
  <si>
    <t>Agrar-, Forst- und Ernährungswissenschaften,  
 Veterinärmedizin</t>
  </si>
  <si>
    <t>Insgesamt (einschl. zentrale Einrichtungen) 2</t>
  </si>
  <si>
    <t>Insgesamt (ohne Fächergruppe Humanmedizin/ Gesundheitswissenschaften und ohne zentrale Einrichtungen der Hochschulkliniken) 2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</si>
  <si>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</si>
  <si>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</si>
  <si>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</si>
  <si>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</si>
  <si>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</si>
  <si>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</si>
  <si>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</si>
  <si>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</si>
  <si>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</si>
  <si>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</si>
  <si>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</si>
  <si>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</si>
  <si>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</si>
  <si>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</si>
  <si>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</si>
  <si>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</si>
  <si>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</si>
  <si>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</si>
  <si>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</si>
  <si>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</si>
  <si>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</si>
  <si>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</si>
  <si>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</si>
  <si>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</si>
  <si>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</si>
  <si>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</si>
  <si>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</si>
  <si>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</si>
  <si>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</si>
  <si>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</si>
  <si>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</si>
  <si>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</si>
  <si>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</si>
  <si>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</si>
  <si>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</si>
  <si>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</si>
  <si>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</si>
  <si>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</si>
  <si>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</si>
  <si>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</si>
  <si>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</si>
  <si>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</si>
  <si>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</si>
  <si>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</si>
  <si>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</si>
  <si>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</si>
  <si>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</si>
  <si>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</si>
  <si>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</si>
  <si>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</si>
  <si>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</si>
  <si>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</si>
  <si>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</si>
  <si>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</si>
  <si>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</si>
  <si>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</si>
  <si>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</si>
  <si>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</si>
  <si>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</si>
  <si>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</si>
  <si>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</si>
  <si>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</si>
  <si>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</si>
  <si>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</si>
  <si>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</si>
  <si>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</si>
  <si>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</si>
  <si>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</si>
  <si>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</si>
  <si>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</si>
  <si>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</si>
  <si>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</si>
  <si>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</si>
  <si>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</si>
  <si>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</si>
  <si>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</si>
  <si>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</si>
  <si>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</si>
  <si>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</si>
  <si>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42 73 – 1 17 07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</si>
  <si>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</si>
  <si>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</si>
  <si>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</si>
  <si>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</si>
  <si>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</si>
  <si>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</si>
  <si>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65185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</si>
  <si>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</si>
  <si>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</si>
  <si>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</si>
  <si>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</si>
  <si>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</si>
  <si>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</si>
  <si>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</si>
  <si>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www.statistik.hessen.de</t>
  </si>
  <si>
    <t>04 31 / 68 95 – 94 98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</si>
  <si>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</si>
  <si>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</si>
  <si>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</si>
  <si>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</si>
  <si>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</si>
  <si>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</si>
  <si>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</si>
  <si>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</si>
  <si>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</si>
  <si>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</si>
  <si>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</si>
  <si>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</si>
  <si>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</si>
  <si>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</si>
  <si>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Statistisches Bundesamt, Private Hochschule 2015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</si>
  <si>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</si>
  <si>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</si>
  <si>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</si>
  <si>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</si>
  <si>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</si>
  <si>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</si>
  <si>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</si>
  <si>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</si>
  <si>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</si>
  <si>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</si>
  <si>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</si>
  <si>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Thouretstr. 6</t>
  </si>
  <si>
    <t>Dortustraße 36</t>
  </si>
  <si>
    <t>D-70173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</si>
  <si>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</si>
  <si>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</si>
  <si>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</si>
  <si>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</si>
  <si>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</si>
  <si>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</si>
  <si>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www.km-bw.de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</si>
  <si>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</si>
  <si>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</si>
  <si>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</si>
  <si>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</si>
  <si>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</si>
  <si>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</si>
  <si>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</si>
  <si>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</si>
  <si>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</si>
  <si>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</si>
  <si>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</si>
  <si>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</si>
  <si>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</si>
  <si>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</si>
  <si>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</si>
  <si>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</si>
  <si>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</si>
  <si>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</si>
  <si>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</si>
  <si>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</si>
  <si>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</si>
  <si>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</si>
  <si>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</si>
  <si>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</si>
  <si>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poststelle@stmbw.bayern.de.</t>
  </si>
  <si>
    <t>webmaster@bsb.hamburg.de</t>
  </si>
  <si>
    <t>www.km.bayern.de</t>
  </si>
  <si>
    <t>www.hamburg.de/bsb</t>
  </si>
  <si>
    <t xml:space="preserve">Senatsverwaltung für Bildung, Jugend und Wissenschaft </t>
  </si>
  <si>
    <t>Behörde für Wissenschaft,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</si>
  <si>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</si>
  <si>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</si>
  <si>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</si>
  <si>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</si>
  <si>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</si>
  <si>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5530</t>
  </si>
  <si>
    <t>0 40 / 4 28 63 – 37 22</t>
  </si>
  <si>
    <t>post@senbjw.berlin.de</t>
  </si>
  <si>
    <t>info@bwfg.hamburg.de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</si>
  <si>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</si>
  <si>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</si>
  <si>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</si>
  <si>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</si>
  <si>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</si>
  <si>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</si>
  <si>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</si>
  <si>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</si>
  <si>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</si>
  <si>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</si>
  <si>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</si>
  <si>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</si>
  <si>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</si>
  <si>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</si>
  <si>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</si>
  <si>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</si>
  <si>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</si>
  <si>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</si>
  <si>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</si>
  <si>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</si>
  <si>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</si>
  <si>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</si>
  <si>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</si>
  <si>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</si>
  <si>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</si>
  <si>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poststelle@hmwk.hessen.de</t>
  </si>
  <si>
    <t>poststelle@bm.mv-regierung.de</t>
  </si>
  <si>
    <t>www.wissenschaft.hessen.de</t>
  </si>
  <si>
    <t>www.regierung-mv.de</t>
  </si>
  <si>
    <t>Niedersächsisches Kultusministerium</t>
  </si>
  <si>
    <t>Ministerium für Bildung und Kultur Saarland</t>
  </si>
  <si>
    <t>Schiffgraben 12</t>
  </si>
  <si>
    <t>Trierer Str. 33</t>
  </si>
  <si>
    <t>D-30159 Hannover</t>
  </si>
  <si>
    <t>D-66111 Saarbrücken</t>
  </si>
  <si>
    <t>05 11 / 1 20 – 0</t>
  </si>
  <si>
    <t>06 81 / 5 01 – 74 04</t>
  </si>
  <si>
    <t>05 11 / 1 20 – 74 50</t>
  </si>
  <si>
    <t>06 81 / 5 01 – 75 00</t>
  </si>
  <si>
    <t>poststelle@mk.niedersachsen.de</t>
  </si>
  <si>
    <t>poststelle@bildung.saarland.de</t>
  </si>
  <si>
    <t>www.mk.niedersachsen.de</t>
  </si>
  <si>
    <t>www.saarland.de/ministerium_bildung_kultur.htm</t>
  </si>
  <si>
    <t xml:space="preserve">Niedersächsisches Ministerium für Wissenschaft </t>
  </si>
  <si>
    <t>Sächsisches Staatsministerium für Kultus</t>
  </si>
  <si>
    <t>und Kultur</t>
  </si>
  <si>
    <t>Postfach 10 09 10</t>
  </si>
  <si>
    <t>Leibnizufer 9</t>
  </si>
  <si>
    <t>D-01079 Dresden</t>
  </si>
  <si>
    <t>D-30169 Hannover</t>
  </si>
  <si>
    <t>03 51 / 5 64 – 2513</t>
  </si>
  <si>
    <t>05 11 / 1 20 – 25 99</t>
  </si>
  <si>
    <t>03 51 / 5 64 – 28 86</t>
  </si>
  <si>
    <t>05 11 / 1 20 – 26 01</t>
  </si>
  <si>
    <t xml:space="preserve">info@smk.sachsen.de </t>
  </si>
  <si>
    <t xml:space="preserve">pressestelle@mwk.niedersachsen.de </t>
  </si>
  <si>
    <t>www.bildung.sachsen.de</t>
  </si>
  <si>
    <t>www.mwk.niedersachsen.de</t>
  </si>
  <si>
    <t xml:space="preserve">Ministerium für Innovation, Wissenschaft und Forschung </t>
  </si>
  <si>
    <t xml:space="preserve">Sächsisches Staatsministerium für Wissenschaft </t>
  </si>
  <si>
    <t>des Landes Nordrhein-Westfalen</t>
  </si>
  <si>
    <t>und Kunst</t>
  </si>
  <si>
    <t>D-40190 Düsseldorf</t>
  </si>
  <si>
    <t>Postfach 10 09 20</t>
  </si>
  <si>
    <t>02 11 / 8 96 – 04</t>
  </si>
  <si>
    <t>02 11 / 8 96 – 45 55</t>
  </si>
  <si>
    <t>0 3 51 / 5 64 – 0</t>
  </si>
  <si>
    <t>poststelle@miwf.nrw.de</t>
  </si>
  <si>
    <t>0 3 51 / 5 64 – 60 25</t>
  </si>
  <si>
    <t>www.wissenschaft.nrw.de</t>
  </si>
  <si>
    <t>presse@smwk.sachsen.de</t>
  </si>
  <si>
    <t>www.smwk.sachsen.de</t>
  </si>
  <si>
    <t xml:space="preserve">Ministerium für Schule und Weiterbildung </t>
  </si>
  <si>
    <t>Ministerium für Wirtschaft, Wissenschaft und</t>
  </si>
  <si>
    <t>Digitalisierung des Landes Sachsen-Anhalt</t>
  </si>
  <si>
    <t>Hasselbachstr. 4</t>
  </si>
  <si>
    <t xml:space="preserve">02 11 / 58 67 – 40 </t>
  </si>
  <si>
    <t>D-39104 Magdeburg</t>
  </si>
  <si>
    <t xml:space="preserve">02 11 / 58 67 – 32 20 </t>
  </si>
  <si>
    <t>03 91 / 5 67 – 01</t>
  </si>
  <si>
    <t xml:space="preserve">poststelle@msw.nrw.de </t>
  </si>
  <si>
    <t>03 91 / 61 50 72</t>
  </si>
  <si>
    <t>www.schulministerium.nrw.de</t>
  </si>
  <si>
    <t>poststelle@mw.sachsen-anhalt.de</t>
  </si>
  <si>
    <t>www.mw.sachsen-anhalt.de</t>
  </si>
  <si>
    <t>Ministerium für Bildung</t>
  </si>
  <si>
    <t>Ministerium für Schule und Berufsbildung des Landes</t>
  </si>
  <si>
    <t>Postfach 32 20</t>
  </si>
  <si>
    <t>Jensendamm 5</t>
  </si>
  <si>
    <t>D-55022 Mainz</t>
  </si>
  <si>
    <t>D-24103 Kiel</t>
  </si>
  <si>
    <t>0 61 31 / 16 – 0</t>
  </si>
  <si>
    <t>04 31 / 9 88 – 0</t>
  </si>
  <si>
    <t>0 61 31 / 16 29 97</t>
  </si>
  <si>
    <t>04 31 / 9 88 – 58 15</t>
  </si>
  <si>
    <t>poststelle@bm.rlp.de</t>
  </si>
  <si>
    <t>poststelle@bimi.landsh.de</t>
  </si>
  <si>
    <t>www.bm.rlp.de</t>
  </si>
  <si>
    <t>http://www.schleswig-holstein.de</t>
  </si>
  <si>
    <t>Ministerium für  Wissenschaft, Weiter-</t>
  </si>
  <si>
    <t>Thüringer Ministerium für Bildung, Jugend</t>
  </si>
  <si>
    <t>bildung und Kultur des Landes Rheinland-Pfalz</t>
  </si>
  <si>
    <t>und Sport</t>
  </si>
  <si>
    <t>Postfach 90 04 63</t>
  </si>
  <si>
    <t>D-99107 Erfurt</t>
  </si>
  <si>
    <t>0 3 61 / 3 79 – 00</t>
  </si>
  <si>
    <t>0 3 61 / 3 79 – 46 90</t>
  </si>
  <si>
    <t>poststelle@mwwk.rlp.de</t>
  </si>
  <si>
    <t>presse@tmbjs.thueringen.de</t>
  </si>
  <si>
    <t>www.mwwk.rlp.de</t>
  </si>
  <si>
    <t>www.thueringen.de/th2/tmbjs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</si>
  <si>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</si>
  <si>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</si>
  <si>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</si>
  <si>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</si>
  <si>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</si>
  <si>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</si>
  <si>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</si>
  <si>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</si>
  <si>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</si>
  <si>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</si>
  <si>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</si>
  <si>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</si>
  <si>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</si>
  <si>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</si>
  <si>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</si>
  <si>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des Statistischen Bundesamtes</t>
  </si>
  <si>
    <t>https://www.destatis.de/DE/PresseService/Presse/Pressemitteilungen/Pressemitteilungen.html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</si>
  <si>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</si>
  <si>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</si>
  <si>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</si>
  <si>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Studierende im Wintersemester 2015/16 nach Hochschularten, Fächergruppen und Studienbereichen</t>
  </si>
  <si>
    <t>Ausländische Studierende im Wintersemester 2015/16 nach Hochschularten und Herkunftsland</t>
  </si>
  <si>
    <t xml:space="preserve">   Veterinärmedizin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</si>
</sst>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@\ *."/>
    <numFmt numFmtId="165" formatCode="##\ ##"/>
    <numFmt numFmtId="166" formatCode="##\ ##\ #"/>
    <numFmt numFmtId="167" formatCode="##\ ##\ ##"/>
    <numFmt numFmtId="168" formatCode="##\ ##\ ##\ ###"/>
    <numFmt numFmtId="169" formatCode="#\ ###\ ##0;\-#\ ###\ ##0;&quot;- &quot;"/>
    <numFmt numFmtId="170" formatCode="#\ ###\ ##0\ ;\-#\ ###\ ##0\ ;\-;"/>
    <numFmt numFmtId="171" formatCode="#\ ###\ ##0\ ;\-#\ ###\ ##0\ ;&quot; - &quot;"/>
    <numFmt numFmtId="172" formatCode="#\ ###\ ##0\ ;\-#\ ###\ ##0\ ;&quot;- &quot;;@*."/>
    <numFmt numFmtId="173" formatCode="0.0"/>
    <numFmt numFmtId="174" formatCode="#\ ###\ ##0\ ;\-#\ ###\ ##0\ ;&quot;- &quot;"/>
    <numFmt numFmtId="175" formatCode="0.0E+00"/>
  </numFmts>
  <fonts count="44" x14ac:knownFonts="1">
    <font>
      <sz val="10"/>
      <name val="Arial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sz val="10"/>
      <name val="Arial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10"/>
      <color indexed="12"/>
      <name val="Arial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vertAlign val="superscript"/>
      <sz val="9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b/>
      <sz val="8"/>
      <name val="Arial"/>
      <family val="2"/>
    </font>
    <font>
      <sz val="7"/>
      <name val="MetaNormalLF-Roman"/>
      <family val="2"/>
    </font>
    <font>
      <vertAlign val="superscript"/>
      <sz val="8"/>
      <name val="MetaNormalLF-Roman"/>
      <family val="2"/>
    </font>
    <font>
      <vertAlign val="superscript"/>
      <sz val="7"/>
      <name val="MetaNormalLF-Roman"/>
      <family val="2"/>
    </font>
    <font>
      <b/>
      <sz val="7.5"/>
      <name val="MetaNormalLF-Roman"/>
      <family val="2"/>
    </font>
    <font>
      <sz val="11"/>
      <name val="MetaNormalLF-Roman"/>
      <family val="2"/>
    </font>
    <font>
      <b/>
      <sz val="7"/>
      <name val="MetaNormalLF-Roman"/>
      <family val="2"/>
    </font>
    <font>
      <sz val="8"/>
      <name val="MetaNormalLF-Roman"/>
    </font>
    <font>
      <b/>
      <sz val="8"/>
      <name val="MetaNormalLF-Roman"/>
      <family val="2"/>
    </font>
    <font>
      <sz val="7"/>
      <color theme="1"/>
      <name val="MetaNormalLF-Roman"/>
      <family val="2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sz val="7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</borders>
  <cellStyleXfs count="25">
    <xf numFmtId="0" fontId="0" fillId="0" borderId="0"/>
    <xf numFmtId="0" fontId="12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165" fontId="24" fillId="0" borderId="2">
      <alignment horizontal="left"/>
    </xf>
    <xf numFmtId="166" fontId="24" fillId="0" borderId="2">
      <alignment horizontal="left"/>
    </xf>
    <xf numFmtId="167" fontId="24" fillId="0" borderId="2">
      <alignment horizontal="left"/>
    </xf>
    <xf numFmtId="168" fontId="24" fillId="0" borderId="2">
      <alignment horizontal="left"/>
    </xf>
    <xf numFmtId="0" fontId="3" fillId="0" borderId="2"/>
    <xf numFmtId="0" fontId="25" fillId="2" borderId="0">
      <alignment horizontal="right" vertical="top" textRotation="90" wrapText="1"/>
    </xf>
    <xf numFmtId="0" fontId="3" fillId="3" borderId="3">
      <alignment horizontal="center" wrapText="1"/>
    </xf>
    <xf numFmtId="0" fontId="26" fillId="0" borderId="0"/>
    <xf numFmtId="0" fontId="3" fillId="3" borderId="2"/>
    <xf numFmtId="0" fontId="1" fillId="0" borderId="0"/>
    <xf numFmtId="0" fontId="23" fillId="0" borderId="0"/>
    <xf numFmtId="0" fontId="27" fillId="0" borderId="0"/>
    <xf numFmtId="0" fontId="1" fillId="0" borderId="0"/>
    <xf numFmtId="0" fontId="1" fillId="0" borderId="0"/>
    <xf numFmtId="0" fontId="28" fillId="3" borderId="0"/>
    <xf numFmtId="0" fontId="23" fillId="0" borderId="0"/>
    <xf numFmtId="0" fontId="1" fillId="0" borderId="0"/>
    <xf numFmtId="0" fontId="35" fillId="0" borderId="0"/>
    <xf numFmtId="0" fontId="27" fillId="0" borderId="0"/>
    <xf numFmtId="0" fontId="41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/>
  </cellStyleXfs>
  <cellXfs count="500">
    <xf numFmtId="0" fontId="0" fillId="0" borderId="0" xfId="0"/>
    <xf numFmtId="0" fontId="0" fillId="0" borderId="1" xfId="0" applyBorder="1"/>
    <xf numFmtId="0" fontId="4" fillId="0" borderId="0" xfId="0" applyFont="1" applyAlignment="1">
      <alignment horizontal="left" indent="1"/>
    </xf>
    <xf numFmtId="0" fontId="11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13" fillId="0" borderId="0" xfId="1" applyFont="1" applyAlignment="1">
      <alignment horizontal="left"/>
    </xf>
    <xf numFmtId="0" fontId="14" fillId="0" borderId="0" xfId="1" applyFont="1" applyAlignment="1">
      <alignment horizontal="centerContinuous"/>
    </xf>
    <xf numFmtId="0" fontId="14" fillId="0" borderId="0" xfId="1" applyFont="1"/>
    <xf numFmtId="0" fontId="15" fillId="0" borderId="0" xfId="1" applyFont="1"/>
    <xf numFmtId="0" fontId="16" fillId="0" borderId="0" xfId="1" applyFont="1"/>
    <xf numFmtId="164" fontId="15" fillId="0" borderId="0" xfId="1" applyNumberFormat="1" applyFont="1"/>
    <xf numFmtId="0" fontId="18" fillId="0" borderId="0" xfId="2" applyFont="1" applyAlignment="1" applyProtection="1"/>
    <xf numFmtId="0" fontId="18" fillId="0" borderId="0" xfId="3" applyFont="1" applyAlignment="1" applyProtection="1"/>
    <xf numFmtId="0" fontId="20" fillId="0" borderId="0" xfId="2" applyFont="1" applyAlignment="1" applyProtection="1"/>
    <xf numFmtId="0" fontId="21" fillId="0" borderId="0" xfId="1" applyFont="1"/>
    <xf numFmtId="1" fontId="15" fillId="0" borderId="0" xfId="1" quotePrefix="1" applyNumberFormat="1" applyFont="1" applyAlignment="1">
      <alignment horizontal="right"/>
    </xf>
    <xf numFmtId="0" fontId="23" fillId="0" borderId="0" xfId="1" applyFont="1"/>
    <xf numFmtId="0" fontId="14" fillId="0" borderId="0" xfId="0" applyFont="1"/>
    <xf numFmtId="169" fontId="15" fillId="0" borderId="0" xfId="0" applyNumberFormat="1" applyFont="1" applyAlignment="1" applyProtection="1">
      <alignment horizontal="centerContinuous"/>
      <protection locked="0"/>
    </xf>
    <xf numFmtId="170" fontId="15" fillId="0" borderId="0" xfId="0" applyNumberFormat="1" applyFont="1" applyAlignment="1">
      <alignment horizontal="centerContinuous"/>
    </xf>
    <xf numFmtId="0" fontId="15" fillId="0" borderId="0" xfId="0" applyFont="1" applyAlignment="1">
      <alignment horizontal="centerContinuous"/>
    </xf>
    <xf numFmtId="0" fontId="15" fillId="0" borderId="0" xfId="0" applyFont="1"/>
    <xf numFmtId="169" fontId="15" fillId="0" borderId="0" xfId="0" applyNumberFormat="1" applyFont="1" applyAlignment="1" applyProtection="1">
      <protection locked="0"/>
    </xf>
    <xf numFmtId="170" fontId="15" fillId="0" borderId="0" xfId="0" applyNumberFormat="1" applyFont="1" applyProtection="1">
      <protection locked="0"/>
    </xf>
    <xf numFmtId="0" fontId="15" fillId="0" borderId="0" xfId="0" applyFont="1" applyProtection="1">
      <protection locked="0"/>
    </xf>
    <xf numFmtId="170" fontId="15" fillId="0" borderId="0" xfId="0" applyNumberFormat="1" applyFont="1" applyAlignment="1" applyProtection="1">
      <alignment horizontal="centerContinuous"/>
      <protection locked="0"/>
    </xf>
    <xf numFmtId="0" fontId="15" fillId="0" borderId="0" xfId="0" applyFont="1" applyAlignment="1" applyProtection="1">
      <alignment horizontal="centerContinuous"/>
      <protection locked="0"/>
    </xf>
    <xf numFmtId="0" fontId="29" fillId="0" borderId="1" xfId="0" applyFont="1" applyBorder="1" applyAlignment="1" applyProtection="1">
      <alignment horizontal="centerContinuous"/>
      <protection locked="0"/>
    </xf>
    <xf numFmtId="169" fontId="29" fillId="0" borderId="1" xfId="0" applyNumberFormat="1" applyFont="1" applyBorder="1" applyAlignment="1" applyProtection="1">
      <alignment horizontal="centerContinuous"/>
      <protection locked="0"/>
    </xf>
    <xf numFmtId="170" fontId="29" fillId="0" borderId="1" xfId="0" applyNumberFormat="1" applyFont="1" applyBorder="1" applyAlignment="1" applyProtection="1">
      <alignment horizontal="centerContinuous"/>
      <protection locked="0"/>
    </xf>
    <xf numFmtId="0" fontId="4" fillId="0" borderId="1" xfId="0" applyFont="1" applyBorder="1" applyAlignment="1" applyProtection="1">
      <alignment horizontal="centerContinuous"/>
      <protection locked="0"/>
    </xf>
    <xf numFmtId="0" fontId="4" fillId="0" borderId="1" xfId="0" applyFont="1" applyBorder="1"/>
    <xf numFmtId="169" fontId="29" fillId="0" borderId="6" xfId="0" applyNumberFormat="1" applyFont="1" applyBorder="1" applyAlignment="1" applyProtection="1">
      <alignment vertical="center"/>
      <protection locked="0"/>
    </xf>
    <xf numFmtId="170" fontId="29" fillId="0" borderId="7" xfId="0" applyNumberFormat="1" applyFont="1" applyBorder="1" applyAlignment="1" applyProtection="1">
      <alignment horizontal="center" vertical="center"/>
      <protection locked="0"/>
    </xf>
    <xf numFmtId="0" fontId="29" fillId="0" borderId="0" xfId="0" applyFont="1" applyBorder="1" applyAlignment="1" applyProtection="1">
      <alignment horizontal="center"/>
      <protection locked="0"/>
    </xf>
    <xf numFmtId="170" fontId="29" fillId="0" borderId="8" xfId="0" applyNumberFormat="1" applyFont="1" applyBorder="1" applyAlignment="1" applyProtection="1">
      <alignment horizontal="center" vertical="center"/>
      <protection locked="0"/>
    </xf>
    <xf numFmtId="170" fontId="29" fillId="0" borderId="9" xfId="0" applyNumberFormat="1" applyFont="1" applyBorder="1" applyAlignment="1" applyProtection="1">
      <alignment horizontal="center" vertical="center"/>
      <protection locked="0"/>
    </xf>
    <xf numFmtId="0" fontId="29" fillId="0" borderId="7" xfId="0" applyNumberFormat="1" applyFont="1" applyBorder="1" applyAlignment="1" applyProtection="1">
      <alignment horizontal="center" vertical="center"/>
      <protection locked="0"/>
    </xf>
    <xf numFmtId="0" fontId="29" fillId="0" borderId="0" xfId="0" applyFont="1" applyBorder="1" applyAlignment="1" applyProtection="1">
      <alignment horizontal="center" vertical="center"/>
      <protection locked="0"/>
    </xf>
    <xf numFmtId="0" fontId="29" fillId="0" borderId="8" xfId="0" applyNumberFormat="1" applyFont="1" applyBorder="1" applyAlignment="1" applyProtection="1">
      <alignment horizontal="center" vertical="center"/>
      <protection locked="0"/>
    </xf>
    <xf numFmtId="49" fontId="29" fillId="0" borderId="7" xfId="0" applyNumberFormat="1" applyFont="1" applyBorder="1" applyAlignment="1" applyProtection="1">
      <alignment horizontal="center" vertical="center"/>
      <protection locked="0"/>
    </xf>
    <xf numFmtId="49" fontId="29" fillId="0" borderId="3" xfId="0" applyNumberFormat="1" applyFont="1" applyBorder="1" applyAlignment="1" applyProtection="1">
      <alignment horizontal="center" vertical="center"/>
      <protection locked="0"/>
    </xf>
    <xf numFmtId="49" fontId="29" fillId="0" borderId="5" xfId="0" applyNumberFormat="1" applyFont="1" applyBorder="1" applyAlignment="1" applyProtection="1">
      <alignment horizontal="center" vertical="center"/>
      <protection locked="0"/>
    </xf>
    <xf numFmtId="0" fontId="29" fillId="0" borderId="0" xfId="0" applyFont="1" applyBorder="1" applyAlignment="1">
      <alignment horizontal="center" vertical="center"/>
    </xf>
    <xf numFmtId="169" fontId="29" fillId="0" borderId="11" xfId="0" applyNumberFormat="1" applyFont="1" applyBorder="1" applyAlignment="1" applyProtection="1">
      <protection locked="0"/>
    </xf>
    <xf numFmtId="170" fontId="29" fillId="0" borderId="0" xfId="0" applyNumberFormat="1" applyFont="1" applyBorder="1" applyAlignment="1" applyProtection="1">
      <alignment horizontal="center" vertical="center"/>
      <protection locked="0"/>
    </xf>
    <xf numFmtId="0" fontId="29" fillId="0" borderId="0" xfId="0" applyFont="1"/>
    <xf numFmtId="0" fontId="23" fillId="0" borderId="0" xfId="0" applyFont="1" applyAlignment="1">
      <alignment horizontal="left"/>
    </xf>
    <xf numFmtId="0" fontId="29" fillId="0" borderId="6" xfId="0" applyFont="1" applyBorder="1"/>
    <xf numFmtId="171" fontId="29" fillId="0" borderId="0" xfId="0" applyNumberFormat="1" applyFont="1" applyAlignment="1">
      <alignment vertical="top"/>
    </xf>
    <xf numFmtId="0" fontId="23" fillId="0" borderId="0" xfId="0" applyFont="1"/>
    <xf numFmtId="0" fontId="29" fillId="0" borderId="0" xfId="19" applyFont="1"/>
    <xf numFmtId="171" fontId="14" fillId="0" borderId="0" xfId="0" applyNumberFormat="1" applyFont="1" applyAlignment="1">
      <alignment horizontal="right" vertical="top"/>
    </xf>
    <xf numFmtId="0" fontId="29" fillId="0" borderId="0" xfId="0" applyFont="1" applyProtection="1">
      <protection locked="0"/>
    </xf>
    <xf numFmtId="171" fontId="23" fillId="0" borderId="0" xfId="0" applyNumberFormat="1" applyFont="1" applyAlignment="1">
      <alignment vertical="top"/>
    </xf>
    <xf numFmtId="169" fontId="4" fillId="0" borderId="0" xfId="0" applyNumberFormat="1" applyFont="1" applyAlignment="1"/>
    <xf numFmtId="170" fontId="29" fillId="0" borderId="0" xfId="0" applyNumberFormat="1" applyFont="1"/>
    <xf numFmtId="0" fontId="14" fillId="0" borderId="0" xfId="15" applyFont="1" applyAlignment="1"/>
    <xf numFmtId="0" fontId="32" fillId="0" borderId="0" xfId="15" applyFont="1" applyAlignment="1" applyProtection="1">
      <alignment horizontal="left" vertical="top"/>
      <protection locked="0"/>
    </xf>
    <xf numFmtId="0" fontId="15" fillId="0" borderId="0" xfId="15" applyFont="1" applyAlignment="1"/>
    <xf numFmtId="0" fontId="21" fillId="0" borderId="0" xfId="15" applyFont="1" applyAlignment="1"/>
    <xf numFmtId="0" fontId="33" fillId="0" borderId="0" xfId="15" applyFont="1" applyAlignment="1">
      <alignment horizontal="left"/>
    </xf>
    <xf numFmtId="0" fontId="29" fillId="0" borderId="4" xfId="15" applyFont="1" applyBorder="1" applyAlignment="1">
      <alignment horizontal="center"/>
    </xf>
    <xf numFmtId="0" fontId="29" fillId="0" borderId="9" xfId="15" applyFont="1" applyBorder="1"/>
    <xf numFmtId="0" fontId="29" fillId="0" borderId="6" xfId="15" applyFont="1" applyBorder="1" applyAlignment="1">
      <alignment horizontal="center"/>
    </xf>
    <xf numFmtId="0" fontId="29" fillId="0" borderId="8" xfId="15" applyFont="1" applyFill="1" applyBorder="1" applyAlignment="1">
      <alignment horizontal="centerContinuous"/>
    </xf>
    <xf numFmtId="0" fontId="29" fillId="0" borderId="8" xfId="15" applyFont="1" applyFill="1" applyBorder="1" applyAlignment="1">
      <alignment horizontal="center"/>
    </xf>
    <xf numFmtId="0" fontId="29" fillId="0" borderId="10" xfId="15" applyFont="1" applyBorder="1" applyAlignment="1">
      <alignment horizontal="centerContinuous"/>
    </xf>
    <xf numFmtId="0" fontId="29" fillId="0" borderId="5" xfId="15" applyFont="1" applyBorder="1"/>
    <xf numFmtId="0" fontId="4" fillId="0" borderId="5" xfId="0" applyFont="1" applyBorder="1"/>
    <xf numFmtId="0" fontId="15" fillId="0" borderId="0" xfId="15" applyFont="1" applyBorder="1" applyAlignment="1">
      <alignment horizontal="centerContinuous"/>
    </xf>
    <xf numFmtId="0" fontId="15" fillId="0" borderId="0" xfId="15" applyFont="1" applyBorder="1"/>
    <xf numFmtId="1" fontId="34" fillId="0" borderId="0" xfId="15" applyNumberFormat="1" applyFont="1" applyBorder="1"/>
    <xf numFmtId="1" fontId="29" fillId="0" borderId="0" xfId="15" applyNumberFormat="1" applyFont="1"/>
    <xf numFmtId="171" fontId="29" fillId="0" borderId="0" xfId="15" applyNumberFormat="1" applyFont="1"/>
    <xf numFmtId="171" fontId="29" fillId="4" borderId="0" xfId="15" applyNumberFormat="1" applyFont="1" applyFill="1"/>
    <xf numFmtId="171" fontId="29" fillId="0" borderId="0" xfId="15" applyNumberFormat="1" applyFont="1" applyFill="1"/>
    <xf numFmtId="0" fontId="21" fillId="0" borderId="0" xfId="0" applyFont="1"/>
    <xf numFmtId="0" fontId="4" fillId="0" borderId="0" xfId="0" applyFont="1" applyFill="1"/>
    <xf numFmtId="0" fontId="4" fillId="0" borderId="0" xfId="15" applyFont="1"/>
    <xf numFmtId="0" fontId="4" fillId="0" borderId="0" xfId="15" applyFont="1" applyAlignment="1"/>
    <xf numFmtId="49" fontId="29" fillId="0" borderId="8" xfId="0" applyNumberFormat="1" applyFont="1" applyBorder="1" applyAlignment="1" applyProtection="1">
      <alignment horizontal="center" vertical="center"/>
      <protection locked="0"/>
    </xf>
    <xf numFmtId="0" fontId="29" fillId="0" borderId="3" xfId="0" applyNumberFormat="1" applyFont="1" applyBorder="1" applyAlignment="1" applyProtection="1">
      <alignment horizontal="center" vertical="center"/>
      <protection locked="0"/>
    </xf>
    <xf numFmtId="0" fontId="29" fillId="0" borderId="5" xfId="0" applyNumberFormat="1" applyFont="1" applyBorder="1" applyAlignment="1" applyProtection="1">
      <alignment horizontal="center" vertical="center"/>
      <protection locked="0"/>
    </xf>
    <xf numFmtId="0" fontId="29" fillId="0" borderId="4" xfId="0" applyFont="1" applyBorder="1" applyAlignment="1">
      <alignment horizontal="center" vertical="center"/>
    </xf>
    <xf numFmtId="0" fontId="29" fillId="0" borderId="6" xfId="0" applyFont="1" applyBorder="1" applyProtection="1">
      <protection locked="0"/>
    </xf>
    <xf numFmtId="169" fontId="29" fillId="0" borderId="0" xfId="0" applyNumberFormat="1" applyFont="1" applyAlignment="1"/>
    <xf numFmtId="170" fontId="29" fillId="0" borderId="0" xfId="0" applyNumberFormat="1" applyFont="1" applyBorder="1" applyProtection="1">
      <protection locked="0"/>
    </xf>
    <xf numFmtId="0" fontId="29" fillId="0" borderId="0" xfId="0" applyFont="1" applyBorder="1" applyProtection="1">
      <protection locked="0"/>
    </xf>
    <xf numFmtId="171" fontId="29" fillId="0" borderId="0" xfId="0" applyNumberFormat="1" applyFont="1" applyAlignment="1">
      <alignment vertical="center"/>
    </xf>
    <xf numFmtId="172" fontId="29" fillId="0" borderId="6" xfId="0" applyNumberFormat="1" applyFont="1" applyBorder="1" applyProtection="1">
      <protection locked="0"/>
    </xf>
    <xf numFmtId="0" fontId="4" fillId="0" borderId="0" xfId="0" applyFont="1" applyAlignment="1">
      <alignment vertical="center"/>
    </xf>
    <xf numFmtId="0" fontId="29" fillId="0" borderId="6" xfId="0" applyFont="1" applyBorder="1" applyAlignment="1" applyProtection="1">
      <alignment horizontal="centerContinuous"/>
      <protection locked="0"/>
    </xf>
    <xf numFmtId="0" fontId="29" fillId="0" borderId="6" xfId="0" applyFont="1" applyBorder="1" applyAlignment="1">
      <alignment horizontal="centerContinuous"/>
    </xf>
    <xf numFmtId="171" fontId="4" fillId="0" borderId="0" xfId="0" applyNumberFormat="1" applyFont="1" applyAlignment="1">
      <alignment vertical="center"/>
    </xf>
    <xf numFmtId="171" fontId="29" fillId="0" borderId="0" xfId="0" applyNumberFormat="1" applyFont="1"/>
    <xf numFmtId="0" fontId="15" fillId="0" borderId="0" xfId="0" applyFont="1" applyAlignment="1" applyProtection="1">
      <alignment horizontal="left"/>
      <protection locked="0"/>
    </xf>
    <xf numFmtId="170" fontId="29" fillId="0" borderId="3" xfId="0" applyNumberFormat="1" applyFont="1" applyBorder="1" applyAlignment="1" applyProtection="1">
      <alignment horizontal="center" vertical="center"/>
      <protection locked="0"/>
    </xf>
    <xf numFmtId="0" fontId="29" fillId="0" borderId="1" xfId="0" applyFont="1" applyBorder="1" applyAlignment="1" applyProtection="1">
      <alignment horizontal="center" vertical="center"/>
      <protection locked="0"/>
    </xf>
    <xf numFmtId="170" fontId="29" fillId="0" borderId="5" xfId="0" applyNumberFormat="1" applyFont="1" applyBorder="1" applyAlignment="1" applyProtection="1">
      <alignment horizontal="center" vertical="center"/>
      <protection locked="0"/>
    </xf>
    <xf numFmtId="171" fontId="4" fillId="0" borderId="0" xfId="0" applyNumberFormat="1" applyFont="1"/>
    <xf numFmtId="169" fontId="4" fillId="0" borderId="0" xfId="0" applyNumberFormat="1" applyFont="1" applyAlignment="1" applyProtection="1">
      <protection locked="0"/>
    </xf>
    <xf numFmtId="169" fontId="4" fillId="0" borderId="0" xfId="0" applyNumberFormat="1" applyFont="1" applyAlignment="1" applyProtection="1">
      <alignment horizontal="centerContinuous"/>
      <protection locked="0"/>
    </xf>
    <xf numFmtId="170" fontId="4" fillId="0" borderId="0" xfId="0" applyNumberFormat="1" applyFont="1" applyAlignment="1">
      <alignment horizontal="centerContinuous"/>
    </xf>
    <xf numFmtId="0" fontId="4" fillId="0" borderId="0" xfId="0" applyFont="1" applyAlignment="1">
      <alignment horizontal="centerContinuous"/>
    </xf>
    <xf numFmtId="170" fontId="29" fillId="0" borderId="0" xfId="0" applyNumberFormat="1" applyFont="1" applyProtection="1">
      <protection locked="0"/>
    </xf>
    <xf numFmtId="169" fontId="29" fillId="0" borderId="0" xfId="0" applyNumberFormat="1" applyFont="1" applyAlignment="1" applyProtection="1">
      <alignment horizontal="centerContinuous"/>
      <protection locked="0"/>
    </xf>
    <xf numFmtId="170" fontId="29" fillId="0" borderId="0" xfId="0" applyNumberFormat="1" applyFont="1" applyAlignment="1" applyProtection="1">
      <alignment horizontal="centerContinuous"/>
      <protection locked="0"/>
    </xf>
    <xf numFmtId="0" fontId="4" fillId="0" borderId="0" xfId="0" applyFont="1" applyAlignment="1" applyProtection="1">
      <alignment horizontal="centerContinuous"/>
      <protection locked="0"/>
    </xf>
    <xf numFmtId="0" fontId="23" fillId="0" borderId="0" xfId="19" quotePrefix="1"/>
    <xf numFmtId="170" fontId="29" fillId="0" borderId="0" xfId="0" applyNumberFormat="1" applyFont="1" applyAlignment="1">
      <alignment vertical="center"/>
    </xf>
    <xf numFmtId="0" fontId="23" fillId="0" borderId="0" xfId="19" quotePrefix="1" applyAlignment="1">
      <alignment vertical="center"/>
    </xf>
    <xf numFmtId="172" fontId="29" fillId="0" borderId="0" xfId="0" applyNumberFormat="1" applyFont="1" applyBorder="1" applyProtection="1">
      <protection locked="0"/>
    </xf>
    <xf numFmtId="171" fontId="29" fillId="0" borderId="0" xfId="0" applyNumberFormat="1" applyFont="1" applyAlignment="1"/>
    <xf numFmtId="170" fontId="29" fillId="0" borderId="0" xfId="0" applyNumberFormat="1" applyFont="1" applyBorder="1" applyAlignment="1">
      <alignment horizontal="centerContinuous"/>
    </xf>
    <xf numFmtId="0" fontId="29" fillId="0" borderId="0" xfId="0" applyFont="1" applyBorder="1" applyAlignment="1"/>
    <xf numFmtId="0" fontId="29" fillId="0" borderId="7" xfId="0" applyFont="1" applyBorder="1" applyAlignment="1">
      <alignment horizontal="center"/>
    </xf>
    <xf numFmtId="0" fontId="29" fillId="0" borderId="0" xfId="0" applyFont="1" applyAlignment="1">
      <alignment horizontal="center"/>
    </xf>
    <xf numFmtId="49" fontId="1" fillId="0" borderId="0" xfId="13" applyNumberFormat="1" applyAlignment="1">
      <alignment vertical="center"/>
    </xf>
    <xf numFmtId="49" fontId="1" fillId="0" borderId="0" xfId="20" applyNumberFormat="1"/>
    <xf numFmtId="49" fontId="1" fillId="0" borderId="0" xfId="13" applyNumberFormat="1"/>
    <xf numFmtId="173" fontId="1" fillId="0" borderId="0" xfId="13" applyNumberFormat="1"/>
    <xf numFmtId="0" fontId="31" fillId="0" borderId="0" xfId="0" applyFont="1"/>
    <xf numFmtId="49" fontId="14" fillId="0" borderId="0" xfId="21" applyNumberFormat="1" applyFont="1" applyAlignment="1">
      <alignment horizontal="left"/>
    </xf>
    <xf numFmtId="0" fontId="15" fillId="0" borderId="0" xfId="21" applyFont="1"/>
    <xf numFmtId="49" fontId="14" fillId="0" borderId="0" xfId="21" applyNumberFormat="1" applyFont="1" applyAlignment="1">
      <alignment horizontal="centerContinuous"/>
    </xf>
    <xf numFmtId="49" fontId="14" fillId="0" borderId="0" xfId="21" applyNumberFormat="1" applyFont="1" applyFill="1" applyAlignment="1">
      <alignment horizontal="centerContinuous"/>
    </xf>
    <xf numFmtId="0" fontId="15" fillId="0" borderId="0" xfId="21" applyFont="1" applyFill="1" applyAlignment="1">
      <alignment horizontal="left"/>
    </xf>
    <xf numFmtId="0" fontId="29" fillId="0" borderId="0" xfId="21" applyFont="1" applyAlignment="1">
      <alignment horizontal="centerContinuous"/>
    </xf>
    <xf numFmtId="0" fontId="29" fillId="0" borderId="0" xfId="21" applyFont="1" applyAlignment="1">
      <alignment horizontal="center"/>
    </xf>
    <xf numFmtId="171" fontId="29" fillId="0" borderId="0" xfId="21" applyNumberFormat="1" applyFont="1" applyAlignment="1">
      <alignment horizontal="centerContinuous"/>
    </xf>
    <xf numFmtId="171" fontId="29" fillId="0" borderId="0" xfId="21" applyNumberFormat="1" applyFont="1" applyFill="1" applyAlignment="1">
      <alignment horizontal="centerContinuous"/>
    </xf>
    <xf numFmtId="0" fontId="29" fillId="0" borderId="0" xfId="21" applyFont="1"/>
    <xf numFmtId="49" fontId="15" fillId="0" borderId="0" xfId="21" applyNumberFormat="1" applyFont="1" applyAlignment="1">
      <alignment horizontal="left"/>
    </xf>
    <xf numFmtId="49" fontId="29" fillId="0" borderId="0" xfId="21" applyNumberFormat="1" applyFont="1"/>
    <xf numFmtId="171" fontId="29" fillId="0" borderId="0" xfId="21" applyNumberFormat="1" applyFont="1" applyAlignment="1">
      <alignment horizontal="right"/>
    </xf>
    <xf numFmtId="171" fontId="29" fillId="0" borderId="0" xfId="21" applyNumberFormat="1" applyFont="1" applyFill="1" applyAlignment="1">
      <alignment horizontal="right"/>
    </xf>
    <xf numFmtId="171" fontId="29" fillId="0" borderId="1" xfId="21" applyNumberFormat="1" applyFont="1" applyFill="1" applyBorder="1" applyAlignment="1">
      <alignment horizontal="centerContinuous" vertical="center"/>
    </xf>
    <xf numFmtId="171" fontId="29" fillId="0" borderId="10" xfId="21" applyNumberFormat="1" applyFont="1" applyFill="1" applyBorder="1" applyAlignment="1">
      <alignment horizontal="centerContinuous" vertical="center"/>
    </xf>
    <xf numFmtId="171" fontId="29" fillId="0" borderId="1" xfId="21" applyNumberFormat="1" applyFont="1" applyBorder="1" applyAlignment="1">
      <alignment horizontal="centerContinuous" vertical="center"/>
    </xf>
    <xf numFmtId="171" fontId="29" fillId="0" borderId="10" xfId="21" applyNumberFormat="1" applyFont="1" applyBorder="1" applyAlignment="1">
      <alignment horizontal="centerContinuous" vertical="center"/>
    </xf>
    <xf numFmtId="171" fontId="29" fillId="0" borderId="6" xfId="21" applyNumberFormat="1" applyFont="1" applyFill="1" applyBorder="1" applyAlignment="1">
      <alignment horizontal="center" vertical="center"/>
    </xf>
    <xf numFmtId="171" fontId="29" fillId="0" borderId="6" xfId="21" applyNumberFormat="1" applyFont="1" applyBorder="1" applyAlignment="1">
      <alignment horizontal="center" vertical="center"/>
    </xf>
    <xf numFmtId="171" fontId="29" fillId="0" borderId="0" xfId="21" applyNumberFormat="1" applyFont="1" applyBorder="1" applyAlignment="1">
      <alignment horizontal="center" vertical="center"/>
    </xf>
    <xf numFmtId="0" fontId="29" fillId="0" borderId="0" xfId="21" applyFont="1" applyFill="1" applyAlignment="1">
      <alignment vertical="center"/>
    </xf>
    <xf numFmtId="0" fontId="29" fillId="0" borderId="0" xfId="21" applyFont="1" applyAlignment="1">
      <alignment horizontal="center" vertical="top"/>
    </xf>
    <xf numFmtId="171" fontId="29" fillId="0" borderId="0" xfId="21" applyNumberFormat="1" applyFont="1"/>
    <xf numFmtId="171" fontId="29" fillId="0" borderId="0" xfId="21" applyNumberFormat="1" applyFont="1" applyFill="1"/>
    <xf numFmtId="0" fontId="29" fillId="0" borderId="0" xfId="21" applyFont="1" applyAlignment="1">
      <alignment horizontal="center" vertical="center"/>
    </xf>
    <xf numFmtId="0" fontId="34" fillId="0" borderId="0" xfId="21" applyFont="1" applyAlignment="1">
      <alignment vertical="center"/>
    </xf>
    <xf numFmtId="0" fontId="36" fillId="0" borderId="0" xfId="21" applyFont="1" applyAlignment="1">
      <alignment vertical="center"/>
    </xf>
    <xf numFmtId="0" fontId="23" fillId="0" borderId="0" xfId="21" applyFont="1" applyAlignment="1">
      <alignment horizontal="center" vertical="center"/>
    </xf>
    <xf numFmtId="0" fontId="29" fillId="0" borderId="0" xfId="21" applyFont="1" applyAlignment="1">
      <alignment vertical="center"/>
    </xf>
    <xf numFmtId="171" fontId="29" fillId="0" borderId="6" xfId="21" applyNumberFormat="1" applyFont="1" applyBorder="1" applyAlignment="1">
      <alignment vertical="center"/>
    </xf>
    <xf numFmtId="0" fontId="23" fillId="0" borderId="0" xfId="21" applyFont="1" applyAlignment="1">
      <alignment vertical="center"/>
    </xf>
    <xf numFmtId="0" fontId="29" fillId="0" borderId="0" xfId="21" applyFont="1" applyAlignment="1">
      <alignment vertical="top"/>
    </xf>
    <xf numFmtId="0" fontId="29" fillId="0" borderId="6" xfId="21" applyFont="1" applyBorder="1" applyAlignment="1">
      <alignment horizontal="center" vertical="top"/>
    </xf>
    <xf numFmtId="171" fontId="29" fillId="0" borderId="0" xfId="21" applyNumberFormat="1" applyFont="1" applyAlignment="1">
      <alignment vertical="top"/>
    </xf>
    <xf numFmtId="0" fontId="23" fillId="0" borderId="0" xfId="21" applyFont="1"/>
    <xf numFmtId="0" fontId="4" fillId="0" borderId="0" xfId="21" applyFont="1"/>
    <xf numFmtId="0" fontId="29" fillId="0" borderId="0" xfId="21" applyFont="1" applyAlignment="1">
      <alignment horizontal="right" vertical="top"/>
    </xf>
    <xf numFmtId="171" fontId="23" fillId="0" borderId="0" xfId="21" applyNumberFormat="1" applyFont="1"/>
    <xf numFmtId="0" fontId="29" fillId="0" borderId="0" xfId="21" applyFont="1" applyAlignment="1">
      <alignment horizontal="right"/>
    </xf>
    <xf numFmtId="0" fontId="37" fillId="0" borderId="0" xfId="21" applyFont="1"/>
    <xf numFmtId="0" fontId="29" fillId="0" borderId="0" xfId="21" applyFont="1" applyBorder="1" applyAlignment="1">
      <alignment horizontal="center" vertical="top"/>
    </xf>
    <xf numFmtId="171" fontId="29" fillId="0" borderId="0" xfId="21" applyNumberFormat="1" applyFont="1" applyAlignment="1"/>
    <xf numFmtId="0" fontId="29" fillId="0" borderId="0" xfId="21" quotePrefix="1" applyFont="1" applyAlignment="1">
      <alignment vertical="top"/>
    </xf>
    <xf numFmtId="0" fontId="29" fillId="0" borderId="0" xfId="21" applyFont="1" applyAlignment="1">
      <alignment wrapText="1"/>
    </xf>
    <xf numFmtId="0" fontId="29" fillId="0" borderId="6" xfId="21" applyFont="1" applyBorder="1" applyAlignment="1">
      <alignment horizontal="center"/>
    </xf>
    <xf numFmtId="0" fontId="29" fillId="0" borderId="0" xfId="22" applyFont="1"/>
    <xf numFmtId="0" fontId="35" fillId="0" borderId="0" xfId="21"/>
    <xf numFmtId="0" fontId="29" fillId="0" borderId="6" xfId="21" applyFont="1" applyBorder="1"/>
    <xf numFmtId="171" fontId="29" fillId="0" borderId="6" xfId="21" applyNumberFormat="1" applyFont="1" applyBorder="1" applyAlignment="1">
      <alignment vertical="top"/>
    </xf>
    <xf numFmtId="0" fontId="23" fillId="0" borderId="6" xfId="21" applyFont="1" applyBorder="1"/>
    <xf numFmtId="0" fontId="23" fillId="0" borderId="0" xfId="21" applyFont="1" applyAlignment="1">
      <alignment horizontal="center" vertical="top"/>
    </xf>
    <xf numFmtId="171" fontId="23" fillId="0" borderId="0" xfId="21" applyNumberFormat="1" applyFont="1" applyAlignment="1">
      <alignment vertical="top"/>
    </xf>
    <xf numFmtId="171" fontId="23" fillId="0" borderId="0" xfId="21" applyNumberFormat="1" applyFont="1" applyAlignment="1"/>
    <xf numFmtId="0" fontId="23" fillId="0" borderId="0" xfId="21" applyFont="1" applyAlignment="1">
      <alignment vertical="top"/>
    </xf>
    <xf numFmtId="0" fontId="14" fillId="0" borderId="0" xfId="13" applyFont="1" applyFill="1" applyAlignment="1">
      <alignment horizontal="left"/>
    </xf>
    <xf numFmtId="0" fontId="14" fillId="0" borderId="0" xfId="13" applyFont="1" applyAlignment="1">
      <alignment horizontal="left" vertical="center"/>
    </xf>
    <xf numFmtId="0" fontId="14" fillId="0" borderId="0" xfId="13" applyFont="1" applyAlignment="1">
      <alignment horizontal="left"/>
    </xf>
    <xf numFmtId="0" fontId="15" fillId="0" borderId="0" xfId="13" applyFont="1" applyAlignment="1">
      <alignment horizontal="left"/>
    </xf>
    <xf numFmtId="0" fontId="15" fillId="0" borderId="0" xfId="13" applyFont="1" applyFill="1" applyAlignment="1">
      <alignment horizontal="left"/>
    </xf>
    <xf numFmtId="171" fontId="15" fillId="0" borderId="0" xfId="13" applyNumberFormat="1" applyFont="1" applyAlignment="1">
      <alignment horizontal="left"/>
    </xf>
    <xf numFmtId="0" fontId="29" fillId="0" borderId="0" xfId="13" applyFont="1" applyFill="1" applyAlignment="1"/>
    <xf numFmtId="0" fontId="29" fillId="0" borderId="0" xfId="13" applyFont="1" applyAlignment="1"/>
    <xf numFmtId="171" fontId="29" fillId="0" borderId="0" xfId="13" applyNumberFormat="1" applyFont="1" applyAlignment="1">
      <alignment horizontal="right"/>
    </xf>
    <xf numFmtId="0" fontId="38" fillId="0" borderId="0" xfId="13" applyFont="1"/>
    <xf numFmtId="171" fontId="29" fillId="0" borderId="0" xfId="13" applyNumberFormat="1" applyFont="1" applyBorder="1" applyAlignment="1">
      <alignment vertical="center"/>
    </xf>
    <xf numFmtId="0" fontId="29" fillId="0" borderId="0" xfId="13" applyFont="1"/>
    <xf numFmtId="171" fontId="29" fillId="0" borderId="0" xfId="13" applyNumberFormat="1" applyFont="1" applyBorder="1" applyAlignment="1">
      <alignment horizontal="centerContinuous" vertical="center"/>
    </xf>
    <xf numFmtId="171" fontId="29" fillId="0" borderId="0" xfId="13" applyNumberFormat="1" applyFont="1" applyBorder="1" applyAlignment="1">
      <alignment horizontal="center" vertical="center"/>
    </xf>
    <xf numFmtId="171" fontId="29" fillId="0" borderId="2" xfId="13" applyNumberFormat="1" applyFont="1" applyBorder="1" applyAlignment="1">
      <alignment horizontal="center" vertical="center"/>
    </xf>
    <xf numFmtId="171" fontId="29" fillId="0" borderId="1" xfId="13" applyNumberFormat="1" applyFont="1" applyBorder="1" applyAlignment="1">
      <alignment horizontal="center" vertical="center"/>
    </xf>
    <xf numFmtId="0" fontId="29" fillId="0" borderId="0" xfId="13" applyFont="1" applyAlignment="1">
      <alignment vertical="center"/>
    </xf>
    <xf numFmtId="0" fontId="36" fillId="0" borderId="0" xfId="13" applyFont="1" applyAlignment="1">
      <alignment horizontal="left" vertical="center"/>
    </xf>
    <xf numFmtId="171" fontId="29" fillId="0" borderId="0" xfId="13" applyNumberFormat="1" applyFont="1" applyAlignment="1"/>
    <xf numFmtId="0" fontId="29" fillId="0" borderId="0" xfId="13" applyFont="1" applyBorder="1"/>
    <xf numFmtId="0" fontId="29" fillId="0" borderId="6" xfId="13" applyFont="1" applyBorder="1" applyAlignment="1">
      <alignment vertical="center"/>
    </xf>
    <xf numFmtId="0" fontId="29" fillId="0" borderId="0" xfId="13" applyFont="1" applyBorder="1" applyAlignment="1"/>
    <xf numFmtId="0" fontId="29" fillId="0" borderId="6" xfId="13" applyFont="1" applyBorder="1" applyAlignment="1"/>
    <xf numFmtId="0" fontId="29" fillId="0" borderId="6" xfId="13" applyFont="1" applyBorder="1" applyAlignment="1">
      <alignment wrapText="1"/>
    </xf>
    <xf numFmtId="0" fontId="29" fillId="0" borderId="0" xfId="13" applyFont="1" applyAlignment="1">
      <alignment wrapText="1"/>
    </xf>
    <xf numFmtId="0" fontId="29" fillId="0" borderId="0" xfId="13" applyFont="1" applyAlignment="1">
      <alignment horizontal="left" wrapText="1"/>
    </xf>
    <xf numFmtId="171" fontId="29" fillId="0" borderId="0" xfId="13" applyNumberFormat="1" applyFont="1"/>
    <xf numFmtId="0" fontId="29" fillId="0" borderId="6" xfId="13" applyFont="1" applyBorder="1" applyAlignment="1">
      <alignment horizontal="right" wrapText="1"/>
    </xf>
    <xf numFmtId="0" fontId="14" fillId="0" borderId="0" xfId="0" applyFont="1" applyAlignment="1">
      <alignment horizontal="left"/>
    </xf>
    <xf numFmtId="0" fontId="15" fillId="0" borderId="0" xfId="0" applyFont="1" applyAlignment="1">
      <alignment horizontal="left"/>
    </xf>
    <xf numFmtId="0" fontId="34" fillId="0" borderId="1" xfId="0" applyFont="1" applyBorder="1" applyAlignment="1">
      <alignment horizontal="center"/>
    </xf>
    <xf numFmtId="0" fontId="34" fillId="0" borderId="0" xfId="0" applyFont="1" applyBorder="1"/>
    <xf numFmtId="171" fontId="29" fillId="0" borderId="12" xfId="0" applyNumberFormat="1" applyFont="1" applyBorder="1" applyAlignment="1">
      <alignment horizontal="centerContinuous" vertical="center"/>
    </xf>
    <xf numFmtId="171" fontId="29" fillId="0" borderId="13" xfId="0" applyNumberFormat="1" applyFont="1" applyBorder="1" applyAlignment="1">
      <alignment horizontal="centerContinuous" vertical="center"/>
    </xf>
    <xf numFmtId="171" fontId="29" fillId="0" borderId="11" xfId="0" applyNumberFormat="1" applyFont="1" applyBorder="1" applyAlignment="1">
      <alignment horizontal="centerContinuous" vertical="center"/>
    </xf>
    <xf numFmtId="0" fontId="29" fillId="0" borderId="0" xfId="0" applyFont="1" applyBorder="1"/>
    <xf numFmtId="171" fontId="29" fillId="0" borderId="1" xfId="0" applyNumberFormat="1" applyFont="1" applyBorder="1" applyAlignment="1">
      <alignment horizontal="centerContinuous" vertical="center"/>
    </xf>
    <xf numFmtId="171" fontId="29" fillId="0" borderId="10" xfId="0" applyNumberFormat="1" applyFont="1" applyBorder="1" applyAlignment="1">
      <alignment horizontal="centerContinuous" vertical="center"/>
    </xf>
    <xf numFmtId="171" fontId="29" fillId="0" borderId="5" xfId="0" applyNumberFormat="1" applyFont="1" applyBorder="1" applyAlignment="1">
      <alignment horizontal="centerContinuous" vertical="center"/>
    </xf>
    <xf numFmtId="171" fontId="29" fillId="0" borderId="3" xfId="0" applyNumberFormat="1" applyFont="1" applyBorder="1" applyAlignment="1">
      <alignment horizontal="center" vertical="center"/>
    </xf>
    <xf numFmtId="171" fontId="29" fillId="0" borderId="10" xfId="0" applyNumberFormat="1" applyFont="1" applyBorder="1" applyAlignment="1">
      <alignment horizontal="center" vertical="center"/>
    </xf>
    <xf numFmtId="171" fontId="29" fillId="0" borderId="1" xfId="0" applyNumberFormat="1" applyFont="1" applyBorder="1" applyAlignment="1">
      <alignment horizontal="center" vertical="center"/>
    </xf>
    <xf numFmtId="171" fontId="29" fillId="0" borderId="12" xfId="0" applyNumberFormat="1" applyFont="1" applyBorder="1" applyAlignment="1">
      <alignment horizontal="center" vertical="center"/>
    </xf>
    <xf numFmtId="0" fontId="29" fillId="0" borderId="0" xfId="0" applyFont="1" applyBorder="1" applyAlignment="1">
      <alignment vertical="center"/>
    </xf>
    <xf numFmtId="0" fontId="34" fillId="0" borderId="0" xfId="0" applyFont="1"/>
    <xf numFmtId="0" fontId="36" fillId="0" borderId="0" xfId="0" applyFont="1" applyAlignment="1">
      <alignment horizontal="left" vertical="top"/>
    </xf>
    <xf numFmtId="0" fontId="36" fillId="0" borderId="0" xfId="0" applyFont="1"/>
    <xf numFmtId="174" fontId="29" fillId="0" borderId="0" xfId="0" applyNumberFormat="1" applyFont="1" applyAlignment="1"/>
    <xf numFmtId="174" fontId="23" fillId="0" borderId="0" xfId="0" applyNumberFormat="1" applyFont="1" applyAlignment="1">
      <alignment horizontal="right"/>
    </xf>
    <xf numFmtId="49" fontId="29" fillId="0" borderId="6" xfId="0" applyNumberFormat="1" applyFont="1" applyBorder="1"/>
    <xf numFmtId="49" fontId="29" fillId="0" borderId="6" xfId="0" applyNumberFormat="1" applyFont="1" applyBorder="1" applyAlignment="1">
      <alignment horizontal="right"/>
    </xf>
    <xf numFmtId="0" fontId="29" fillId="0" borderId="6" xfId="0" applyFont="1" applyBorder="1" applyAlignment="1">
      <alignment horizontal="right"/>
    </xf>
    <xf numFmtId="173" fontId="29" fillId="0" borderId="0" xfId="0" applyNumberFormat="1" applyFont="1" applyAlignment="1"/>
    <xf numFmtId="49" fontId="29" fillId="0" borderId="0" xfId="0" applyNumberFormat="1" applyFont="1" applyAlignment="1">
      <alignment horizontal="right"/>
    </xf>
    <xf numFmtId="174" fontId="29" fillId="0" borderId="0" xfId="0" applyNumberFormat="1" applyFont="1" applyAlignment="1">
      <alignment horizontal="right"/>
    </xf>
    <xf numFmtId="0" fontId="29" fillId="0" borderId="0" xfId="0" applyFont="1" applyAlignment="1">
      <alignment horizontal="right"/>
    </xf>
    <xf numFmtId="173" fontId="29" fillId="0" borderId="0" xfId="0" applyNumberFormat="1" applyFont="1" applyAlignment="1">
      <alignment horizontal="right"/>
    </xf>
    <xf numFmtId="174" fontId="23" fillId="0" borderId="0" xfId="0" applyNumberFormat="1" applyFont="1" applyAlignment="1"/>
    <xf numFmtId="0" fontId="14" fillId="0" borderId="0" xfId="0" applyFont="1" applyFill="1" applyAlignment="1">
      <alignment horizontal="left"/>
    </xf>
    <xf numFmtId="0" fontId="15" fillId="0" borderId="0" xfId="0" applyFont="1" applyFill="1" applyAlignment="1">
      <alignment horizontal="centerContinuous"/>
    </xf>
    <xf numFmtId="0" fontId="14" fillId="0" borderId="0" xfId="0" applyFont="1" applyFill="1" applyAlignment="1">
      <alignment horizontal="centerContinuous"/>
    </xf>
    <xf numFmtId="0" fontId="15" fillId="0" borderId="0" xfId="0" applyFont="1" applyFill="1"/>
    <xf numFmtId="0" fontId="15" fillId="0" borderId="0" xfId="0" applyFont="1" applyFill="1" applyAlignment="1">
      <alignment horizontal="left"/>
    </xf>
    <xf numFmtId="0" fontId="29" fillId="0" borderId="0" xfId="0" applyFont="1" applyFill="1"/>
    <xf numFmtId="0" fontId="29" fillId="0" borderId="0" xfId="0" applyFont="1" applyFill="1" applyAlignment="1">
      <alignment horizontal="center"/>
    </xf>
    <xf numFmtId="0" fontId="29" fillId="0" borderId="11" xfId="0" applyFont="1" applyFill="1" applyBorder="1" applyAlignment="1">
      <alignment horizontal="centerContinuous" vertical="center"/>
    </xf>
    <xf numFmtId="0" fontId="29" fillId="0" borderId="4" xfId="0" applyFont="1" applyFill="1" applyBorder="1"/>
    <xf numFmtId="0" fontId="29" fillId="0" borderId="0" xfId="0" applyFont="1" applyFill="1" applyBorder="1" applyAlignment="1">
      <alignment horizontal="centerContinuous"/>
    </xf>
    <xf numFmtId="0" fontId="29" fillId="0" borderId="0" xfId="0" applyFont="1" applyFill="1" applyBorder="1" applyAlignment="1">
      <alignment horizontal="centerContinuous" vertical="center"/>
    </xf>
    <xf numFmtId="0" fontId="29" fillId="0" borderId="6" xfId="0" applyFont="1" applyFill="1" applyBorder="1" applyAlignment="1">
      <alignment horizontal="centerContinuous" vertical="center"/>
    </xf>
    <xf numFmtId="0" fontId="29" fillId="0" borderId="1" xfId="0" applyFont="1" applyFill="1" applyBorder="1" applyAlignment="1">
      <alignment horizontal="centerContinuous"/>
    </xf>
    <xf numFmtId="0" fontId="29" fillId="0" borderId="1" xfId="0" applyFont="1" applyFill="1" applyBorder="1" applyAlignment="1">
      <alignment horizontal="centerContinuous" vertical="center"/>
    </xf>
    <xf numFmtId="0" fontId="29" fillId="0" borderId="10" xfId="0" applyFont="1" applyFill="1" applyBorder="1" applyAlignment="1">
      <alignment horizontal="centerContinuous" vertical="center"/>
    </xf>
    <xf numFmtId="0" fontId="29" fillId="0" borderId="0" xfId="0" applyFont="1" applyFill="1" applyAlignment="1"/>
    <xf numFmtId="0" fontId="34" fillId="0" borderId="0" xfId="0" applyFont="1" applyFill="1" applyAlignment="1">
      <alignment horizontal="center"/>
    </xf>
    <xf numFmtId="0" fontId="36" fillId="0" borderId="0" xfId="0" applyFont="1" applyFill="1" applyAlignment="1">
      <alignment horizontal="left"/>
    </xf>
    <xf numFmtId="0" fontId="29" fillId="0" borderId="0" xfId="0" applyFont="1" applyFill="1" applyAlignment="1">
      <alignment vertical="center"/>
    </xf>
    <xf numFmtId="0" fontId="29" fillId="0" borderId="6" xfId="0" applyFont="1" applyFill="1" applyBorder="1" applyAlignment="1">
      <alignment vertical="center"/>
    </xf>
    <xf numFmtId="0" fontId="29" fillId="0" borderId="6" xfId="0" applyFont="1" applyFill="1" applyBorder="1"/>
    <xf numFmtId="171" fontId="29" fillId="0" borderId="0" xfId="0" applyNumberFormat="1" applyFont="1" applyFill="1"/>
    <xf numFmtId="0" fontId="29" fillId="0" borderId="6" xfId="0" applyFont="1" applyFill="1" applyBorder="1" applyAlignment="1">
      <alignment horizontal="right"/>
    </xf>
    <xf numFmtId="171" fontId="34" fillId="0" borderId="0" xfId="0" applyNumberFormat="1" applyFont="1" applyFill="1" applyAlignment="1">
      <alignment horizontal="right"/>
    </xf>
    <xf numFmtId="0" fontId="29" fillId="0" borderId="6" xfId="0" applyFont="1" applyFill="1" applyBorder="1" applyAlignment="1">
      <alignment wrapText="1"/>
    </xf>
    <xf numFmtId="0" fontId="29" fillId="0" borderId="0" xfId="0" applyFont="1" applyFill="1" applyAlignment="1">
      <alignment horizontal="right"/>
    </xf>
    <xf numFmtId="0" fontId="39" fillId="0" borderId="0" xfId="0" applyFont="1"/>
    <xf numFmtId="171" fontId="29" fillId="0" borderId="0" xfId="0" applyNumberFormat="1" applyFont="1" applyFill="1" applyAlignment="1">
      <alignment horizontal="right"/>
    </xf>
    <xf numFmtId="171" fontId="29" fillId="0" borderId="0" xfId="0" applyNumberFormat="1" applyFont="1" applyFill="1" applyAlignment="1"/>
    <xf numFmtId="0" fontId="29" fillId="0" borderId="6" xfId="0" applyFont="1" applyFill="1" applyBorder="1" applyAlignment="1">
      <alignment horizontal="right" vertical="center"/>
    </xf>
    <xf numFmtId="0" fontId="29" fillId="0" borderId="0" xfId="0" applyFont="1" applyFill="1" applyBorder="1"/>
    <xf numFmtId="0" fontId="34" fillId="0" borderId="0" xfId="0" applyFont="1" applyFill="1" applyAlignment="1">
      <alignment horizontal="left"/>
    </xf>
    <xf numFmtId="0" fontId="29" fillId="0" borderId="6" xfId="0" applyFont="1" applyFill="1" applyBorder="1" applyAlignment="1">
      <alignment horizontal="left"/>
    </xf>
    <xf numFmtId="171" fontId="29" fillId="0" borderId="0" xfId="0" applyNumberFormat="1" applyFont="1" applyFill="1" applyAlignment="1">
      <alignment vertical="center"/>
    </xf>
    <xf numFmtId="0" fontId="40" fillId="0" borderId="0" xfId="0" applyFont="1" applyFill="1"/>
    <xf numFmtId="0" fontId="29" fillId="0" borderId="0" xfId="0" applyFont="1" applyFill="1" applyBorder="1" applyAlignment="1">
      <alignment horizontal="left" vertical="center"/>
    </xf>
    <xf numFmtId="0" fontId="23" fillId="0" borderId="0" xfId="0" applyFont="1" applyFill="1"/>
    <xf numFmtId="0" fontId="14" fillId="0" borderId="0" xfId="0" applyFont="1" applyAlignment="1"/>
    <xf numFmtId="0" fontId="15" fillId="0" borderId="0" xfId="0" applyFont="1" applyAlignment="1"/>
    <xf numFmtId="171" fontId="23" fillId="0" borderId="0" xfId="0" applyNumberFormat="1" applyFont="1"/>
    <xf numFmtId="0" fontId="15" fillId="0" borderId="0" xfId="21" applyFont="1" applyAlignment="1">
      <alignment horizontal="centerContinuous"/>
    </xf>
    <xf numFmtId="0" fontId="15" fillId="0" borderId="0" xfId="21" applyFont="1" applyAlignment="1">
      <alignment horizontal="center"/>
    </xf>
    <xf numFmtId="171" fontId="15" fillId="0" borderId="0" xfId="21" applyNumberFormat="1" applyFont="1" applyAlignment="1">
      <alignment horizontal="centerContinuous"/>
    </xf>
    <xf numFmtId="171" fontId="15" fillId="0" borderId="0" xfId="21" applyNumberFormat="1" applyFont="1" applyFill="1" applyAlignment="1">
      <alignment horizontal="centerContinuous"/>
    </xf>
    <xf numFmtId="49" fontId="29" fillId="0" borderId="0" xfId="21" applyNumberFormat="1" applyFont="1" applyFill="1" applyProtection="1"/>
    <xf numFmtId="172" fontId="29" fillId="0" borderId="0" xfId="21" applyNumberFormat="1" applyFont="1" applyBorder="1"/>
    <xf numFmtId="0" fontId="29" fillId="0" borderId="0" xfId="21" applyFont="1" applyAlignment="1"/>
    <xf numFmtId="0" fontId="29" fillId="0" borderId="0" xfId="21" applyFont="1" applyBorder="1" applyAlignment="1"/>
    <xf numFmtId="49" fontId="15" fillId="0" borderId="0" xfId="21" applyNumberFormat="1" applyFont="1"/>
    <xf numFmtId="0" fontId="29" fillId="0" borderId="0" xfId="21" applyFont="1" applyBorder="1"/>
    <xf numFmtId="49" fontId="36" fillId="0" borderId="0" xfId="21" applyNumberFormat="1" applyFont="1" applyAlignment="1">
      <alignment horizontal="centerContinuous"/>
    </xf>
    <xf numFmtId="49" fontId="36" fillId="0" borderId="0" xfId="21" applyNumberFormat="1" applyFont="1" applyFill="1" applyAlignment="1">
      <alignment horizontal="centerContinuous"/>
    </xf>
    <xf numFmtId="0" fontId="23" fillId="0" borderId="0" xfId="21" applyFont="1" applyBorder="1"/>
    <xf numFmtId="0" fontId="29" fillId="0" borderId="0" xfId="21" applyFont="1" applyAlignment="1">
      <alignment horizontal="left" vertical="top"/>
    </xf>
    <xf numFmtId="171" fontId="29" fillId="0" borderId="0" xfId="14" applyNumberFormat="1" applyFont="1" applyAlignment="1">
      <alignment vertical="top"/>
    </xf>
    <xf numFmtId="171" fontId="29" fillId="0" borderId="0" xfId="21" applyNumberFormat="1" applyFont="1" applyAlignment="1">
      <alignment horizontal="right" vertical="top"/>
    </xf>
    <xf numFmtId="0" fontId="29" fillId="0" borderId="0" xfId="21" applyFont="1" applyAlignment="1">
      <alignment horizontal="right" vertical="center"/>
    </xf>
    <xf numFmtId="0" fontId="29" fillId="0" borderId="0" xfId="21" applyFont="1" applyAlignment="1">
      <alignment horizontal="left"/>
    </xf>
    <xf numFmtId="0" fontId="29" fillId="0" borderId="0" xfId="21" applyFont="1" applyBorder="1" applyAlignment="1">
      <alignment horizontal="right" vertical="top"/>
    </xf>
    <xf numFmtId="0" fontId="29" fillId="0" borderId="1" xfId="21" applyFont="1" applyBorder="1" applyAlignment="1">
      <alignment horizontal="left" vertical="top"/>
    </xf>
    <xf numFmtId="0" fontId="29" fillId="0" borderId="1" xfId="21" applyFont="1" applyBorder="1" applyAlignment="1">
      <alignment vertical="top"/>
    </xf>
    <xf numFmtId="0" fontId="29" fillId="0" borderId="0" xfId="21" applyFont="1" applyBorder="1" applyAlignment="1">
      <alignment vertical="top"/>
    </xf>
    <xf numFmtId="0" fontId="29" fillId="0" borderId="0" xfId="21" applyFont="1" applyBorder="1" applyAlignment="1">
      <alignment horizontal="right"/>
    </xf>
    <xf numFmtId="0" fontId="34" fillId="0" borderId="0" xfId="21" applyFont="1" applyAlignment="1">
      <alignment horizontal="right" vertical="center"/>
    </xf>
    <xf numFmtId="0" fontId="29" fillId="0" borderId="0" xfId="21" applyFont="1" applyAlignment="1">
      <alignment horizontal="right" wrapText="1"/>
    </xf>
    <xf numFmtId="0" fontId="37" fillId="0" borderId="0" xfId="21" applyNumberFormat="1" applyFont="1"/>
    <xf numFmtId="171" fontId="29" fillId="0" borderId="0" xfId="14" applyNumberFormat="1" applyFont="1" applyAlignment="1">
      <alignment horizontal="right" vertical="top"/>
    </xf>
    <xf numFmtId="0" fontId="29" fillId="0" borderId="0" xfId="21" quotePrefix="1" applyFont="1" applyAlignment="1">
      <alignment horizontal="right" vertical="top"/>
    </xf>
    <xf numFmtId="0" fontId="29" fillId="0" borderId="1" xfId="21" applyFont="1" applyBorder="1" applyAlignment="1">
      <alignment horizontal="right" vertical="top"/>
    </xf>
    <xf numFmtId="0" fontId="35" fillId="0" borderId="0" xfId="21" applyAlignment="1">
      <alignment vertical="top"/>
    </xf>
    <xf numFmtId="0" fontId="21" fillId="0" borderId="0" xfId="0" applyFont="1" applyAlignment="1"/>
    <xf numFmtId="0" fontId="21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23" fillId="0" borderId="1" xfId="0" applyFont="1" applyBorder="1" applyAlignment="1">
      <alignment wrapText="1"/>
    </xf>
    <xf numFmtId="0" fontId="23" fillId="0" borderId="0" xfId="0" applyFont="1" applyBorder="1"/>
    <xf numFmtId="0" fontId="23" fillId="0" borderId="1" xfId="0" applyFont="1" applyBorder="1"/>
    <xf numFmtId="0" fontId="29" fillId="0" borderId="0" xfId="0" applyFont="1" applyBorder="1" applyAlignment="1">
      <alignment wrapText="1"/>
    </xf>
    <xf numFmtId="0" fontId="36" fillId="0" borderId="0" xfId="0" applyFont="1" applyAlignment="1"/>
    <xf numFmtId="0" fontId="34" fillId="0" borderId="0" xfId="0" applyFont="1" applyAlignment="1"/>
    <xf numFmtId="0" fontId="29" fillId="0" borderId="6" xfId="0" applyFont="1" applyBorder="1" applyAlignment="1">
      <alignment wrapText="1"/>
    </xf>
    <xf numFmtId="171" fontId="29" fillId="0" borderId="0" xfId="0" applyNumberFormat="1" applyFont="1" applyAlignment="1">
      <alignment horizontal="right"/>
    </xf>
    <xf numFmtId="0" fontId="29" fillId="0" borderId="0" xfId="0" applyFont="1" applyAlignment="1">
      <alignment wrapText="1"/>
    </xf>
    <xf numFmtId="0" fontId="29" fillId="0" borderId="0" xfId="0" applyFont="1" applyAlignment="1">
      <alignment readingOrder="1"/>
    </xf>
    <xf numFmtId="0" fontId="36" fillId="0" borderId="0" xfId="0" quotePrefix="1" applyNumberFormat="1" applyFont="1"/>
    <xf numFmtId="0" fontId="29" fillId="0" borderId="0" xfId="0" applyFont="1" applyBorder="1" applyAlignment="1">
      <alignment horizontal="left"/>
    </xf>
    <xf numFmtId="0" fontId="34" fillId="0" borderId="0" xfId="0" quotePrefix="1" applyNumberFormat="1" applyFont="1"/>
    <xf numFmtId="171" fontId="23" fillId="0" borderId="0" xfId="0" applyNumberFormat="1" applyFont="1" applyAlignment="1">
      <alignment horizontal="right"/>
    </xf>
    <xf numFmtId="0" fontId="36" fillId="0" borderId="0" xfId="0" quotePrefix="1" applyNumberFormat="1" applyFont="1" applyAlignment="1">
      <alignment horizontal="left"/>
    </xf>
    <xf numFmtId="171" fontId="29" fillId="0" borderId="8" xfId="0" applyNumberFormat="1" applyFont="1" applyBorder="1" applyAlignment="1">
      <alignment horizontal="right"/>
    </xf>
    <xf numFmtId="0" fontId="23" fillId="0" borderId="0" xfId="0" applyFont="1" applyAlignment="1">
      <alignment wrapText="1"/>
    </xf>
    <xf numFmtId="0" fontId="23" fillId="0" borderId="0" xfId="0" applyFont="1" applyBorder="1" applyAlignment="1">
      <alignment wrapText="1"/>
    </xf>
    <xf numFmtId="0" fontId="36" fillId="0" borderId="0" xfId="0" applyFont="1" applyBorder="1" applyAlignment="1"/>
    <xf numFmtId="171" fontId="29" fillId="0" borderId="0" xfId="0" applyNumberFormat="1" applyFont="1" applyBorder="1" applyAlignment="1">
      <alignment horizontal="right"/>
    </xf>
    <xf numFmtId="0" fontId="34" fillId="0" borderId="0" xfId="0" applyFont="1" applyBorder="1" applyAlignment="1"/>
    <xf numFmtId="171" fontId="23" fillId="0" borderId="0" xfId="0" applyNumberFormat="1" applyFont="1" applyBorder="1" applyAlignment="1">
      <alignment horizontal="right"/>
    </xf>
    <xf numFmtId="0" fontId="36" fillId="0" borderId="0" xfId="0" quotePrefix="1" applyNumberFormat="1" applyFont="1" applyBorder="1"/>
    <xf numFmtId="0" fontId="34" fillId="0" borderId="0" xfId="0" quotePrefix="1" applyNumberFormat="1" applyFont="1" applyBorder="1"/>
    <xf numFmtId="0" fontId="36" fillId="0" borderId="0" xfId="0" quotePrefix="1" applyNumberFormat="1" applyFont="1" applyBorder="1" applyAlignment="1">
      <alignment horizontal="left"/>
    </xf>
    <xf numFmtId="175" fontId="29" fillId="0" borderId="0" xfId="0" applyNumberFormat="1" applyFont="1" applyAlignment="1">
      <alignment horizontal="right"/>
    </xf>
    <xf numFmtId="0" fontId="15" fillId="5" borderId="0" xfId="0" applyFont="1" applyFill="1" applyAlignment="1">
      <alignment vertical="center"/>
    </xf>
    <xf numFmtId="0" fontId="14" fillId="5" borderId="0" xfId="0" applyFont="1" applyFill="1" applyAlignment="1">
      <alignment vertical="center"/>
    </xf>
    <xf numFmtId="0" fontId="14" fillId="5" borderId="0" xfId="0" applyFont="1" applyFill="1" applyAlignment="1">
      <alignment horizontal="left" vertical="center"/>
    </xf>
    <xf numFmtId="0" fontId="15" fillId="5" borderId="0" xfId="0" applyFont="1" applyFill="1" applyAlignment="1">
      <alignment horizontal="left" vertical="center"/>
    </xf>
    <xf numFmtId="0" fontId="15" fillId="5" borderId="0" xfId="0" applyFont="1" applyFill="1" applyAlignment="1">
      <alignment vertical="center" wrapText="1"/>
    </xf>
    <xf numFmtId="0" fontId="15" fillId="5" borderId="0" xfId="3" applyFont="1" applyFill="1" applyAlignment="1" applyProtection="1">
      <alignment vertical="center" wrapText="1"/>
    </xf>
    <xf numFmtId="0" fontId="21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left" indent="15"/>
    </xf>
    <xf numFmtId="0" fontId="15" fillId="0" borderId="0" xfId="3" applyFont="1" applyFill="1" applyAlignment="1" applyProtection="1">
      <alignment horizontal="left" vertical="top" wrapText="1" indent="15"/>
    </xf>
    <xf numFmtId="0" fontId="14" fillId="0" borderId="0" xfId="0" applyFont="1" applyFill="1" applyAlignment="1">
      <alignment vertical="center"/>
    </xf>
    <xf numFmtId="0" fontId="15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15" fillId="0" borderId="0" xfId="3" applyFont="1" applyFill="1" applyAlignment="1" applyProtection="1">
      <alignment vertical="center"/>
    </xf>
    <xf numFmtId="0" fontId="15" fillId="0" borderId="0" xfId="3" applyFont="1" applyFill="1" applyAlignment="1" applyProtection="1">
      <alignment vertical="top" wrapText="1"/>
    </xf>
    <xf numFmtId="0" fontId="15" fillId="0" borderId="0" xfId="0" applyFont="1" applyFill="1" applyAlignment="1">
      <alignment vertical="top" wrapText="1"/>
    </xf>
    <xf numFmtId="0" fontId="15" fillId="0" borderId="0" xfId="3" applyFont="1" applyFill="1" applyAlignment="1" applyProtection="1">
      <alignment horizontal="left" vertical="top" wrapText="1"/>
    </xf>
    <xf numFmtId="0" fontId="15" fillId="0" borderId="0" xfId="0" applyFont="1" applyFill="1" applyAlignment="1">
      <alignment horizontal="justify" vertical="center" wrapText="1"/>
    </xf>
    <xf numFmtId="0" fontId="15" fillId="0" borderId="0" xfId="0" applyFont="1" applyFill="1" applyAlignment="1">
      <alignment vertical="top"/>
    </xf>
    <xf numFmtId="0" fontId="15" fillId="0" borderId="0" xfId="0" applyFont="1" applyFill="1" applyAlignment="1">
      <alignment horizontal="left" vertical="top" wrapText="1"/>
    </xf>
    <xf numFmtId="0" fontId="15" fillId="0" borderId="0" xfId="3" applyFont="1" applyFill="1" applyAlignment="1" applyProtection="1">
      <alignment vertical="top"/>
    </xf>
    <xf numFmtId="9" fontId="15" fillId="0" borderId="0" xfId="3" applyNumberFormat="1" applyFont="1" applyFill="1" applyAlignment="1" applyProtection="1">
      <alignment vertical="top" wrapText="1"/>
    </xf>
    <xf numFmtId="0" fontId="13" fillId="0" borderId="0" xfId="0" applyFont="1" applyAlignment="1">
      <alignment horizontal="left"/>
    </xf>
    <xf numFmtId="0" fontId="21" fillId="0" borderId="0" xfId="0" applyFont="1" applyAlignment="1">
      <alignment horizontal="centerContinuous"/>
    </xf>
    <xf numFmtId="14" fontId="4" fillId="0" borderId="0" xfId="0" applyNumberFormat="1" applyFont="1"/>
    <xf numFmtId="0" fontId="42" fillId="0" borderId="0" xfId="23" applyFont="1" applyAlignment="1" applyProtection="1"/>
    <xf numFmtId="0" fontId="42" fillId="0" borderId="0" xfId="24" applyFont="1" applyAlignment="1" applyProtection="1">
      <alignment wrapText="1"/>
    </xf>
    <xf numFmtId="0" fontId="21" fillId="0" borderId="0" xfId="0" applyFont="1" applyFill="1"/>
    <xf numFmtId="0" fontId="42" fillId="0" borderId="0" xfId="24" applyFont="1" applyFill="1" applyAlignment="1" applyProtection="1">
      <alignment wrapText="1"/>
    </xf>
    <xf numFmtId="0" fontId="42" fillId="0" borderId="0" xfId="23" applyFont="1" applyAlignment="1" applyProtection="1">
      <alignment wrapText="1"/>
    </xf>
    <xf numFmtId="0" fontId="23" fillId="0" borderId="0" xfId="0" applyFont="1" applyBorder="1" applyAlignment="1">
      <alignment horizontal="left"/>
    </xf>
    <xf numFmtId="0" fontId="41" fillId="0" borderId="0" xfId="3" applyFont="1" applyAlignment="1" applyProtection="1"/>
    <xf numFmtId="0" fontId="5" fillId="0" borderId="1" xfId="0" applyFont="1" applyBorder="1" applyAlignment="1"/>
    <xf numFmtId="0" fontId="8" fillId="0" borderId="1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29" fillId="0" borderId="0" xfId="0" applyFont="1" applyBorder="1" applyAlignment="1">
      <alignment horizontal="left"/>
    </xf>
    <xf numFmtId="0" fontId="29" fillId="0" borderId="4" xfId="0" applyFont="1" applyBorder="1" applyAlignment="1" applyProtection="1">
      <alignment horizontal="center" vertical="center"/>
      <protection locked="0"/>
    </xf>
    <xf numFmtId="0" fontId="29" fillId="0" borderId="6" xfId="0" applyFont="1" applyBorder="1" applyAlignment="1">
      <alignment horizontal="center" vertical="center"/>
    </xf>
    <xf numFmtId="0" fontId="29" fillId="0" borderId="10" xfId="0" applyFont="1" applyBorder="1" applyAlignment="1">
      <alignment horizontal="center" vertical="center"/>
    </xf>
    <xf numFmtId="49" fontId="29" fillId="0" borderId="5" xfId="0" applyNumberFormat="1" applyFont="1" applyBorder="1" applyAlignment="1" applyProtection="1">
      <alignment horizontal="center" vertical="center"/>
      <protection locked="0"/>
    </xf>
    <xf numFmtId="49" fontId="29" fillId="0" borderId="1" xfId="0" applyNumberFormat="1" applyFont="1" applyBorder="1" applyAlignment="1" applyProtection="1">
      <alignment horizontal="center" vertical="center"/>
      <protection locked="0"/>
    </xf>
    <xf numFmtId="0" fontId="29" fillId="0" borderId="0" xfId="0" applyFont="1" applyAlignment="1">
      <alignment horizontal="left" wrapText="1"/>
    </xf>
    <xf numFmtId="0" fontId="31" fillId="0" borderId="0" xfId="0" applyFont="1" applyAlignment="1">
      <alignment horizontal="left" wrapText="1"/>
    </xf>
    <xf numFmtId="49" fontId="29" fillId="0" borderId="12" xfId="0" applyNumberFormat="1" applyFont="1" applyBorder="1" applyAlignment="1" applyProtection="1">
      <alignment horizontal="center" vertical="center"/>
      <protection locked="0"/>
    </xf>
    <xf numFmtId="49" fontId="29" fillId="0" borderId="13" xfId="0" applyNumberFormat="1" applyFont="1" applyBorder="1" applyAlignment="1" applyProtection="1">
      <alignment horizontal="center" vertical="center"/>
      <protection locked="0"/>
    </xf>
    <xf numFmtId="0" fontId="29" fillId="0" borderId="0" xfId="21" applyFont="1" applyBorder="1" applyAlignment="1">
      <alignment horizontal="left"/>
    </xf>
    <xf numFmtId="171" fontId="29" fillId="0" borderId="5" xfId="21" applyNumberFormat="1" applyFont="1" applyBorder="1" applyAlignment="1">
      <alignment horizontal="center" vertical="center"/>
    </xf>
    <xf numFmtId="171" fontId="29" fillId="0" borderId="10" xfId="21" applyNumberFormat="1" applyFont="1" applyBorder="1" applyAlignment="1">
      <alignment horizontal="center" vertical="center"/>
    </xf>
    <xf numFmtId="171" fontId="29" fillId="0" borderId="1" xfId="21" applyNumberFormat="1" applyFont="1" applyBorder="1" applyAlignment="1">
      <alignment horizontal="center" vertical="center"/>
    </xf>
    <xf numFmtId="49" fontId="29" fillId="0" borderId="11" xfId="21" applyNumberFormat="1" applyFont="1" applyBorder="1" applyAlignment="1">
      <alignment horizontal="center" vertical="center" wrapText="1"/>
    </xf>
    <xf numFmtId="49" fontId="29" fillId="0" borderId="4" xfId="21" applyNumberFormat="1" applyFont="1" applyBorder="1" applyAlignment="1">
      <alignment horizontal="center" vertical="center"/>
    </xf>
    <xf numFmtId="49" fontId="29" fillId="0" borderId="0" xfId="21" applyNumberFormat="1" applyFont="1" applyBorder="1" applyAlignment="1">
      <alignment horizontal="center" vertical="center"/>
    </xf>
    <xf numFmtId="49" fontId="29" fillId="0" borderId="6" xfId="21" applyNumberFormat="1" applyFont="1" applyBorder="1" applyAlignment="1">
      <alignment horizontal="center" vertical="center"/>
    </xf>
    <xf numFmtId="49" fontId="29" fillId="0" borderId="1" xfId="21" applyNumberFormat="1" applyFont="1" applyBorder="1" applyAlignment="1">
      <alignment horizontal="center" vertical="center"/>
    </xf>
    <xf numFmtId="49" fontId="29" fillId="0" borderId="10" xfId="21" applyNumberFormat="1" applyFont="1" applyBorder="1" applyAlignment="1">
      <alignment horizontal="center" vertical="center"/>
    </xf>
    <xf numFmtId="0" fontId="29" fillId="0" borderId="14" xfId="21" applyFont="1" applyBorder="1" applyAlignment="1">
      <alignment horizontal="center" vertical="center" wrapText="1"/>
    </xf>
    <xf numFmtId="0" fontId="29" fillId="0" borderId="7" xfId="21" applyFont="1" applyBorder="1" applyAlignment="1">
      <alignment horizontal="center" vertical="center" wrapText="1"/>
    </xf>
    <xf numFmtId="0" fontId="29" fillId="0" borderId="3" xfId="21" applyFont="1" applyBorder="1" applyAlignment="1">
      <alignment horizontal="center" vertical="center" wrapText="1"/>
    </xf>
    <xf numFmtId="171" fontId="29" fillId="0" borderId="12" xfId="21" applyNumberFormat="1" applyFont="1" applyBorder="1" applyAlignment="1">
      <alignment horizontal="center" vertical="center"/>
    </xf>
    <xf numFmtId="171" fontId="29" fillId="0" borderId="13" xfId="21" applyNumberFormat="1" applyFont="1" applyBorder="1" applyAlignment="1">
      <alignment horizontal="center" vertical="center"/>
    </xf>
    <xf numFmtId="171" fontId="29" fillId="0" borderId="15" xfId="21" applyNumberFormat="1" applyFont="1" applyBorder="1" applyAlignment="1">
      <alignment horizontal="center" vertical="center"/>
    </xf>
    <xf numFmtId="171" fontId="29" fillId="0" borderId="14" xfId="21" applyNumberFormat="1" applyFont="1" applyBorder="1" applyAlignment="1">
      <alignment horizontal="center" vertical="center"/>
    </xf>
    <xf numFmtId="171" fontId="29" fillId="0" borderId="7" xfId="21" applyNumberFormat="1" applyFont="1" applyBorder="1" applyAlignment="1">
      <alignment horizontal="center" vertical="center"/>
    </xf>
    <xf numFmtId="171" fontId="29" fillId="0" borderId="3" xfId="21" applyNumberFormat="1" applyFont="1" applyBorder="1" applyAlignment="1">
      <alignment horizontal="center" vertical="center"/>
    </xf>
    <xf numFmtId="0" fontId="29" fillId="0" borderId="0" xfId="13" applyFont="1" applyBorder="1" applyAlignment="1">
      <alignment horizontal="left" wrapText="1"/>
    </xf>
    <xf numFmtId="0" fontId="29" fillId="0" borderId="6" xfId="13" applyFont="1" applyBorder="1" applyAlignment="1">
      <alignment horizontal="left" wrapText="1"/>
    </xf>
    <xf numFmtId="0" fontId="29" fillId="0" borderId="11" xfId="13" applyFont="1" applyBorder="1" applyAlignment="1">
      <alignment horizontal="center" vertical="center" wrapText="1"/>
    </xf>
    <xf numFmtId="0" fontId="29" fillId="0" borderId="4" xfId="13" applyFont="1" applyBorder="1" applyAlignment="1">
      <alignment horizontal="center" vertical="center" wrapText="1"/>
    </xf>
    <xf numFmtId="0" fontId="29" fillId="0" borderId="0" xfId="13" applyFont="1" applyBorder="1" applyAlignment="1">
      <alignment horizontal="center" vertical="center" wrapText="1"/>
    </xf>
    <xf numFmtId="0" fontId="29" fillId="0" borderId="6" xfId="13" applyFont="1" applyBorder="1" applyAlignment="1">
      <alignment horizontal="center" vertical="center" wrapText="1"/>
    </xf>
    <xf numFmtId="0" fontId="29" fillId="0" borderId="1" xfId="13" applyFont="1" applyBorder="1" applyAlignment="1">
      <alignment horizontal="center" vertical="center" wrapText="1"/>
    </xf>
    <xf numFmtId="0" fontId="29" fillId="0" borderId="10" xfId="13" applyFont="1" applyBorder="1" applyAlignment="1">
      <alignment horizontal="center" vertical="center" wrapText="1"/>
    </xf>
    <xf numFmtId="0" fontId="29" fillId="0" borderId="9" xfId="13" applyFont="1" applyBorder="1" applyAlignment="1">
      <alignment horizontal="center" vertical="center"/>
    </xf>
    <xf numFmtId="0" fontId="29" fillId="0" borderId="4" xfId="13" applyFont="1" applyBorder="1" applyAlignment="1">
      <alignment horizontal="center" vertical="center"/>
    </xf>
    <xf numFmtId="0" fontId="29" fillId="0" borderId="8" xfId="13" applyFont="1" applyBorder="1" applyAlignment="1">
      <alignment horizontal="center" vertical="center"/>
    </xf>
    <xf numFmtId="0" fontId="29" fillId="0" borderId="6" xfId="13" applyFont="1" applyBorder="1" applyAlignment="1">
      <alignment horizontal="center" vertical="center"/>
    </xf>
    <xf numFmtId="0" fontId="29" fillId="0" borderId="5" xfId="13" applyFont="1" applyBorder="1" applyAlignment="1">
      <alignment horizontal="center" vertical="center"/>
    </xf>
    <xf numFmtId="0" fontId="29" fillId="0" borderId="10" xfId="13" applyFont="1" applyBorder="1" applyAlignment="1">
      <alignment horizontal="center" vertical="center"/>
    </xf>
    <xf numFmtId="171" fontId="29" fillId="0" borderId="9" xfId="13" applyNumberFormat="1" applyFont="1" applyBorder="1" applyAlignment="1">
      <alignment horizontal="center" vertical="center"/>
    </xf>
    <xf numFmtId="171" fontId="29" fillId="0" borderId="11" xfId="13" applyNumberFormat="1" applyFont="1" applyBorder="1" applyAlignment="1">
      <alignment horizontal="center" vertical="center"/>
    </xf>
    <xf numFmtId="171" fontId="29" fillId="0" borderId="5" xfId="13" applyNumberFormat="1" applyFont="1" applyBorder="1" applyAlignment="1">
      <alignment horizontal="center" vertical="center"/>
    </xf>
    <xf numFmtId="171" fontId="29" fillId="0" borderId="1" xfId="13" applyNumberFormat="1" applyFont="1" applyBorder="1" applyAlignment="1">
      <alignment horizontal="center" vertical="center"/>
    </xf>
    <xf numFmtId="171" fontId="29" fillId="0" borderId="12" xfId="13" applyNumberFormat="1" applyFont="1" applyBorder="1" applyAlignment="1">
      <alignment horizontal="center" vertical="center"/>
    </xf>
    <xf numFmtId="171" fontId="29" fillId="0" borderId="15" xfId="13" applyNumberFormat="1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9" fillId="0" borderId="9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29" fillId="0" borderId="11" xfId="0" applyFont="1" applyBorder="1" applyAlignment="1">
      <alignment horizontal="center" vertical="center"/>
    </xf>
    <xf numFmtId="0" fontId="29" fillId="0" borderId="0" xfId="0" applyFont="1" applyBorder="1" applyAlignment="1">
      <alignment horizontal="center" vertical="center"/>
    </xf>
    <xf numFmtId="0" fontId="29" fillId="0" borderId="1" xfId="0" applyFont="1" applyBorder="1" applyAlignment="1">
      <alignment horizontal="center" vertical="center"/>
    </xf>
    <xf numFmtId="49" fontId="29" fillId="0" borderId="0" xfId="21" applyNumberFormat="1" applyFont="1" applyBorder="1" applyAlignment="1">
      <alignment horizontal="center" vertical="center" wrapText="1"/>
    </xf>
    <xf numFmtId="49" fontId="29" fillId="0" borderId="1" xfId="21" applyNumberFormat="1" applyFont="1" applyBorder="1" applyAlignment="1">
      <alignment horizontal="center" vertical="center" wrapText="1"/>
    </xf>
    <xf numFmtId="174" fontId="29" fillId="0" borderId="13" xfId="21" applyNumberFormat="1" applyFont="1" applyFill="1" applyBorder="1" applyAlignment="1" applyProtection="1">
      <alignment horizontal="center" vertical="center" wrapText="1"/>
    </xf>
    <xf numFmtId="174" fontId="29" fillId="0" borderId="14" xfId="21" applyNumberFormat="1" applyFont="1" applyFill="1" applyBorder="1" applyAlignment="1" applyProtection="1">
      <alignment horizontal="center" vertical="center" wrapText="1"/>
      <protection locked="0"/>
    </xf>
    <xf numFmtId="174" fontId="29" fillId="0" borderId="7" xfId="21" applyNumberFormat="1" applyFont="1" applyFill="1" applyBorder="1" applyAlignment="1" applyProtection="1">
      <alignment horizontal="center" vertical="center" wrapText="1"/>
      <protection locked="0"/>
    </xf>
    <xf numFmtId="174" fontId="29" fillId="0" borderId="3" xfId="21" applyNumberFormat="1" applyFont="1" applyFill="1" applyBorder="1" applyAlignment="1" applyProtection="1">
      <alignment horizontal="center" vertical="center" wrapText="1"/>
      <protection locked="0"/>
    </xf>
    <xf numFmtId="171" fontId="29" fillId="0" borderId="11" xfId="21" applyNumberFormat="1" applyFont="1" applyBorder="1" applyAlignment="1">
      <alignment horizontal="center" vertical="center"/>
    </xf>
    <xf numFmtId="171" fontId="29" fillId="0" borderId="0" xfId="21" applyNumberFormat="1" applyFont="1" applyBorder="1" applyAlignment="1">
      <alignment horizontal="center" vertical="center"/>
    </xf>
    <xf numFmtId="171" fontId="29" fillId="0" borderId="16" xfId="21" applyNumberFormat="1" applyFont="1" applyBorder="1" applyAlignment="1">
      <alignment horizontal="center" vertical="center"/>
    </xf>
    <xf numFmtId="171" fontId="29" fillId="0" borderId="14" xfId="21" applyNumberFormat="1" applyFont="1" applyBorder="1" applyAlignment="1">
      <alignment horizontal="center" vertical="center" wrapText="1"/>
    </xf>
    <xf numFmtId="171" fontId="29" fillId="0" borderId="7" xfId="21" applyNumberFormat="1" applyFont="1" applyBorder="1" applyAlignment="1">
      <alignment horizontal="center" vertical="center" wrapText="1"/>
    </xf>
    <xf numFmtId="171" fontId="29" fillId="0" borderId="3" xfId="21" applyNumberFormat="1" applyFont="1" applyBorder="1" applyAlignment="1">
      <alignment horizontal="center" vertical="center" wrapText="1"/>
    </xf>
    <xf numFmtId="174" fontId="29" fillId="0" borderId="11" xfId="21" applyNumberFormat="1" applyFont="1" applyFill="1" applyBorder="1" applyAlignment="1" applyProtection="1">
      <alignment horizontal="center" vertical="center" wrapText="1"/>
      <protection locked="0"/>
    </xf>
    <xf numFmtId="174" fontId="29" fillId="0" borderId="0" xfId="21" applyNumberFormat="1" applyFont="1" applyFill="1" applyBorder="1" applyAlignment="1" applyProtection="1">
      <alignment horizontal="center" vertical="center" wrapText="1"/>
      <protection locked="0"/>
    </xf>
    <xf numFmtId="174" fontId="29" fillId="0" borderId="16" xfId="21" applyNumberFormat="1" applyFont="1" applyFill="1" applyBorder="1" applyAlignment="1" applyProtection="1">
      <alignment horizontal="center" vertical="center" wrapText="1"/>
      <protection locked="0"/>
    </xf>
    <xf numFmtId="0" fontId="29" fillId="0" borderId="12" xfId="21" applyFont="1" applyBorder="1" applyAlignment="1">
      <alignment horizontal="center"/>
    </xf>
    <xf numFmtId="0" fontId="29" fillId="0" borderId="13" xfId="21" applyFont="1" applyBorder="1" applyAlignment="1">
      <alignment horizontal="center"/>
    </xf>
    <xf numFmtId="0" fontId="29" fillId="0" borderId="9" xfId="21" applyFont="1" applyBorder="1" applyAlignment="1">
      <alignment horizontal="center" vertical="center" wrapText="1"/>
    </xf>
    <xf numFmtId="0" fontId="29" fillId="0" borderId="8" xfId="21" applyFont="1" applyBorder="1" applyAlignment="1">
      <alignment horizontal="center" vertical="center" wrapText="1"/>
    </xf>
    <xf numFmtId="0" fontId="29" fillId="0" borderId="5" xfId="21" applyFont="1" applyBorder="1" applyAlignment="1">
      <alignment horizontal="center" vertical="center" wrapText="1"/>
    </xf>
    <xf numFmtId="171" fontId="29" fillId="0" borderId="2" xfId="21" applyNumberFormat="1" applyFont="1" applyBorder="1" applyAlignment="1">
      <alignment horizontal="center" vertical="center"/>
    </xf>
    <xf numFmtId="171" fontId="29" fillId="0" borderId="4" xfId="21" applyNumberFormat="1" applyFont="1" applyFill="1" applyBorder="1" applyAlignment="1">
      <alignment horizontal="center" vertical="center"/>
    </xf>
    <xf numFmtId="171" fontId="29" fillId="0" borderId="2" xfId="21" applyNumberFormat="1" applyFont="1" applyFill="1" applyBorder="1" applyAlignment="1">
      <alignment horizontal="center" vertical="center"/>
    </xf>
    <xf numFmtId="171" fontId="29" fillId="0" borderId="9" xfId="21" applyNumberFormat="1" applyFont="1" applyFill="1" applyBorder="1" applyAlignment="1">
      <alignment horizontal="center" vertical="center" wrapText="1"/>
    </xf>
    <xf numFmtId="171" fontId="29" fillId="0" borderId="8" xfId="21" applyNumberFormat="1" applyFont="1" applyFill="1" applyBorder="1" applyAlignment="1">
      <alignment horizontal="center" vertical="center"/>
    </xf>
    <xf numFmtId="171" fontId="29" fillId="0" borderId="5" xfId="21" applyNumberFormat="1" applyFont="1" applyFill="1" applyBorder="1" applyAlignment="1">
      <alignment horizontal="center" vertical="center"/>
    </xf>
    <xf numFmtId="171" fontId="29" fillId="0" borderId="2" xfId="21" applyNumberFormat="1" applyFont="1" applyBorder="1" applyAlignment="1">
      <alignment horizontal="center" vertical="center" wrapText="1"/>
    </xf>
    <xf numFmtId="0" fontId="29" fillId="0" borderId="4" xfId="21" applyFont="1" applyBorder="1" applyAlignment="1">
      <alignment horizontal="center" vertical="center" wrapText="1"/>
    </xf>
    <xf numFmtId="0" fontId="29" fillId="0" borderId="6" xfId="21" applyFont="1" applyBorder="1" applyAlignment="1">
      <alignment horizontal="center" vertical="center" wrapText="1"/>
    </xf>
    <xf numFmtId="0" fontId="29" fillId="0" borderId="10" xfId="21" applyFont="1" applyBorder="1" applyAlignment="1">
      <alignment horizontal="center" vertical="center" wrapText="1"/>
    </xf>
    <xf numFmtId="49" fontId="29" fillId="0" borderId="15" xfId="21" applyNumberFormat="1" applyFont="1" applyBorder="1" applyAlignment="1">
      <alignment horizontal="center" vertical="center" wrapText="1"/>
    </xf>
    <xf numFmtId="49" fontId="29" fillId="0" borderId="2" xfId="21" applyNumberFormat="1" applyFont="1" applyBorder="1" applyAlignment="1">
      <alignment horizontal="center" vertical="center" wrapText="1"/>
    </xf>
    <xf numFmtId="0" fontId="29" fillId="0" borderId="2" xfId="21" applyFont="1" applyBorder="1" applyAlignment="1">
      <alignment horizontal="center" vertical="center" wrapText="1"/>
    </xf>
    <xf numFmtId="0" fontId="29" fillId="0" borderId="12" xfId="21" applyFont="1" applyBorder="1" applyAlignment="1">
      <alignment horizontal="center" vertical="center" wrapText="1"/>
    </xf>
    <xf numFmtId="171" fontId="29" fillId="0" borderId="12" xfId="21" applyNumberFormat="1" applyFont="1" applyBorder="1" applyAlignment="1">
      <alignment horizontal="center" vertical="center" wrapText="1"/>
    </xf>
    <xf numFmtId="0" fontId="29" fillId="0" borderId="2" xfId="0" applyFont="1" applyBorder="1" applyAlignment="1">
      <alignment horizontal="center" vertical="center"/>
    </xf>
    <xf numFmtId="0" fontId="29" fillId="0" borderId="2" xfId="0" applyFont="1" applyBorder="1" applyAlignment="1">
      <alignment horizontal="center" vertical="center" wrapText="1"/>
    </xf>
    <xf numFmtId="0" fontId="29" fillId="0" borderId="4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0" fontId="29" fillId="0" borderId="12" xfId="0" applyFont="1" applyBorder="1" applyAlignment="1">
      <alignment horizontal="center" vertical="center"/>
    </xf>
    <xf numFmtId="0" fontId="29" fillId="0" borderId="13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/>
    </xf>
    <xf numFmtId="0" fontId="29" fillId="0" borderId="3" xfId="0" applyFont="1" applyBorder="1" applyAlignment="1">
      <alignment horizontal="center" vertical="center" wrapText="1"/>
    </xf>
    <xf numFmtId="0" fontId="29" fillId="0" borderId="8" xfId="0" applyFont="1" applyBorder="1" applyAlignment="1">
      <alignment horizontal="center" vertical="center" wrapText="1"/>
    </xf>
    <xf numFmtId="0" fontId="29" fillId="0" borderId="5" xfId="0" applyFont="1" applyBorder="1" applyAlignment="1">
      <alignment horizontal="center" vertical="center" wrapText="1"/>
    </xf>
    <xf numFmtId="0" fontId="29" fillId="0" borderId="12" xfId="0" applyFont="1" applyBorder="1" applyAlignment="1">
      <alignment horizontal="center" vertical="center" wrapText="1"/>
    </xf>
    <xf numFmtId="0" fontId="29" fillId="0" borderId="13" xfId="0" applyFont="1" applyBorder="1" applyAlignment="1">
      <alignment horizontal="center" vertical="center" wrapText="1"/>
    </xf>
    <xf numFmtId="0" fontId="29" fillId="0" borderId="15" xfId="0" applyFont="1" applyBorder="1" applyAlignment="1">
      <alignment horizontal="center" vertical="center" wrapText="1"/>
    </xf>
    <xf numFmtId="173" fontId="29" fillId="0" borderId="1" xfId="0" applyNumberFormat="1" applyFont="1" applyBorder="1" applyAlignment="1">
      <alignment horizontal="center" vertical="center" wrapText="1"/>
    </xf>
    <xf numFmtId="173" fontId="29" fillId="0" borderId="2" xfId="0" applyNumberFormat="1" applyFont="1" applyBorder="1" applyAlignment="1">
      <alignment horizontal="center" vertical="center"/>
    </xf>
    <xf numFmtId="173" fontId="29" fillId="0" borderId="12" xfId="0" applyNumberFormat="1" applyFont="1" applyBorder="1" applyAlignment="1">
      <alignment horizontal="center" vertical="center"/>
    </xf>
    <xf numFmtId="173" fontId="29" fillId="0" borderId="13" xfId="0" applyNumberFormat="1" applyFont="1" applyBorder="1" applyAlignment="1">
      <alignment horizontal="center" vertical="center"/>
    </xf>
    <xf numFmtId="173" fontId="29" fillId="0" borderId="8" xfId="0" applyNumberFormat="1" applyFont="1" applyBorder="1" applyAlignment="1">
      <alignment horizontal="center" vertical="center" wrapText="1"/>
    </xf>
    <xf numFmtId="173" fontId="29" fillId="0" borderId="5" xfId="0" applyNumberFormat="1" applyFont="1" applyBorder="1" applyAlignment="1">
      <alignment horizontal="center" vertical="center" wrapText="1"/>
    </xf>
    <xf numFmtId="171" fontId="29" fillId="0" borderId="2" xfId="0" applyNumberFormat="1" applyFont="1" applyBorder="1" applyAlignment="1">
      <alignment horizontal="center" vertical="center" wrapText="1"/>
    </xf>
    <xf numFmtId="0" fontId="13" fillId="5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top" wrapText="1" indent="15"/>
    </xf>
    <xf numFmtId="0" fontId="15" fillId="0" borderId="0" xfId="3" applyFont="1" applyFill="1" applyAlignment="1" applyProtection="1">
      <alignment horizontal="left" vertical="top" wrapText="1" indent="15"/>
    </xf>
    <xf numFmtId="0" fontId="13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left" vertical="top" wrapText="1" indent="15"/>
    </xf>
  </cellXfs>
  <cellStyles count="25">
    <cellStyle name="4" xfId="4"/>
    <cellStyle name="5" xfId="5"/>
    <cellStyle name="6" xfId="6"/>
    <cellStyle name="9" xfId="7"/>
    <cellStyle name="cell" xfId="8"/>
    <cellStyle name="GreyBackground" xfId="9"/>
    <cellStyle name="Hyperlink" xfId="3" builtinId="8"/>
    <cellStyle name="Hyperlink 2" xfId="24"/>
    <cellStyle name="Hyperlink_A2_Inhalt WS2007" xfId="2"/>
    <cellStyle name="Hyperlink_VÖ-2003-Anhang9_Internetangebot" xfId="23"/>
    <cellStyle name="level3" xfId="10"/>
    <cellStyle name="Normal_Sheet3" xfId="11"/>
    <cellStyle name="row" xfId="12"/>
    <cellStyle name="Standard" xfId="0" builtinId="0"/>
    <cellStyle name="Standard 2" xfId="13"/>
    <cellStyle name="Standard 2 2" xfId="14"/>
    <cellStyle name="Standard 2 3" xfId="15"/>
    <cellStyle name="Standard 2 4" xfId="16"/>
    <cellStyle name="Standard 3" xfId="1"/>
    <cellStyle name="Standard 3 2" xfId="20"/>
    <cellStyle name="Standard 4" xfId="17"/>
    <cellStyle name="Standard 5" xfId="21"/>
    <cellStyle name="Standard_Tabelle 1" xfId="19"/>
    <cellStyle name="Standard_Tabelle 1 " xfId="22"/>
    <cellStyle name="title1" xfId="18"/>
  </cellStyles>
  <dxfs count="442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6.xml"/><Relationship Id="rId42" Type="http://schemas.openxmlformats.org/officeDocument/2006/relationships/externalLink" Target="externalLinks/externalLink14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4.xml"/><Relationship Id="rId37" Type="http://schemas.openxmlformats.org/officeDocument/2006/relationships/externalLink" Target="externalLinks/externalLink9.xml"/><Relationship Id="rId40" Type="http://schemas.openxmlformats.org/officeDocument/2006/relationships/externalLink" Target="externalLinks/externalLink12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3.xml"/><Relationship Id="rId44" Type="http://schemas.openxmlformats.org/officeDocument/2006/relationships/externalLink" Target="externalLinks/externalLink1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2.xml"/><Relationship Id="rId35" Type="http://schemas.openxmlformats.org/officeDocument/2006/relationships/externalLink" Target="externalLinks/externalLink7.xml"/><Relationship Id="rId43" Type="http://schemas.openxmlformats.org/officeDocument/2006/relationships/externalLink" Target="externalLinks/externalLink15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5.xml"/><Relationship Id="rId38" Type="http://schemas.openxmlformats.org/officeDocument/2006/relationships/externalLink" Target="externalLinks/externalLink10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53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66674</xdr:colOff>
      <xdr:row>0</xdr:row>
      <xdr:rowOff>66674</xdr:rowOff>
    </xdr:from>
    <xdr:to>
      <xdr:col>8</xdr:col>
      <xdr:colOff>742949</xdr:colOff>
      <xdr:row>65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66674"/>
          <a:ext cx="6772275" cy="10572751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66</xdr:row>
      <xdr:rowOff>57150</xdr:rowOff>
    </xdr:from>
    <xdr:to>
      <xdr:col>8</xdr:col>
      <xdr:colOff>695325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10744200"/>
          <a:ext cx="6743700" cy="105537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132</xdr:row>
      <xdr:rowOff>47624</xdr:rowOff>
    </xdr:from>
    <xdr:to>
      <xdr:col>8</xdr:col>
      <xdr:colOff>733424</xdr:colOff>
      <xdr:row>197</xdr:row>
      <xdr:rowOff>114300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1421724"/>
          <a:ext cx="6772274" cy="10591801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66674</xdr:rowOff>
    </xdr:from>
    <xdr:to>
      <xdr:col>8</xdr:col>
      <xdr:colOff>733425</xdr:colOff>
      <xdr:row>65</xdr:row>
      <xdr:rowOff>57150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6674"/>
          <a:ext cx="6772275" cy="10515601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66</xdr:row>
      <xdr:rowOff>38099</xdr:rowOff>
    </xdr:from>
    <xdr:to>
      <xdr:col>8</xdr:col>
      <xdr:colOff>742949</xdr:colOff>
      <xdr:row>131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10725149"/>
          <a:ext cx="6791325" cy="105822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66675</xdr:rowOff>
    </xdr:from>
    <xdr:to>
      <xdr:col>8</xdr:col>
      <xdr:colOff>723900</xdr:colOff>
      <xdr:row>65</xdr:row>
      <xdr:rowOff>95250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66675"/>
          <a:ext cx="6753225" cy="1055370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66</xdr:row>
      <xdr:rowOff>47624</xdr:rowOff>
    </xdr:from>
    <xdr:to>
      <xdr:col>8</xdr:col>
      <xdr:colOff>714373</xdr:colOff>
      <xdr:row>131</xdr:row>
      <xdr:rowOff>104775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10734674"/>
          <a:ext cx="6762749" cy="1058227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57150</xdr:rowOff>
    </xdr:from>
    <xdr:to>
      <xdr:col>8</xdr:col>
      <xdr:colOff>723900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57150"/>
          <a:ext cx="6762750" cy="105727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85724</xdr:rowOff>
    </xdr:from>
    <xdr:to>
      <xdr:col>8</xdr:col>
      <xdr:colOff>723901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85724"/>
          <a:ext cx="6772276" cy="1054417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0</xdr:row>
      <xdr:rowOff>47624</xdr:rowOff>
    </xdr:from>
    <xdr:to>
      <xdr:col>8</xdr:col>
      <xdr:colOff>704849</xdr:colOff>
      <xdr:row>65</xdr:row>
      <xdr:rowOff>76200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47624"/>
          <a:ext cx="6753225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66</xdr:row>
      <xdr:rowOff>57150</xdr:rowOff>
    </xdr:from>
    <xdr:to>
      <xdr:col>8</xdr:col>
      <xdr:colOff>685800</xdr:colOff>
      <xdr:row>131</xdr:row>
      <xdr:rowOff>66675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0744200"/>
          <a:ext cx="6743700" cy="1053465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132</xdr:row>
      <xdr:rowOff>76199</xdr:rowOff>
    </xdr:from>
    <xdr:to>
      <xdr:col>8</xdr:col>
      <xdr:colOff>695323</xdr:colOff>
      <xdr:row>197</xdr:row>
      <xdr:rowOff>76199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21450299"/>
          <a:ext cx="6743699" cy="105251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57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48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38100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341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769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81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11</xdr:col>
      <xdr:colOff>9525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054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209550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86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34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505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1W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2W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5/BIZ_20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0AL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Zahlenkompa&#223;/2003/Schaubilder20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4/Graphik/Kapitel_1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Fachserie/WS99-2000/VB2_2W200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25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26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27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bm.rlp.de" TargetMode="External"/><Relationship Id="rId18" Type="http://schemas.openxmlformats.org/officeDocument/2006/relationships/hyperlink" Target="mailto:poststelle@msw.nrw.de" TargetMode="External"/><Relationship Id="rId26" Type="http://schemas.openxmlformats.org/officeDocument/2006/relationships/hyperlink" Target="http://www.mwfk.brandenburg.de/" TargetMode="External"/><Relationship Id="rId39" Type="http://schemas.openxmlformats.org/officeDocument/2006/relationships/hyperlink" Target="mailto:info@smk.sachsen.de" TargetMode="External"/><Relationship Id="rId21" Type="http://schemas.openxmlformats.org/officeDocument/2006/relationships/hyperlink" Target="mailto:presse@mbkw.saarland.de" TargetMode="External"/><Relationship Id="rId34" Type="http://schemas.openxmlformats.org/officeDocument/2006/relationships/hyperlink" Target="http://www.mwk.baden-wuerttemberg.de/" TargetMode="External"/><Relationship Id="rId42" Type="http://schemas.openxmlformats.org/officeDocument/2006/relationships/printerSettings" Target="../printerSettings/printerSettings27.bin"/><Relationship Id="rId7" Type="http://schemas.openxmlformats.org/officeDocument/2006/relationships/hyperlink" Target="http://www.smwk.sachsen.de/" TargetMode="External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oststelle@mk.niedersachsen.de" TargetMode="External"/><Relationship Id="rId29" Type="http://schemas.openxmlformats.org/officeDocument/2006/relationships/hyperlink" Target="http://www.hamburg.de/bwf" TargetMode="External"/><Relationship Id="rId41" Type="http://schemas.openxmlformats.org/officeDocument/2006/relationships/hyperlink" Target="mailto:poststelle@mwwk.rlp.de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oststell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mailto:poststelle@stmuk.bayern.de" TargetMode="External"/><Relationship Id="rId32" Type="http://schemas.openxmlformats.org/officeDocument/2006/relationships/hyperlink" Target="http://www.mbjs.brandenburg.de/" TargetMode="External"/><Relationship Id="rId37" Type="http://schemas.openxmlformats.org/officeDocument/2006/relationships/hyperlink" Target="mailto:presse@kmk.org" TargetMode="External"/><Relationship Id="rId40" Type="http://schemas.openxmlformats.org/officeDocument/2006/relationships/hyperlink" Target="http://www.mwwk.rlp.de/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http://www.berlin.de/sen/bjw" TargetMode="External"/><Relationship Id="rId28" Type="http://schemas.openxmlformats.org/officeDocument/2006/relationships/hyperlink" Target="http://www.kultusministerium.hessen.de/" TargetMode="External"/><Relationship Id="rId36" Type="http://schemas.openxmlformats.org/officeDocument/2006/relationships/hyperlink" Target="mailto:poststelle@bm.mv-regierung.de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resse@smwk.sachsen.de" TargetMode="External"/><Relationship Id="rId31" Type="http://schemas.openxmlformats.org/officeDocument/2006/relationships/hyperlink" Target="http://www.bildung.bremen.de/" TargetMode="External"/><Relationship Id="rId4" Type="http://schemas.openxmlformats.org/officeDocument/2006/relationships/hyperlink" Target="mailto:post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wissenschaft.hessen.de/" TargetMode="External"/><Relationship Id="rId27" Type="http://schemas.openxmlformats.org/officeDocument/2006/relationships/hyperlink" Target="http://www.regierung-mv.de/" TargetMode="External"/><Relationship Id="rId30" Type="http://schemas.openxmlformats.org/officeDocument/2006/relationships/hyperlink" Target="http://www.hamburg.de/bsb" TargetMode="External"/><Relationship Id="rId35" Type="http://schemas.openxmlformats.org/officeDocument/2006/relationships/hyperlink" Target="mailto:poststelle.hkm@kultus.hessen.de" TargetMode="External"/><Relationship Id="rId43" Type="http://schemas.openxmlformats.org/officeDocument/2006/relationships/drawing" Target="../drawings/drawing26.xm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Relationship Id="rId12" Type="http://schemas.openxmlformats.org/officeDocument/2006/relationships/hyperlink" Target="http://www.bm.rlp.de/" TargetMode="External"/><Relationship Id="rId17" Type="http://schemas.openxmlformats.org/officeDocument/2006/relationships/hyperlink" Target="http://www.wissenschaft.nrw.de/" TargetMode="External"/><Relationship Id="rId25" Type="http://schemas.openxmlformats.org/officeDocument/2006/relationships/hyperlink" Target="http://www.km-bw.de/" TargetMode="External"/><Relationship Id="rId33" Type="http://schemas.openxmlformats.org/officeDocument/2006/relationships/hyperlink" Target="http://www.km.bayern.de/" TargetMode="External"/><Relationship Id="rId38" Type="http://schemas.openxmlformats.org/officeDocument/2006/relationships/hyperlink" Target="mailto:poststelle@hmwk.hessen.de" TargetMode="Externa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DE/PresseService/Presse/Pressemitteilungen/Pressemitteilungen.html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workbookViewId="0"/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379" t="s">
        <v>0</v>
      </c>
      <c r="C1" s="380"/>
      <c r="D1" s="380"/>
      <c r="E1" s="380"/>
      <c r="F1" s="380"/>
      <c r="G1" s="380"/>
      <c r="H1" s="380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381"/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382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4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6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383"/>
      <c r="C20" s="384"/>
      <c r="D20" s="384"/>
      <c r="E20" s="384"/>
      <c r="F20" s="17"/>
      <c r="G20" s="10"/>
      <c r="H20" s="10"/>
    </row>
    <row r="21" spans="1:8" x14ac:dyDescent="0.2">
      <c r="A21" s="10"/>
      <c r="B21" s="384"/>
      <c r="C21" s="384"/>
      <c r="D21" s="384"/>
      <c r="E21" s="384"/>
      <c r="F21" s="17"/>
      <c r="G21" s="10"/>
      <c r="H21" s="10"/>
    </row>
    <row r="22" spans="1:8" x14ac:dyDescent="0.2">
      <c r="A22" s="10"/>
      <c r="B22" s="384"/>
      <c r="C22" s="384"/>
      <c r="D22" s="384"/>
      <c r="E22" s="384"/>
      <c r="F22" s="17"/>
      <c r="G22" s="10"/>
      <c r="H22" s="10"/>
    </row>
    <row r="23" spans="1:8" x14ac:dyDescent="0.2">
      <c r="A23" s="10"/>
      <c r="B23" s="384"/>
      <c r="C23" s="384"/>
      <c r="D23" s="384"/>
      <c r="E23" s="384"/>
      <c r="F23" s="17"/>
      <c r="G23" s="10"/>
      <c r="H23" s="10"/>
    </row>
    <row r="24" spans="1:8" x14ac:dyDescent="0.2">
      <c r="A24" s="10"/>
      <c r="B24" s="384"/>
      <c r="C24" s="384"/>
      <c r="D24" s="384"/>
      <c r="E24" s="384"/>
      <c r="F24" s="17"/>
      <c r="G24" s="10"/>
      <c r="H24" s="10"/>
    </row>
    <row r="25" spans="1:8" x14ac:dyDescent="0.2">
      <c r="A25" s="10"/>
      <c r="B25" s="384"/>
      <c r="C25" s="384"/>
      <c r="D25" s="384"/>
      <c r="E25" s="384"/>
      <c r="F25" s="17"/>
      <c r="G25" s="10"/>
      <c r="H25" s="10"/>
    </row>
    <row r="26" spans="1:8" x14ac:dyDescent="0.2">
      <c r="A26" s="10"/>
      <c r="B26" s="384"/>
      <c r="C26" s="384"/>
      <c r="D26" s="384"/>
      <c r="E26" s="384"/>
      <c r="F26" s="17"/>
      <c r="G26" s="10"/>
      <c r="H26" s="10"/>
    </row>
    <row r="27" spans="1:8" x14ac:dyDescent="0.2">
      <c r="A27" s="10"/>
      <c r="B27" s="384"/>
      <c r="C27" s="384"/>
      <c r="D27" s="384"/>
      <c r="E27" s="384"/>
      <c r="F27" s="17"/>
      <c r="G27" s="10"/>
      <c r="H27" s="10"/>
    </row>
    <row r="28" spans="1:8" x14ac:dyDescent="0.2">
      <c r="A28" s="10"/>
      <c r="B28" s="384"/>
      <c r="C28" s="384"/>
      <c r="D28" s="384"/>
      <c r="E28" s="384"/>
      <c r="F28" s="17"/>
      <c r="G28" s="10"/>
      <c r="H28" s="10"/>
    </row>
    <row r="29" spans="1:8" x14ac:dyDescent="0.2">
      <c r="A29" s="10"/>
      <c r="B29" s="384"/>
      <c r="C29" s="384"/>
      <c r="D29" s="384"/>
      <c r="E29" s="384"/>
      <c r="F29" s="17"/>
      <c r="G29" s="10"/>
      <c r="H29" s="10"/>
    </row>
    <row r="30" spans="1:8" x14ac:dyDescent="0.2">
      <c r="A30" s="10"/>
      <c r="B30" s="384"/>
      <c r="C30" s="384"/>
      <c r="D30" s="384"/>
      <c r="E30" s="384"/>
      <c r="F30" s="17"/>
      <c r="G30" s="10"/>
      <c r="H30" s="10"/>
    </row>
    <row r="31" spans="1:8" x14ac:dyDescent="0.2">
      <c r="A31" s="10"/>
      <c r="B31" s="384"/>
      <c r="C31" s="384"/>
      <c r="D31" s="384"/>
      <c r="E31" s="384"/>
      <c r="F31" s="17"/>
      <c r="G31" s="10"/>
      <c r="H31" s="10"/>
    </row>
    <row r="32" spans="1:8" x14ac:dyDescent="0.2">
      <c r="A32" s="10"/>
      <c r="B32" s="384"/>
      <c r="C32" s="384"/>
      <c r="D32" s="384"/>
      <c r="E32" s="384"/>
      <c r="F32" s="17"/>
      <c r="G32" s="10"/>
      <c r="H32" s="10"/>
    </row>
    <row r="33" spans="1:8" x14ac:dyDescent="0.2">
      <c r="A33" s="10"/>
      <c r="B33" s="384"/>
      <c r="C33" s="384"/>
      <c r="D33" s="384"/>
      <c r="E33" s="384"/>
      <c r="F33" s="17"/>
      <c r="G33" s="10"/>
      <c r="H33" s="10"/>
    </row>
    <row r="34" spans="1:8" x14ac:dyDescent="0.2">
      <c r="A34" s="10"/>
      <c r="B34" s="384"/>
      <c r="C34" s="384"/>
      <c r="D34" s="384"/>
      <c r="E34" s="384"/>
      <c r="F34" s="17"/>
      <c r="G34" s="10"/>
      <c r="H34" s="10"/>
    </row>
    <row r="35" spans="1:8" x14ac:dyDescent="0.2">
      <c r="A35" s="10"/>
      <c r="B35" s="384"/>
      <c r="C35" s="384"/>
      <c r="D35" s="384"/>
      <c r="E35" s="384"/>
      <c r="F35" s="17"/>
      <c r="G35" s="10"/>
      <c r="H35" s="10"/>
    </row>
    <row r="36" spans="1:8" x14ac:dyDescent="0.2">
      <c r="A36" s="10"/>
      <c r="B36" s="384"/>
      <c r="C36" s="384"/>
      <c r="D36" s="384"/>
      <c r="E36" s="384"/>
      <c r="F36" s="17"/>
      <c r="G36" s="10"/>
      <c r="H36" s="10"/>
    </row>
    <row r="37" spans="1:8" x14ac:dyDescent="0.2">
      <c r="A37" s="10"/>
      <c r="B37" s="384"/>
      <c r="C37" s="384"/>
      <c r="D37" s="384"/>
      <c r="E37" s="384"/>
      <c r="F37" s="17"/>
      <c r="G37" s="10"/>
      <c r="H37" s="10"/>
    </row>
    <row r="38" spans="1:8" x14ac:dyDescent="0.2">
      <c r="A38" s="10"/>
      <c r="B38" s="384"/>
      <c r="C38" s="384"/>
      <c r="D38" s="384"/>
      <c r="E38" s="384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7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5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11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8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378" t="s">
        <v>3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10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9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97"/>
  <sheetViews>
    <sheetView showGridLines="0" topLeftCell="A25" workbookViewId="0">
      <selection activeCell="C85" sqref="C85"/>
    </sheetView>
  </sheetViews>
  <sheetFormatPr baseColWidth="10" defaultRowHeight="12" x14ac:dyDescent="0.2"/>
  <cols>
    <col min="1" max="1" width="4" style="21" customWidth="1"/>
    <col min="2" max="2" width="92.42578125" style="21" customWidth="1"/>
    <col min="3" max="3" width="7.5703125" style="21" bestFit="1" customWidth="1"/>
    <col min="4" max="16384" width="11.42578125" style="21"/>
  </cols>
  <sheetData>
    <row r="1" spans="1:4" s="20" customFormat="1" ht="15" x14ac:dyDescent="0.2">
      <c r="A1" s="18" t="s">
        <v>12</v>
      </c>
      <c r="B1" s="19"/>
      <c r="C1" s="19"/>
    </row>
    <row r="2" spans="1:4" ht="7.5" customHeight="1" x14ac:dyDescent="0.2"/>
    <row r="3" spans="1:4" ht="7.5" customHeight="1" x14ac:dyDescent="0.2"/>
    <row r="4" spans="1:4" s="20" customFormat="1" ht="14.25" x14ac:dyDescent="0.2">
      <c r="A4" s="22" t="s">
        <v>13</v>
      </c>
      <c r="C4" s="20" t="s">
        <v>14</v>
      </c>
    </row>
    <row r="5" spans="1:4" ht="6" customHeight="1" x14ac:dyDescent="0.2"/>
    <row r="6" spans="1:4" ht="12" customHeight="1" x14ac:dyDescent="0.2">
      <c r="B6" s="23" t="s">
        <v>15</v>
      </c>
      <c r="C6" s="24" t="s">
        <v>16</v>
      </c>
    </row>
    <row r="7" spans="1:4" ht="3" customHeight="1" x14ac:dyDescent="0.2">
      <c r="C7" s="24"/>
    </row>
    <row r="8" spans="1:4" ht="12" customHeight="1" x14ac:dyDescent="0.2">
      <c r="B8" s="23" t="s">
        <v>17</v>
      </c>
      <c r="C8" s="25" t="s">
        <v>16</v>
      </c>
    </row>
    <row r="9" spans="1:4" ht="3" customHeight="1" x14ac:dyDescent="0.2">
      <c r="C9" s="24"/>
    </row>
    <row r="10" spans="1:4" ht="12" customHeight="1" x14ac:dyDescent="0.2">
      <c r="B10" s="23" t="s">
        <v>18</v>
      </c>
      <c r="C10" s="25" t="s">
        <v>16</v>
      </c>
    </row>
    <row r="11" spans="1:4" ht="3" customHeight="1" x14ac:dyDescent="0.2">
      <c r="C11" s="24"/>
    </row>
    <row r="12" spans="1:4" ht="12" customHeight="1" x14ac:dyDescent="0.2">
      <c r="B12" s="23" t="s">
        <v>19</v>
      </c>
      <c r="C12" s="25" t="s">
        <v>16</v>
      </c>
    </row>
    <row r="13" spans="1:4" ht="3" customHeight="1" x14ac:dyDescent="0.2">
      <c r="C13" s="24"/>
    </row>
    <row r="14" spans="1:4" ht="12" customHeight="1" x14ac:dyDescent="0.2">
      <c r="B14" s="23" t="s">
        <v>20</v>
      </c>
      <c r="C14" s="25" t="s">
        <v>16</v>
      </c>
    </row>
    <row r="15" spans="1:4" ht="3" customHeight="1" x14ac:dyDescent="0.2">
      <c r="C15" s="24"/>
    </row>
    <row r="16" spans="1:4" x14ac:dyDescent="0.2">
      <c r="B16" s="23" t="s">
        <v>21</v>
      </c>
      <c r="C16" s="25" t="s">
        <v>16</v>
      </c>
      <c r="D16" s="26"/>
    </row>
    <row r="17" spans="1:4" ht="3" customHeight="1" x14ac:dyDescent="0.2"/>
    <row r="18" spans="1:4" ht="7.5" customHeight="1" x14ac:dyDescent="0.2">
      <c r="C18" s="24"/>
    </row>
    <row r="19" spans="1:4" ht="7.5" customHeight="1" x14ac:dyDescent="0.2"/>
    <row r="20" spans="1:4" s="20" customFormat="1" ht="14.25" x14ac:dyDescent="0.2">
      <c r="A20" s="22" t="s">
        <v>22</v>
      </c>
      <c r="C20" s="24"/>
    </row>
    <row r="21" spans="1:4" s="20" customFormat="1" ht="4.5" customHeight="1" x14ac:dyDescent="0.2">
      <c r="C21" s="21"/>
    </row>
    <row r="22" spans="1:4" ht="4.5" customHeight="1" x14ac:dyDescent="0.2"/>
    <row r="23" spans="1:4" s="20" customFormat="1" ht="12.75" x14ac:dyDescent="0.2">
      <c r="A23" s="27" t="s">
        <v>23</v>
      </c>
    </row>
    <row r="24" spans="1:4" ht="9" customHeight="1" x14ac:dyDescent="0.2">
      <c r="C24" s="20"/>
    </row>
    <row r="25" spans="1:4" x14ac:dyDescent="0.2">
      <c r="A25" s="28" t="s">
        <v>24</v>
      </c>
      <c r="B25" s="23" t="s">
        <v>25</v>
      </c>
      <c r="C25" s="24" t="s">
        <v>26</v>
      </c>
      <c r="D25" s="26"/>
    </row>
    <row r="26" spans="1:4" ht="3" customHeight="1" x14ac:dyDescent="0.2">
      <c r="A26" s="28"/>
    </row>
    <row r="27" spans="1:4" x14ac:dyDescent="0.2">
      <c r="A27" s="28" t="s">
        <v>27</v>
      </c>
      <c r="B27" s="23" t="s">
        <v>28</v>
      </c>
      <c r="C27" s="24" t="s">
        <v>26</v>
      </c>
      <c r="D27" s="26"/>
    </row>
    <row r="28" spans="1:4" ht="3" customHeight="1" x14ac:dyDescent="0.2"/>
    <row r="29" spans="1:4" x14ac:dyDescent="0.2">
      <c r="A29" s="28" t="s">
        <v>29</v>
      </c>
      <c r="B29" s="23" t="s">
        <v>30</v>
      </c>
      <c r="C29" s="24" t="s">
        <v>26</v>
      </c>
      <c r="D29" s="26"/>
    </row>
    <row r="30" spans="1:4" ht="3" customHeight="1" x14ac:dyDescent="0.2">
      <c r="B30" s="23"/>
      <c r="C30" s="24"/>
    </row>
    <row r="31" spans="1:4" x14ac:dyDescent="0.2">
      <c r="A31" s="28" t="s">
        <v>31</v>
      </c>
      <c r="B31" s="23" t="s">
        <v>32</v>
      </c>
      <c r="C31" s="24" t="s">
        <v>26</v>
      </c>
      <c r="D31" s="26"/>
    </row>
    <row r="32" spans="1:4" ht="3" customHeight="1" x14ac:dyDescent="0.2">
      <c r="B32" s="23"/>
    </row>
    <row r="33" spans="1:4" x14ac:dyDescent="0.2">
      <c r="A33" s="28" t="s">
        <v>33</v>
      </c>
      <c r="B33" s="23" t="s">
        <v>34</v>
      </c>
      <c r="C33" s="24" t="s">
        <v>26</v>
      </c>
      <c r="D33" s="26"/>
    </row>
    <row r="34" spans="1:4" ht="3" customHeight="1" x14ac:dyDescent="0.2"/>
    <row r="35" spans="1:4" ht="13.5" x14ac:dyDescent="0.2">
      <c r="A35" s="28" t="s">
        <v>35</v>
      </c>
      <c r="B35" s="23" t="s">
        <v>36</v>
      </c>
      <c r="C35" s="24" t="s">
        <v>26</v>
      </c>
      <c r="D35" s="26"/>
    </row>
    <row r="36" spans="1:4" ht="3" customHeight="1" x14ac:dyDescent="0.2"/>
    <row r="37" spans="1:4" x14ac:dyDescent="0.2">
      <c r="A37" s="28" t="s">
        <v>37</v>
      </c>
      <c r="B37" s="21" t="s">
        <v>38</v>
      </c>
      <c r="C37" s="24"/>
      <c r="D37" s="26"/>
    </row>
    <row r="38" spans="1:4" x14ac:dyDescent="0.2">
      <c r="B38" s="23" t="s">
        <v>39</v>
      </c>
      <c r="C38" s="24" t="s">
        <v>26</v>
      </c>
    </row>
    <row r="39" spans="1:4" ht="9" customHeight="1" x14ac:dyDescent="0.2"/>
    <row r="40" spans="1:4" s="20" customFormat="1" ht="12.75" x14ac:dyDescent="0.2">
      <c r="A40" s="27" t="s">
        <v>40</v>
      </c>
      <c r="C40" s="24"/>
    </row>
    <row r="41" spans="1:4" ht="6" customHeight="1" x14ac:dyDescent="0.2"/>
    <row r="42" spans="1:4" x14ac:dyDescent="0.2">
      <c r="A42" s="28" t="s">
        <v>24</v>
      </c>
      <c r="B42" s="21" t="s">
        <v>41</v>
      </c>
      <c r="C42" s="24"/>
    </row>
    <row r="43" spans="1:4" x14ac:dyDescent="0.2">
      <c r="A43" s="28"/>
      <c r="B43" s="21" t="s">
        <v>42</v>
      </c>
    </row>
    <row r="44" spans="1:4" ht="3" customHeight="1" x14ac:dyDescent="0.2">
      <c r="A44" s="28"/>
      <c r="C44" s="24"/>
    </row>
    <row r="45" spans="1:4" x14ac:dyDescent="0.2">
      <c r="B45" s="23" t="s">
        <v>43</v>
      </c>
      <c r="C45" s="25" t="s">
        <v>26</v>
      </c>
      <c r="D45" s="26"/>
    </row>
    <row r="46" spans="1:4" x14ac:dyDescent="0.2">
      <c r="B46" s="23" t="s">
        <v>44</v>
      </c>
      <c r="C46" s="25" t="s">
        <v>26</v>
      </c>
      <c r="D46" s="26"/>
    </row>
    <row r="47" spans="1:4" x14ac:dyDescent="0.2">
      <c r="B47" s="23" t="s">
        <v>45</v>
      </c>
      <c r="C47" s="25" t="s">
        <v>26</v>
      </c>
      <c r="D47" s="26"/>
    </row>
    <row r="48" spans="1:4" x14ac:dyDescent="0.2">
      <c r="B48" s="23" t="s">
        <v>46</v>
      </c>
      <c r="C48" s="25" t="s">
        <v>26</v>
      </c>
      <c r="D48" s="26"/>
    </row>
    <row r="49" spans="1:4" x14ac:dyDescent="0.2">
      <c r="B49" s="23" t="s">
        <v>47</v>
      </c>
      <c r="C49" s="25" t="s">
        <v>26</v>
      </c>
      <c r="D49" s="26"/>
    </row>
    <row r="50" spans="1:4" x14ac:dyDescent="0.2">
      <c r="B50" s="23" t="s">
        <v>48</v>
      </c>
      <c r="C50" s="25" t="s">
        <v>26</v>
      </c>
      <c r="D50" s="26"/>
    </row>
    <row r="51" spans="1:4" ht="3" customHeight="1" x14ac:dyDescent="0.2"/>
    <row r="52" spans="1:4" x14ac:dyDescent="0.2">
      <c r="A52" s="28" t="s">
        <v>27</v>
      </c>
      <c r="B52" s="21" t="s">
        <v>1362</v>
      </c>
    </row>
    <row r="53" spans="1:4" ht="3" customHeight="1" x14ac:dyDescent="0.2">
      <c r="A53" s="28"/>
    </row>
    <row r="54" spans="1:4" x14ac:dyDescent="0.2">
      <c r="B54" s="23" t="s">
        <v>43</v>
      </c>
      <c r="C54" s="25" t="s">
        <v>26</v>
      </c>
      <c r="D54" s="26"/>
    </row>
    <row r="55" spans="1:4" x14ac:dyDescent="0.2">
      <c r="B55" s="23" t="s">
        <v>49</v>
      </c>
      <c r="C55" s="25" t="s">
        <v>26</v>
      </c>
      <c r="D55" s="26"/>
    </row>
    <row r="56" spans="1:4" x14ac:dyDescent="0.2">
      <c r="B56" s="23" t="s">
        <v>44</v>
      </c>
      <c r="C56" s="25" t="s">
        <v>26</v>
      </c>
      <c r="D56" s="26"/>
    </row>
    <row r="57" spans="1:4" x14ac:dyDescent="0.2">
      <c r="B57" s="23" t="s">
        <v>45</v>
      </c>
      <c r="C57" s="25" t="s">
        <v>26</v>
      </c>
      <c r="D57" s="26"/>
    </row>
    <row r="58" spans="1:4" x14ac:dyDescent="0.2">
      <c r="B58" s="23" t="s">
        <v>46</v>
      </c>
      <c r="C58" s="25" t="s">
        <v>26</v>
      </c>
      <c r="D58" s="26"/>
    </row>
    <row r="59" spans="1:4" x14ac:dyDescent="0.2">
      <c r="B59" s="23" t="s">
        <v>47</v>
      </c>
      <c r="C59" s="25" t="s">
        <v>26</v>
      </c>
      <c r="D59" s="26"/>
    </row>
    <row r="60" spans="1:4" x14ac:dyDescent="0.2">
      <c r="B60" s="23" t="s">
        <v>48</v>
      </c>
      <c r="C60" s="25" t="s">
        <v>26</v>
      </c>
      <c r="D60" s="26"/>
    </row>
    <row r="61" spans="1:4" ht="3" customHeight="1" x14ac:dyDescent="0.2">
      <c r="B61" s="23"/>
      <c r="D61" s="26"/>
    </row>
    <row r="62" spans="1:4" x14ac:dyDescent="0.2">
      <c r="A62" s="28" t="s">
        <v>29</v>
      </c>
      <c r="B62" s="23" t="s">
        <v>50</v>
      </c>
      <c r="C62" s="25" t="s">
        <v>26</v>
      </c>
      <c r="D62" s="26"/>
    </row>
    <row r="63" spans="1:4" ht="3" customHeight="1" x14ac:dyDescent="0.2">
      <c r="C63" s="24"/>
    </row>
    <row r="64" spans="1:4" x14ac:dyDescent="0.2">
      <c r="A64" s="28" t="s">
        <v>31</v>
      </c>
      <c r="B64" s="23" t="s">
        <v>1363</v>
      </c>
      <c r="C64" s="25" t="s">
        <v>26</v>
      </c>
      <c r="D64" s="26"/>
    </row>
    <row r="65" spans="1:4" ht="3" customHeight="1" x14ac:dyDescent="0.2">
      <c r="C65" s="24"/>
      <c r="D65" s="26"/>
    </row>
    <row r="66" spans="1:4" x14ac:dyDescent="0.2">
      <c r="A66" s="28" t="s">
        <v>33</v>
      </c>
      <c r="B66" s="23" t="s">
        <v>51</v>
      </c>
      <c r="C66" s="25" t="s">
        <v>26</v>
      </c>
      <c r="D66" s="26"/>
    </row>
    <row r="67" spans="1:4" ht="3" customHeight="1" x14ac:dyDescent="0.2">
      <c r="C67" s="24"/>
    </row>
    <row r="68" spans="1:4" x14ac:dyDescent="0.2">
      <c r="A68" s="28" t="s">
        <v>35</v>
      </c>
      <c r="B68" s="21" t="s">
        <v>52</v>
      </c>
      <c r="C68" s="24"/>
      <c r="D68" s="26"/>
    </row>
    <row r="69" spans="1:4" ht="9.75" customHeight="1" x14ac:dyDescent="0.2">
      <c r="B69" s="23" t="s">
        <v>53</v>
      </c>
      <c r="C69" s="25" t="s">
        <v>26</v>
      </c>
      <c r="D69" s="26"/>
    </row>
    <row r="70" spans="1:4" ht="3" customHeight="1" x14ac:dyDescent="0.2"/>
    <row r="71" spans="1:4" x14ac:dyDescent="0.2">
      <c r="A71" s="28" t="s">
        <v>37</v>
      </c>
      <c r="B71" s="23" t="s">
        <v>54</v>
      </c>
      <c r="C71" s="25" t="s">
        <v>26</v>
      </c>
      <c r="D71" s="26"/>
    </row>
    <row r="72" spans="1:4" ht="3" customHeight="1" x14ac:dyDescent="0.2">
      <c r="C72" s="24"/>
    </row>
    <row r="73" spans="1:4" x14ac:dyDescent="0.2">
      <c r="A73" s="28" t="s">
        <v>55</v>
      </c>
      <c r="B73" s="23" t="s">
        <v>56</v>
      </c>
      <c r="C73" s="25" t="s">
        <v>26</v>
      </c>
      <c r="D73" s="26"/>
    </row>
    <row r="74" spans="1:4" ht="3" customHeight="1" x14ac:dyDescent="0.2">
      <c r="C74" s="24"/>
    </row>
    <row r="75" spans="1:4" x14ac:dyDescent="0.2">
      <c r="A75" s="28" t="s">
        <v>57</v>
      </c>
      <c r="B75" s="23" t="s">
        <v>58</v>
      </c>
      <c r="C75" s="25" t="s">
        <v>26</v>
      </c>
      <c r="D75" s="26"/>
    </row>
    <row r="76" spans="1:4" ht="3" customHeight="1" x14ac:dyDescent="0.2"/>
    <row r="77" spans="1:4" x14ac:dyDescent="0.2">
      <c r="A77" s="28" t="s">
        <v>59</v>
      </c>
      <c r="B77" s="23" t="s">
        <v>60</v>
      </c>
      <c r="C77" s="25" t="s">
        <v>26</v>
      </c>
      <c r="D77" s="26"/>
    </row>
    <row r="78" spans="1:4" ht="3" customHeight="1" x14ac:dyDescent="0.2"/>
    <row r="79" spans="1:4" ht="9" customHeight="1" x14ac:dyDescent="0.2">
      <c r="C79" s="24"/>
    </row>
    <row r="80" spans="1:4" ht="9" customHeight="1" x14ac:dyDescent="0.2"/>
    <row r="81" spans="1:3" ht="12.75" x14ac:dyDescent="0.2">
      <c r="A81" s="27" t="s">
        <v>61</v>
      </c>
      <c r="C81" s="24"/>
    </row>
    <row r="82" spans="1:3" ht="6" customHeight="1" x14ac:dyDescent="0.2"/>
    <row r="83" spans="1:3" ht="15" customHeight="1" x14ac:dyDescent="0.2">
      <c r="B83" s="23" t="s">
        <v>62</v>
      </c>
      <c r="C83" s="25" t="s">
        <v>16</v>
      </c>
    </row>
    <row r="84" spans="1:3" ht="15" customHeight="1" x14ac:dyDescent="0.2">
      <c r="B84" s="23" t="s">
        <v>63</v>
      </c>
      <c r="C84" s="25" t="s">
        <v>16</v>
      </c>
    </row>
    <row r="85" spans="1:3" ht="15" customHeight="1" x14ac:dyDescent="0.2">
      <c r="B85" s="23" t="s">
        <v>64</v>
      </c>
      <c r="C85" s="25" t="s">
        <v>16</v>
      </c>
    </row>
    <row r="87" spans="1:3" x14ac:dyDescent="0.2">
      <c r="C87" s="24"/>
    </row>
    <row r="88" spans="1:3" x14ac:dyDescent="0.2">
      <c r="A88" s="29" t="s">
        <v>65</v>
      </c>
    </row>
    <row r="89" spans="1:3" x14ac:dyDescent="0.2">
      <c r="C89" s="24"/>
    </row>
    <row r="91" spans="1:3" x14ac:dyDescent="0.2">
      <c r="C91" s="24"/>
    </row>
    <row r="96" spans="1:3" x14ac:dyDescent="0.2">
      <c r="C96" s="24"/>
    </row>
    <row r="97" spans="3:3" x14ac:dyDescent="0.2">
      <c r="C97" s="24"/>
    </row>
  </sheetData>
  <hyperlinks>
    <hyperlink ref="C25" location="'ZUS-01'!A1" display="Zur Tabelle"/>
    <hyperlink ref="C27" location="'ZUS-02'!A1" display="Zur Tabelle"/>
    <hyperlink ref="C29" location="'ZUS-03'!A1" display="Zur Tabelle"/>
    <hyperlink ref="C31" location="'ZUS-04'!A1" display="Zur Tabelle"/>
    <hyperlink ref="C33" location="'ZUS-05'!A1" display="Zur Tabelle"/>
    <hyperlink ref="C35" location="'ZUS-06'!A1" display="Zur Tabelle"/>
    <hyperlink ref="C38" location="'ZUS-07'!A1" display="Zur Tabelle"/>
    <hyperlink ref="C45" location="'TAB-01'!A1" display="Zur Tabelle"/>
    <hyperlink ref="C47" location="'TAB-01'!A144:A184" display="Zur Tabelle"/>
    <hyperlink ref="C49" location="'TAB-01'!A739:A778" display="Zur Tabelle"/>
    <hyperlink ref="C50" location="'TAB-01'!A750:A790" display="Zur Tabelle"/>
    <hyperlink ref="C54" location="'TAB-02'!A9" display="Zur Tabelle"/>
    <hyperlink ref="C55:C60" location="'TAB-01'!A9" display="Zur Tabelle"/>
    <hyperlink ref="C55" location="'TAB-02'!A96:A129" display="Zur Tabelle"/>
    <hyperlink ref="C56" location="'TAB-02'!A149:A181" display="Zur Tabelle"/>
    <hyperlink ref="C57" location="'TAB-02'!A183:A215" display="Zur Tabelle"/>
    <hyperlink ref="C58" location="'TAB-02'!A218:A251" display="Zur Tabelle"/>
    <hyperlink ref="C59" location="'TAB-02'!A297:A328" display="Zur Tabelle"/>
    <hyperlink ref="C60" location="'TAB-02'!A315:A349" display="Zur Tabelle"/>
    <hyperlink ref="C62" location="'TAB-03'!A1" display="Zur Tabelle"/>
    <hyperlink ref="C66" location="'TAB-05'!A1" display="Zur Tabelle"/>
    <hyperlink ref="C69" location="'TAB-06'!A1" display="Zur Tabelle"/>
    <hyperlink ref="C48" location="'TAB-01'!A169:A210" display="Zur Tabelle"/>
    <hyperlink ref="C46" location="'TAB-01'!A144:A166" display="Zur Tabelle"/>
    <hyperlink ref="C6" location="Qualitätsb._Stud!A1" display="Zur Seite"/>
    <hyperlink ref="C16" location="Erläuterungen!A1" display="Zur Seite"/>
    <hyperlink ref="C71" location="'TAb-07'!A1" display="Zur Tabelle"/>
    <hyperlink ref="C73" location="'TAB-08'!A1" display="Zur Tabelle"/>
    <hyperlink ref="C75" location="'TAB-09'!A1" display="Zur Tabelle"/>
    <hyperlink ref="C77" location="'TAB-10'!A1" display="Zur Tabelle"/>
    <hyperlink ref="C83" location="'ANH-01'!A1" display="Zur Seite"/>
    <hyperlink ref="C84" location="'ANH-02'!A1" display="Zur Seite"/>
    <hyperlink ref="C85" location="'ANH-03'!A1" display="Zur Seite"/>
    <hyperlink ref="C8" location="Qualitätsb._Prüf!A1" display="Zur Seite"/>
    <hyperlink ref="C10" location="Qualitätsb._Personal!A1" display="Zur Seite"/>
    <hyperlink ref="C12" location="Gebietsstand!A1" display="Zur Seite"/>
    <hyperlink ref="C14" location="Vorbemerkung!A1" display="Zur Seite"/>
    <hyperlink ref="C64" location="'TAB-04'!A1" display="Zur Tabelle"/>
  </hyperlinks>
  <printOptions horizontalCentered="1"/>
  <pageMargins left="0.39370078740157483" right="0.19685039370078741" top="0.59055118110236227" bottom="0.59055118110236227" header="0.47244094488188981" footer="0.70866141732283472"/>
  <pageSetup paperSize="9" scale="9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167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24.140625" style="10" customWidth="1"/>
    <col min="2" max="2" width="8.28515625" style="68" bestFit="1" customWidth="1"/>
    <col min="3" max="3" width="8.28515625" style="69" bestFit="1" customWidth="1"/>
    <col min="4" max="5" width="8.28515625" style="10" bestFit="1" customWidth="1"/>
    <col min="6" max="6" width="8.7109375" style="10" bestFit="1" customWidth="1"/>
    <col min="7" max="9" width="8.5703125" style="10" customWidth="1"/>
    <col min="10" max="16384" width="11.42578125" style="10"/>
  </cols>
  <sheetData>
    <row r="1" spans="1:9" s="34" customFormat="1" ht="12" customHeight="1" x14ac:dyDescent="0.2">
      <c r="A1" s="30" t="s">
        <v>6</v>
      </c>
      <c r="B1" s="31"/>
      <c r="C1" s="32"/>
      <c r="D1" s="33"/>
    </row>
    <row r="2" spans="1:9" s="34" customFormat="1" ht="12" customHeight="1" x14ac:dyDescent="0.2">
      <c r="A2" s="34" t="s">
        <v>23</v>
      </c>
      <c r="B2" s="35"/>
      <c r="C2" s="36"/>
      <c r="D2" s="37"/>
    </row>
    <row r="3" spans="1:9" s="34" customFormat="1" ht="12" customHeight="1" x14ac:dyDescent="0.2">
      <c r="A3" s="34" t="s">
        <v>66</v>
      </c>
      <c r="B3" s="31"/>
      <c r="C3" s="38"/>
      <c r="D3" s="39"/>
    </row>
    <row r="4" spans="1:9" ht="10.5" customHeight="1" x14ac:dyDescent="0.2">
      <c r="A4" s="40"/>
      <c r="B4" s="41"/>
      <c r="C4" s="42"/>
      <c r="D4" s="43"/>
      <c r="E4" s="44"/>
      <c r="F4" s="44"/>
      <c r="G4" s="44"/>
      <c r="H4" s="44"/>
      <c r="I4" s="44"/>
    </row>
    <row r="5" spans="1:9" ht="12" customHeight="1" x14ac:dyDescent="0.2">
      <c r="A5" s="386" t="s">
        <v>67</v>
      </c>
      <c r="B5" s="389" t="s">
        <v>68</v>
      </c>
      <c r="C5" s="390"/>
      <c r="D5" s="390"/>
      <c r="E5" s="390"/>
      <c r="F5" s="390"/>
      <c r="G5" s="390"/>
      <c r="H5" s="390"/>
      <c r="I5" s="390"/>
    </row>
    <row r="6" spans="1:9" ht="12" customHeight="1" x14ac:dyDescent="0.2">
      <c r="A6" s="387"/>
      <c r="B6" s="45"/>
      <c r="C6" s="46"/>
      <c r="D6" s="47"/>
      <c r="E6" s="46"/>
      <c r="F6" s="48"/>
      <c r="G6" s="49"/>
      <c r="H6" s="49"/>
      <c r="I6" s="49"/>
    </row>
    <row r="7" spans="1:9" ht="12" customHeight="1" x14ac:dyDescent="0.2">
      <c r="A7" s="387"/>
      <c r="B7" s="50">
        <v>1995</v>
      </c>
      <c r="C7" s="50">
        <v>2000</v>
      </c>
      <c r="D7" s="51">
        <v>2005</v>
      </c>
      <c r="E7" s="50">
        <v>2010</v>
      </c>
      <c r="F7" s="52">
        <v>2012</v>
      </c>
      <c r="G7" s="52">
        <v>2013</v>
      </c>
      <c r="H7" s="52">
        <v>2014</v>
      </c>
      <c r="I7" s="52">
        <v>2015</v>
      </c>
    </row>
    <row r="8" spans="1:9" ht="12" customHeight="1" x14ac:dyDescent="0.2">
      <c r="A8" s="388"/>
      <c r="B8" s="53"/>
      <c r="C8" s="54"/>
      <c r="D8" s="54"/>
      <c r="E8" s="54"/>
      <c r="F8" s="55"/>
      <c r="G8" s="55"/>
      <c r="H8" s="55"/>
      <c r="I8" s="55"/>
    </row>
    <row r="9" spans="1:9" ht="12" customHeight="1" x14ac:dyDescent="0.2">
      <c r="A9" s="56"/>
      <c r="B9" s="57"/>
      <c r="C9" s="58"/>
      <c r="D9" s="51"/>
      <c r="E9" s="59"/>
      <c r="F9" s="59"/>
      <c r="G9" s="59"/>
      <c r="H9" s="59"/>
    </row>
    <row r="10" spans="1:9" x14ac:dyDescent="0.2">
      <c r="A10" s="59"/>
      <c r="B10" s="60" t="s">
        <v>69</v>
      </c>
      <c r="C10" s="59"/>
      <c r="D10" s="59"/>
      <c r="E10" s="59"/>
      <c r="F10" s="59"/>
      <c r="G10" s="59"/>
      <c r="H10" s="59"/>
    </row>
    <row r="11" spans="1:9" ht="12" customHeight="1" x14ac:dyDescent="0.2">
      <c r="A11" s="61" t="s">
        <v>70</v>
      </c>
      <c r="B11" s="62">
        <v>254465</v>
      </c>
      <c r="C11" s="62">
        <v>304102</v>
      </c>
      <c r="D11" s="62">
        <v>337026</v>
      </c>
      <c r="E11" s="62">
        <v>412232</v>
      </c>
      <c r="F11" s="62">
        <v>454201</v>
      </c>
      <c r="G11" s="62">
        <v>463046</v>
      </c>
      <c r="H11" s="62">
        <v>454626</v>
      </c>
      <c r="I11" s="62">
        <v>458729</v>
      </c>
    </row>
    <row r="12" spans="1:9" ht="12" customHeight="1" x14ac:dyDescent="0.2">
      <c r="A12" s="61" t="s">
        <v>71</v>
      </c>
      <c r="B12" s="62">
        <v>2729</v>
      </c>
      <c r="C12" s="62">
        <v>5818</v>
      </c>
      <c r="D12" s="62">
        <v>13956</v>
      </c>
      <c r="E12" s="62">
        <v>26449</v>
      </c>
      <c r="F12" s="62">
        <v>34902</v>
      </c>
      <c r="G12" s="62">
        <v>39305</v>
      </c>
      <c r="H12" s="62">
        <v>43799</v>
      </c>
      <c r="I12" s="62">
        <v>41967</v>
      </c>
    </row>
    <row r="13" spans="1:9" ht="12" customHeight="1" x14ac:dyDescent="0.2">
      <c r="A13" s="61" t="s">
        <v>72</v>
      </c>
      <c r="B13" s="62">
        <v>4233</v>
      </c>
      <c r="C13" s="62">
        <v>4619</v>
      </c>
      <c r="D13" s="62">
        <v>4979</v>
      </c>
      <c r="E13" s="62">
        <v>5927</v>
      </c>
      <c r="F13" s="62">
        <v>5985</v>
      </c>
      <c r="G13" s="62">
        <v>6270</v>
      </c>
      <c r="H13" s="62">
        <v>6457</v>
      </c>
      <c r="I13" s="62">
        <v>5884</v>
      </c>
    </row>
    <row r="14" spans="1:9" ht="12" customHeight="1" x14ac:dyDescent="0.2">
      <c r="A14" s="61" t="s">
        <v>73</v>
      </c>
      <c r="B14" s="62">
        <v>261427</v>
      </c>
      <c r="C14" s="62">
        <v>314539</v>
      </c>
      <c r="D14" s="62">
        <v>355961</v>
      </c>
      <c r="E14" s="62">
        <v>444608</v>
      </c>
      <c r="F14" s="62">
        <v>495088</v>
      </c>
      <c r="G14" s="62">
        <v>508621</v>
      </c>
      <c r="H14" s="62">
        <v>504882</v>
      </c>
      <c r="I14" s="62">
        <v>506580</v>
      </c>
    </row>
    <row r="15" spans="1:9" ht="7.5" customHeight="1" x14ac:dyDescent="0.2">
      <c r="A15" s="59"/>
      <c r="B15" s="59"/>
      <c r="C15" s="59"/>
      <c r="D15" s="59"/>
      <c r="E15" s="62"/>
      <c r="F15" s="59"/>
      <c r="G15" s="59"/>
      <c r="H15" s="59"/>
      <c r="I15" s="62"/>
    </row>
    <row r="16" spans="1:9" ht="14.1" customHeight="1" x14ac:dyDescent="0.2">
      <c r="A16" s="59"/>
      <c r="B16" s="63" t="s">
        <v>74</v>
      </c>
      <c r="C16" s="59"/>
      <c r="D16" s="59"/>
      <c r="E16" s="62"/>
      <c r="F16" s="59"/>
      <c r="G16" s="59"/>
      <c r="H16" s="59"/>
      <c r="I16" s="62"/>
    </row>
    <row r="17" spans="1:9" ht="12" customHeight="1" x14ac:dyDescent="0.2">
      <c r="A17" s="61" t="s">
        <v>70</v>
      </c>
      <c r="B17" s="62">
        <v>1816115</v>
      </c>
      <c r="C17" s="62">
        <v>1751775</v>
      </c>
      <c r="D17" s="62">
        <v>1906442</v>
      </c>
      <c r="E17" s="62">
        <v>2083257</v>
      </c>
      <c r="F17" s="62">
        <v>2333765</v>
      </c>
      <c r="G17" s="62">
        <v>2429709</v>
      </c>
      <c r="H17" s="62">
        <v>2488159</v>
      </c>
      <c r="I17" s="62">
        <v>2529877</v>
      </c>
    </row>
    <row r="18" spans="1:9" ht="12" customHeight="1" x14ac:dyDescent="0.2">
      <c r="A18" s="61" t="s">
        <v>71</v>
      </c>
      <c r="B18" s="62">
        <v>15948</v>
      </c>
      <c r="C18" s="62">
        <v>24574</v>
      </c>
      <c r="D18" s="62">
        <v>54000</v>
      </c>
      <c r="E18" s="62">
        <v>108728</v>
      </c>
      <c r="F18" s="62">
        <v>137814</v>
      </c>
      <c r="G18" s="62">
        <v>157899</v>
      </c>
      <c r="H18" s="62">
        <v>180476</v>
      </c>
      <c r="I18" s="62">
        <v>196450</v>
      </c>
    </row>
    <row r="19" spans="1:9" ht="12" customHeight="1" x14ac:dyDescent="0.2">
      <c r="A19" s="61" t="s">
        <v>72</v>
      </c>
      <c r="B19" s="62">
        <v>21180</v>
      </c>
      <c r="C19" s="62">
        <v>22514</v>
      </c>
      <c r="D19" s="62">
        <v>25323</v>
      </c>
      <c r="E19" s="62">
        <v>25309</v>
      </c>
      <c r="F19" s="62">
        <v>27830</v>
      </c>
      <c r="G19" s="62">
        <v>29273</v>
      </c>
      <c r="H19" s="62">
        <v>30275</v>
      </c>
      <c r="I19" s="62">
        <v>31472</v>
      </c>
    </row>
    <row r="20" spans="1:9" ht="12" customHeight="1" x14ac:dyDescent="0.2">
      <c r="A20" s="61" t="s">
        <v>73</v>
      </c>
      <c r="B20" s="62">
        <v>1853243</v>
      </c>
      <c r="C20" s="62">
        <v>1798863</v>
      </c>
      <c r="D20" s="62">
        <v>1985765</v>
      </c>
      <c r="E20" s="62">
        <v>2217294</v>
      </c>
      <c r="F20" s="62">
        <v>2499409</v>
      </c>
      <c r="G20" s="62">
        <v>2616881</v>
      </c>
      <c r="H20" s="62">
        <v>2698910</v>
      </c>
      <c r="I20" s="62">
        <v>2757799</v>
      </c>
    </row>
    <row r="21" spans="1:9" ht="7.5" customHeight="1" x14ac:dyDescent="0.2">
      <c r="A21" s="59"/>
      <c r="B21" s="62"/>
      <c r="C21" s="62"/>
      <c r="D21" s="62"/>
      <c r="E21" s="62"/>
      <c r="F21" s="62"/>
      <c r="G21" s="62"/>
      <c r="H21" s="62"/>
      <c r="I21" s="62"/>
    </row>
    <row r="22" spans="1:9" ht="14.1" customHeight="1" x14ac:dyDescent="0.2">
      <c r="A22" s="59"/>
      <c r="B22" s="63" t="s">
        <v>75</v>
      </c>
      <c r="C22" s="62"/>
      <c r="D22" s="62"/>
      <c r="E22" s="62"/>
      <c r="F22" s="62"/>
      <c r="G22" s="62"/>
      <c r="H22" s="62"/>
      <c r="I22" s="62"/>
    </row>
    <row r="23" spans="1:9" ht="12" customHeight="1" x14ac:dyDescent="0.2">
      <c r="A23" s="61" t="s">
        <v>70</v>
      </c>
      <c r="B23" s="62">
        <v>36601.5</v>
      </c>
      <c r="C23" s="62">
        <v>36241</v>
      </c>
      <c r="D23" s="62">
        <v>35682.5</v>
      </c>
      <c r="E23" s="64">
        <v>37949</v>
      </c>
      <c r="F23" s="62">
        <v>39656.5</v>
      </c>
      <c r="G23" s="62">
        <v>40539</v>
      </c>
      <c r="H23" s="62">
        <v>41087</v>
      </c>
      <c r="I23" s="62">
        <v>41524</v>
      </c>
    </row>
    <row r="24" spans="1:9" ht="12" customHeight="1" x14ac:dyDescent="0.2">
      <c r="A24" s="61" t="s">
        <v>71</v>
      </c>
      <c r="B24" s="62">
        <v>154</v>
      </c>
      <c r="C24" s="62">
        <v>245</v>
      </c>
      <c r="D24" s="62">
        <v>657</v>
      </c>
      <c r="E24" s="64">
        <v>1433</v>
      </c>
      <c r="F24" s="62">
        <v>1927</v>
      </c>
      <c r="G24" s="62">
        <v>1994</v>
      </c>
      <c r="H24" s="62">
        <v>2152</v>
      </c>
      <c r="I24" s="62">
        <v>2313</v>
      </c>
    </row>
    <row r="25" spans="1:9" ht="12" customHeight="1" x14ac:dyDescent="0.2">
      <c r="A25" s="61" t="s">
        <v>72</v>
      </c>
      <c r="B25" s="62">
        <v>667.5</v>
      </c>
      <c r="C25" s="62">
        <v>716.5</v>
      </c>
      <c r="D25" s="62">
        <v>713.5</v>
      </c>
      <c r="E25" s="62">
        <v>714.5</v>
      </c>
      <c r="F25" s="62">
        <v>754</v>
      </c>
      <c r="G25" s="62">
        <v>765</v>
      </c>
      <c r="H25" s="62">
        <v>780</v>
      </c>
      <c r="I25" s="62">
        <v>793</v>
      </c>
    </row>
    <row r="26" spans="1:9" ht="12" customHeight="1" x14ac:dyDescent="0.2">
      <c r="A26" s="61" t="s">
        <v>73</v>
      </c>
      <c r="B26" s="62">
        <v>37423</v>
      </c>
      <c r="C26" s="62">
        <v>37202.5</v>
      </c>
      <c r="D26" s="62">
        <v>37053</v>
      </c>
      <c r="E26" s="62">
        <v>40096.5</v>
      </c>
      <c r="F26" s="62">
        <v>42337.5</v>
      </c>
      <c r="G26" s="62">
        <v>43298</v>
      </c>
      <c r="H26" s="62">
        <v>44019</v>
      </c>
      <c r="I26" s="62">
        <v>44630</v>
      </c>
    </row>
    <row r="27" spans="1:9" ht="7.5" customHeight="1" x14ac:dyDescent="0.2">
      <c r="A27" s="59"/>
      <c r="B27" s="59"/>
      <c r="C27" s="59"/>
      <c r="D27" s="59"/>
      <c r="E27" s="59"/>
      <c r="F27" s="59"/>
      <c r="G27" s="59"/>
      <c r="H27" s="59"/>
      <c r="I27" s="62"/>
    </row>
    <row r="28" spans="1:9" ht="14.1" customHeight="1" x14ac:dyDescent="0.2">
      <c r="A28" s="59"/>
      <c r="B28" s="63" t="s">
        <v>76</v>
      </c>
      <c r="C28" s="59"/>
      <c r="D28" s="59"/>
      <c r="E28" s="59"/>
      <c r="F28" s="59"/>
      <c r="G28" s="59"/>
      <c r="H28" s="59"/>
      <c r="I28" s="62"/>
    </row>
    <row r="29" spans="1:9" ht="12" customHeight="1" x14ac:dyDescent="0.2">
      <c r="A29" s="61" t="s">
        <v>70</v>
      </c>
      <c r="B29" s="62">
        <v>146365.30000004332</v>
      </c>
      <c r="C29" s="62">
        <v>148555.20000035988</v>
      </c>
      <c r="D29" s="62">
        <v>152175.70000040825</v>
      </c>
      <c r="E29" s="62">
        <v>190841.10000059003</v>
      </c>
      <c r="F29" s="62">
        <v>201571.20000000001</v>
      </c>
      <c r="G29" s="62">
        <v>208194</v>
      </c>
      <c r="H29" s="62">
        <v>211730</v>
      </c>
      <c r="I29" s="62">
        <v>213741</v>
      </c>
    </row>
    <row r="30" spans="1:9" ht="12" customHeight="1" x14ac:dyDescent="0.2">
      <c r="A30" s="61" t="s">
        <v>71</v>
      </c>
      <c r="B30" s="62">
        <v>395.89999999999878</v>
      </c>
      <c r="C30" s="62">
        <v>760.40000000002169</v>
      </c>
      <c r="D30" s="62">
        <v>2071.3000000000438</v>
      </c>
      <c r="E30" s="62">
        <v>3919.7999999995845</v>
      </c>
      <c r="F30" s="62">
        <v>6192.2</v>
      </c>
      <c r="G30" s="62">
        <v>6653.5</v>
      </c>
      <c r="H30" s="62">
        <v>7222</v>
      </c>
      <c r="I30" s="62">
        <v>7335</v>
      </c>
    </row>
    <row r="31" spans="1:9" ht="12" customHeight="1" x14ac:dyDescent="0.2">
      <c r="A31" s="61" t="s">
        <v>72</v>
      </c>
      <c r="B31" s="62">
        <v>1498.3000000000122</v>
      </c>
      <c r="C31" s="62">
        <v>1539.4000000000603</v>
      </c>
      <c r="D31" s="62">
        <v>1525.3000000000566</v>
      </c>
      <c r="E31" s="62">
        <v>1578.7000000000698</v>
      </c>
      <c r="F31" s="62">
        <v>1715.8</v>
      </c>
      <c r="G31" s="62">
        <v>1721.1</v>
      </c>
      <c r="H31" s="62">
        <v>1721</v>
      </c>
      <c r="I31" s="62">
        <v>1752</v>
      </c>
    </row>
    <row r="32" spans="1:9" ht="12" customHeight="1" x14ac:dyDescent="0.2">
      <c r="A32" s="61" t="s">
        <v>73</v>
      </c>
      <c r="B32" s="62">
        <v>148259.50000004334</v>
      </c>
      <c r="C32" s="62">
        <v>150855.00000035996</v>
      </c>
      <c r="D32" s="62">
        <v>155772.30000040834</v>
      </c>
      <c r="E32" s="62">
        <v>196339.60000058968</v>
      </c>
      <c r="F32" s="62">
        <v>209479.2</v>
      </c>
      <c r="G32" s="62">
        <v>216568.6</v>
      </c>
      <c r="H32" s="62">
        <v>220674</v>
      </c>
      <c r="I32" s="62">
        <v>222828</v>
      </c>
    </row>
    <row r="33" spans="1:9" ht="7.5" customHeight="1" x14ac:dyDescent="0.2">
      <c r="A33" s="59"/>
      <c r="B33" s="62"/>
      <c r="C33" s="62"/>
      <c r="D33" s="62"/>
      <c r="E33" s="62"/>
      <c r="F33" s="59"/>
      <c r="G33" s="59"/>
      <c r="H33" s="59"/>
      <c r="I33" s="62"/>
    </row>
    <row r="34" spans="1:9" ht="14.1" customHeight="1" x14ac:dyDescent="0.2">
      <c r="A34" s="59"/>
      <c r="B34" s="63" t="s">
        <v>77</v>
      </c>
      <c r="C34" s="62"/>
      <c r="D34" s="62"/>
      <c r="E34" s="62"/>
      <c r="F34" s="59"/>
      <c r="G34" s="59"/>
      <c r="H34" s="59"/>
      <c r="I34" s="62"/>
    </row>
    <row r="35" spans="1:9" ht="12" customHeight="1" x14ac:dyDescent="0.2">
      <c r="A35" s="61" t="s">
        <v>70</v>
      </c>
      <c r="B35" s="62">
        <v>192059</v>
      </c>
      <c r="C35" s="62">
        <v>170585</v>
      </c>
      <c r="D35" s="62">
        <v>198561</v>
      </c>
      <c r="E35" s="62">
        <v>276926</v>
      </c>
      <c r="F35" s="62">
        <v>287784</v>
      </c>
      <c r="G35" s="62">
        <v>287216</v>
      </c>
      <c r="H35" s="62">
        <v>289192</v>
      </c>
      <c r="I35" s="62">
        <v>289427</v>
      </c>
    </row>
    <row r="36" spans="1:9" ht="12" customHeight="1" x14ac:dyDescent="0.2">
      <c r="A36" s="61" t="s">
        <v>71</v>
      </c>
      <c r="B36" s="62">
        <v>1518</v>
      </c>
      <c r="C36" s="62">
        <v>2404</v>
      </c>
      <c r="D36" s="62">
        <v>5628</v>
      </c>
      <c r="E36" s="62">
        <v>13136</v>
      </c>
      <c r="F36" s="62">
        <v>17297</v>
      </c>
      <c r="G36" s="62">
        <v>17917</v>
      </c>
      <c r="H36" s="62">
        <v>19386</v>
      </c>
      <c r="I36" s="62">
        <v>22458</v>
      </c>
    </row>
    <row r="37" spans="1:9" ht="12" customHeight="1" x14ac:dyDescent="0.2">
      <c r="A37" s="61" t="s">
        <v>72</v>
      </c>
      <c r="B37" s="62">
        <v>3438</v>
      </c>
      <c r="C37" s="62">
        <v>3665</v>
      </c>
      <c r="D37" s="62">
        <v>3747</v>
      </c>
      <c r="E37" s="62">
        <v>4819</v>
      </c>
      <c r="F37" s="62">
        <v>4540</v>
      </c>
      <c r="G37" s="62">
        <v>4737</v>
      </c>
      <c r="H37" s="62">
        <v>5218</v>
      </c>
      <c r="I37" s="62">
        <v>5217</v>
      </c>
    </row>
    <row r="38" spans="1:9" ht="12" customHeight="1" x14ac:dyDescent="0.2">
      <c r="A38" s="61" t="s">
        <v>73</v>
      </c>
      <c r="B38" s="62">
        <v>197015</v>
      </c>
      <c r="C38" s="62">
        <v>176654</v>
      </c>
      <c r="D38" s="62">
        <v>207936</v>
      </c>
      <c r="E38" s="62">
        <v>294881</v>
      </c>
      <c r="F38" s="62">
        <v>309621</v>
      </c>
      <c r="G38" s="62">
        <v>309870</v>
      </c>
      <c r="H38" s="62">
        <v>313796</v>
      </c>
      <c r="I38" s="62">
        <v>317102</v>
      </c>
    </row>
    <row r="39" spans="1:9" ht="7.5" customHeight="1" x14ac:dyDescent="0.2">
      <c r="A39" s="59"/>
      <c r="B39" s="59"/>
      <c r="C39" s="59"/>
      <c r="D39" s="59"/>
      <c r="E39" s="59"/>
      <c r="F39" s="59"/>
      <c r="G39" s="59"/>
      <c r="H39" s="59"/>
      <c r="I39" s="62"/>
    </row>
    <row r="40" spans="1:9" ht="14.1" customHeight="1" x14ac:dyDescent="0.2">
      <c r="A40" s="59"/>
      <c r="B40" s="63" t="s">
        <v>78</v>
      </c>
      <c r="C40" s="59"/>
      <c r="D40" s="59"/>
      <c r="E40" s="59"/>
      <c r="F40" s="59"/>
      <c r="G40" s="59"/>
      <c r="H40" s="59"/>
      <c r="I40" s="62"/>
    </row>
    <row r="41" spans="1:9" ht="12" customHeight="1" x14ac:dyDescent="0.2">
      <c r="A41" s="61" t="s">
        <v>70</v>
      </c>
      <c r="B41" s="62">
        <v>24764647.23</v>
      </c>
      <c r="C41" s="62">
        <v>27225405</v>
      </c>
      <c r="D41" s="62">
        <v>30541568</v>
      </c>
      <c r="E41" s="62">
        <v>39551929.559999995</v>
      </c>
      <c r="F41" s="62">
        <v>43291257.160000004</v>
      </c>
      <c r="G41" s="62">
        <v>44500255.089999996</v>
      </c>
      <c r="H41" s="62">
        <v>46282649.950000003</v>
      </c>
      <c r="I41" s="62"/>
    </row>
    <row r="42" spans="1:9" ht="12" customHeight="1" x14ac:dyDescent="0.2">
      <c r="A42" s="61" t="s">
        <v>71</v>
      </c>
      <c r="B42" s="62">
        <v>113205.14</v>
      </c>
      <c r="C42" s="62">
        <v>150217</v>
      </c>
      <c r="D42" s="62">
        <v>285193</v>
      </c>
      <c r="E42" s="62">
        <v>1424947.57</v>
      </c>
      <c r="F42" s="62">
        <v>1523779.94</v>
      </c>
      <c r="G42" s="62">
        <v>1598610.31</v>
      </c>
      <c r="H42" s="62">
        <v>1712572.89</v>
      </c>
      <c r="I42" s="62"/>
    </row>
    <row r="43" spans="1:9" ht="12" customHeight="1" x14ac:dyDescent="0.2">
      <c r="A43" s="61" t="s">
        <v>72</v>
      </c>
      <c r="B43" s="62">
        <v>118144.73</v>
      </c>
      <c r="C43" s="62">
        <v>133718</v>
      </c>
      <c r="D43" s="62">
        <v>147221</v>
      </c>
      <c r="E43" s="62">
        <v>172673.65000000002</v>
      </c>
      <c r="F43" s="62">
        <v>196680.35</v>
      </c>
      <c r="G43" s="62">
        <v>202421.3</v>
      </c>
      <c r="H43" s="62">
        <v>212169.21</v>
      </c>
      <c r="I43" s="62"/>
    </row>
    <row r="44" spans="1:9" ht="12" customHeight="1" x14ac:dyDescent="0.2">
      <c r="A44" s="61" t="s">
        <v>73</v>
      </c>
      <c r="B44" s="62">
        <v>24995997.100000001</v>
      </c>
      <c r="C44" s="62">
        <v>27509340</v>
      </c>
      <c r="D44" s="62">
        <v>30973982</v>
      </c>
      <c r="E44" s="62">
        <v>41149550.779999994</v>
      </c>
      <c r="F44" s="62">
        <v>45011717.450000003</v>
      </c>
      <c r="G44" s="62">
        <v>46301286.699999996</v>
      </c>
      <c r="H44" s="62">
        <v>48207392.050000004</v>
      </c>
      <c r="I44" s="62"/>
    </row>
    <row r="45" spans="1:9" ht="7.5" customHeight="1" x14ac:dyDescent="0.2">
      <c r="A45" s="59"/>
      <c r="B45" s="59"/>
      <c r="C45" s="59"/>
      <c r="D45" s="59"/>
      <c r="E45" s="59"/>
      <c r="F45" s="59"/>
      <c r="G45" s="59"/>
      <c r="H45" s="59"/>
      <c r="I45" s="62"/>
    </row>
    <row r="46" spans="1:9" ht="14.1" customHeight="1" x14ac:dyDescent="0.2">
      <c r="A46" s="59"/>
      <c r="B46" s="63" t="s">
        <v>79</v>
      </c>
      <c r="C46" s="59"/>
      <c r="D46" s="59"/>
      <c r="E46" s="59"/>
      <c r="F46" s="59"/>
      <c r="G46" s="59"/>
      <c r="H46" s="59"/>
      <c r="I46" s="62"/>
    </row>
    <row r="47" spans="1:9" x14ac:dyDescent="0.2">
      <c r="A47" s="61" t="s">
        <v>70</v>
      </c>
      <c r="B47" s="62">
        <v>2075198.25</v>
      </c>
      <c r="C47" s="62">
        <v>2792008</v>
      </c>
      <c r="D47" s="62">
        <v>3603646</v>
      </c>
      <c r="E47" s="62">
        <v>5812061.4500000002</v>
      </c>
      <c r="F47" s="62">
        <v>6663885.3100000005</v>
      </c>
      <c r="G47" s="62">
        <v>7026648.3900000006</v>
      </c>
      <c r="H47" s="62">
        <v>7204938.6699999999</v>
      </c>
      <c r="I47" s="62"/>
    </row>
    <row r="48" spans="1:9" x14ac:dyDescent="0.2">
      <c r="A48" s="61" t="s">
        <v>71</v>
      </c>
      <c r="B48" s="62">
        <v>9863.33</v>
      </c>
      <c r="C48" s="62">
        <v>23030</v>
      </c>
      <c r="D48" s="62">
        <v>39399</v>
      </c>
      <c r="E48" s="62">
        <v>61861.81</v>
      </c>
      <c r="F48" s="62">
        <v>60239.44</v>
      </c>
      <c r="G48" s="62">
        <v>72423.58</v>
      </c>
      <c r="H48" s="62">
        <v>94665.27</v>
      </c>
      <c r="I48" s="62"/>
    </row>
    <row r="49" spans="1:9" s="59" customFormat="1" ht="9" x14ac:dyDescent="0.15">
      <c r="A49" s="61" t="s">
        <v>72</v>
      </c>
      <c r="B49" s="62">
        <v>8526.3000000000011</v>
      </c>
      <c r="C49" s="62">
        <v>14788</v>
      </c>
      <c r="D49" s="62">
        <v>18525</v>
      </c>
      <c r="E49" s="62">
        <v>34019.159999999996</v>
      </c>
      <c r="F49" s="62">
        <v>25776.36</v>
      </c>
      <c r="G49" s="62">
        <v>25842.17</v>
      </c>
      <c r="H49" s="62">
        <v>27652.43</v>
      </c>
      <c r="I49" s="62"/>
    </row>
    <row r="50" spans="1:9" x14ac:dyDescent="0.2">
      <c r="A50" s="61" t="s">
        <v>73</v>
      </c>
      <c r="B50" s="62">
        <v>2093587.8800000001</v>
      </c>
      <c r="C50" s="62">
        <v>2829826</v>
      </c>
      <c r="D50" s="62">
        <v>3661570</v>
      </c>
      <c r="E50" s="62">
        <v>5907942.4199999999</v>
      </c>
      <c r="F50" s="62">
        <v>6749901.1100000013</v>
      </c>
      <c r="G50" s="62">
        <v>7124914.1400000006</v>
      </c>
      <c r="H50" s="62">
        <v>7327256.3700000001</v>
      </c>
      <c r="I50" s="62"/>
    </row>
    <row r="51" spans="1:9" ht="7.5" customHeight="1" x14ac:dyDescent="0.2">
      <c r="A51" s="59"/>
      <c r="B51" s="59"/>
      <c r="C51" s="59"/>
      <c r="D51" s="59"/>
      <c r="E51" s="59"/>
      <c r="F51" s="59"/>
      <c r="G51" s="59"/>
      <c r="H51" s="59"/>
      <c r="I51" s="62"/>
    </row>
    <row r="52" spans="1:9" x14ac:dyDescent="0.2">
      <c r="A52" s="59"/>
      <c r="B52" s="63" t="s">
        <v>80</v>
      </c>
      <c r="C52" s="59"/>
      <c r="D52" s="59"/>
      <c r="E52" s="59"/>
      <c r="F52" s="59"/>
      <c r="G52" s="59"/>
      <c r="H52" s="59"/>
      <c r="I52" s="62"/>
    </row>
    <row r="53" spans="1:9" x14ac:dyDescent="0.2">
      <c r="A53" s="61" t="s">
        <v>70</v>
      </c>
      <c r="B53" s="65" t="s">
        <v>81</v>
      </c>
      <c r="C53" s="65" t="s">
        <v>81</v>
      </c>
      <c r="D53" s="65" t="s">
        <v>81</v>
      </c>
      <c r="E53" s="62">
        <v>861069.15</v>
      </c>
      <c r="F53" s="62">
        <v>569097</v>
      </c>
      <c r="G53" s="62">
        <v>474155</v>
      </c>
      <c r="H53" s="62">
        <v>323721.83999999997</v>
      </c>
      <c r="I53" s="62"/>
    </row>
    <row r="54" spans="1:9" x14ac:dyDescent="0.2">
      <c r="A54" s="61" t="s">
        <v>71</v>
      </c>
      <c r="B54" s="65" t="s">
        <v>81</v>
      </c>
      <c r="C54" s="65" t="s">
        <v>81</v>
      </c>
      <c r="D54" s="65" t="s">
        <v>81</v>
      </c>
      <c r="E54" s="62">
        <v>430731.06</v>
      </c>
      <c r="F54" s="62">
        <v>553531.81000000006</v>
      </c>
      <c r="G54" s="62">
        <v>624569</v>
      </c>
      <c r="H54" s="62">
        <v>707180.26</v>
      </c>
      <c r="I54" s="62"/>
    </row>
    <row r="55" spans="1:9" x14ac:dyDescent="0.2">
      <c r="A55" s="61" t="s">
        <v>72</v>
      </c>
      <c r="B55" s="65" t="s">
        <v>81</v>
      </c>
      <c r="C55" s="65" t="s">
        <v>81</v>
      </c>
      <c r="D55" s="65" t="s">
        <v>81</v>
      </c>
      <c r="E55" s="62">
        <v>13876.03</v>
      </c>
      <c r="F55" s="62">
        <v>14169.78</v>
      </c>
      <c r="G55" s="62">
        <v>12416</v>
      </c>
      <c r="H55" s="62">
        <v>9753.93</v>
      </c>
      <c r="I55" s="62"/>
    </row>
    <row r="56" spans="1:9" x14ac:dyDescent="0.2">
      <c r="A56" s="61" t="s">
        <v>73</v>
      </c>
      <c r="B56" s="65" t="s">
        <v>81</v>
      </c>
      <c r="C56" s="65" t="s">
        <v>81</v>
      </c>
      <c r="D56" s="65" t="s">
        <v>81</v>
      </c>
      <c r="E56" s="62">
        <v>1305676.24</v>
      </c>
      <c r="F56" s="62">
        <v>1136798</v>
      </c>
      <c r="G56" s="62">
        <v>1111139</v>
      </c>
      <c r="H56" s="62">
        <v>1040656.0199999998</v>
      </c>
      <c r="I56" s="62"/>
    </row>
    <row r="57" spans="1:9" ht="7.5" customHeight="1" x14ac:dyDescent="0.2">
      <c r="A57" s="59"/>
      <c r="B57" s="59"/>
      <c r="C57" s="59"/>
      <c r="D57" s="59"/>
      <c r="E57" s="59"/>
      <c r="F57" s="59"/>
      <c r="G57" s="59"/>
      <c r="H57" s="59"/>
      <c r="I57" s="62"/>
    </row>
    <row r="58" spans="1:9" x14ac:dyDescent="0.2">
      <c r="A58" s="385"/>
      <c r="B58" s="385"/>
      <c r="C58" s="385"/>
      <c r="D58" s="385"/>
      <c r="E58" s="59"/>
      <c r="F58" s="59"/>
      <c r="G58" s="59"/>
      <c r="H58" s="59"/>
      <c r="I58" s="62"/>
    </row>
    <row r="59" spans="1:9" x14ac:dyDescent="0.2">
      <c r="A59" s="66"/>
      <c r="B59" s="62"/>
      <c r="C59" s="62"/>
      <c r="D59" s="62"/>
      <c r="E59" s="62"/>
      <c r="F59" s="62"/>
      <c r="G59" s="62"/>
      <c r="H59" s="62"/>
      <c r="I59" s="62"/>
    </row>
    <row r="60" spans="1:9" x14ac:dyDescent="0.2">
      <c r="A60" s="59" t="s">
        <v>82</v>
      </c>
      <c r="B60" s="59"/>
      <c r="C60" s="59"/>
      <c r="D60" s="59"/>
      <c r="E60" s="59"/>
      <c r="F60" s="59"/>
      <c r="G60" s="59"/>
      <c r="H60" s="59"/>
      <c r="I60" s="62"/>
    </row>
    <row r="61" spans="1:9" x14ac:dyDescent="0.2">
      <c r="A61" s="391" t="s">
        <v>83</v>
      </c>
      <c r="B61" s="392"/>
      <c r="C61" s="392"/>
      <c r="D61" s="392"/>
      <c r="E61" s="392"/>
      <c r="F61" s="392"/>
      <c r="G61" s="392"/>
      <c r="H61" s="67"/>
      <c r="I61" s="62"/>
    </row>
    <row r="62" spans="1:9" x14ac:dyDescent="0.2">
      <c r="A62" s="391" t="s">
        <v>84</v>
      </c>
      <c r="B62" s="391"/>
      <c r="C62" s="391"/>
      <c r="D62" s="391"/>
      <c r="E62" s="391"/>
      <c r="F62" s="391"/>
      <c r="G62" s="391"/>
      <c r="H62" s="67"/>
      <c r="I62" s="62"/>
    </row>
    <row r="63" spans="1:9" x14ac:dyDescent="0.2">
      <c r="A63" s="391" t="s">
        <v>85</v>
      </c>
      <c r="B63" s="391"/>
      <c r="C63" s="391"/>
      <c r="D63" s="391"/>
      <c r="E63" s="391"/>
      <c r="F63" s="391"/>
      <c r="G63" s="391"/>
      <c r="H63" s="67"/>
    </row>
    <row r="64" spans="1:9" x14ac:dyDescent="0.2">
      <c r="A64" s="66"/>
      <c r="B64" s="62"/>
      <c r="C64" s="62"/>
      <c r="D64" s="62"/>
      <c r="E64" s="62"/>
      <c r="F64" s="62"/>
      <c r="G64" s="62"/>
      <c r="H64" s="62"/>
    </row>
    <row r="65" spans="1:9" x14ac:dyDescent="0.2">
      <c r="A65" s="385" t="s">
        <v>65</v>
      </c>
      <c r="B65" s="385"/>
      <c r="C65" s="385"/>
      <c r="D65" s="385"/>
      <c r="E65" s="62"/>
      <c r="F65" s="62"/>
      <c r="G65" s="62"/>
      <c r="H65" s="62"/>
    </row>
    <row r="66" spans="1:9" x14ac:dyDescent="0.2">
      <c r="A66" s="66"/>
      <c r="B66" s="62"/>
      <c r="C66" s="62"/>
      <c r="D66" s="62"/>
      <c r="E66" s="62"/>
      <c r="F66" s="62"/>
      <c r="G66" s="62"/>
      <c r="H66" s="62"/>
      <c r="I66" s="59"/>
    </row>
    <row r="67" spans="1:9" x14ac:dyDescent="0.2">
      <c r="A67" s="66"/>
      <c r="B67" s="62"/>
      <c r="C67" s="62"/>
      <c r="D67" s="62"/>
      <c r="E67" s="62"/>
      <c r="F67" s="62"/>
      <c r="G67" s="62"/>
      <c r="H67" s="62"/>
    </row>
    <row r="68" spans="1:9" x14ac:dyDescent="0.2">
      <c r="A68" s="11"/>
      <c r="B68" s="67"/>
      <c r="C68" s="67"/>
      <c r="D68" s="67"/>
      <c r="E68" s="67"/>
      <c r="F68" s="67"/>
      <c r="G68" s="67"/>
      <c r="H68" s="67"/>
    </row>
    <row r="69" spans="1:9" x14ac:dyDescent="0.2">
      <c r="A69" s="11"/>
      <c r="B69" s="67"/>
      <c r="C69" s="67"/>
      <c r="D69" s="67"/>
      <c r="E69" s="67"/>
      <c r="F69" s="67"/>
      <c r="G69" s="67"/>
      <c r="H69" s="67"/>
    </row>
    <row r="70" spans="1:9" x14ac:dyDescent="0.2">
      <c r="A70" s="11"/>
      <c r="B70" s="67"/>
      <c r="C70" s="67"/>
      <c r="D70" s="67"/>
      <c r="E70" s="67"/>
      <c r="F70" s="67"/>
      <c r="G70" s="67"/>
      <c r="H70" s="67"/>
    </row>
    <row r="71" spans="1:9" x14ac:dyDescent="0.2">
      <c r="A71" s="11"/>
      <c r="B71" s="67"/>
      <c r="C71" s="67"/>
      <c r="D71" s="67"/>
      <c r="E71" s="67"/>
      <c r="F71" s="67"/>
      <c r="G71" s="67"/>
      <c r="H71" s="67"/>
    </row>
    <row r="72" spans="1:9" x14ac:dyDescent="0.2">
      <c r="A72" s="11"/>
      <c r="B72" s="67"/>
      <c r="C72" s="67"/>
      <c r="D72" s="67"/>
      <c r="E72" s="67"/>
      <c r="F72" s="67"/>
      <c r="G72" s="67"/>
      <c r="H72" s="67"/>
    </row>
    <row r="73" spans="1:9" x14ac:dyDescent="0.2">
      <c r="A73" s="11"/>
      <c r="B73" s="67"/>
      <c r="C73" s="67"/>
      <c r="D73" s="67"/>
      <c r="E73" s="67"/>
      <c r="F73" s="67"/>
      <c r="G73" s="67"/>
      <c r="H73" s="67"/>
    </row>
    <row r="74" spans="1:9" x14ac:dyDescent="0.2">
      <c r="A74" s="11"/>
      <c r="B74" s="67"/>
      <c r="C74" s="67"/>
      <c r="D74" s="67"/>
      <c r="E74" s="67"/>
      <c r="F74" s="67"/>
      <c r="G74" s="67"/>
      <c r="H74" s="67"/>
    </row>
    <row r="75" spans="1:9" x14ac:dyDescent="0.2">
      <c r="A75" s="11"/>
      <c r="B75" s="67"/>
      <c r="C75" s="67"/>
      <c r="D75" s="67"/>
      <c r="E75" s="67"/>
      <c r="F75" s="67"/>
      <c r="G75" s="67"/>
      <c r="H75" s="67"/>
    </row>
    <row r="76" spans="1:9" x14ac:dyDescent="0.2">
      <c r="A76" s="11"/>
      <c r="B76" s="67"/>
      <c r="C76" s="67"/>
      <c r="D76" s="67"/>
      <c r="E76" s="67"/>
      <c r="F76" s="67"/>
      <c r="G76" s="67"/>
      <c r="H76" s="67"/>
    </row>
    <row r="77" spans="1:9" x14ac:dyDescent="0.2">
      <c r="A77" s="11"/>
      <c r="B77" s="67"/>
      <c r="C77" s="67"/>
      <c r="D77" s="67"/>
      <c r="E77" s="67"/>
      <c r="F77" s="67"/>
      <c r="G77" s="67"/>
      <c r="H77" s="67"/>
    </row>
    <row r="78" spans="1:9" x14ac:dyDescent="0.2">
      <c r="A78" s="11"/>
      <c r="B78" s="67"/>
      <c r="C78" s="67"/>
      <c r="D78" s="67"/>
      <c r="E78" s="67"/>
      <c r="F78" s="67"/>
      <c r="G78" s="67"/>
      <c r="H78" s="67"/>
    </row>
    <row r="79" spans="1:9" x14ac:dyDescent="0.2">
      <c r="A79" s="11"/>
      <c r="B79" s="67"/>
      <c r="C79" s="67"/>
      <c r="D79" s="67"/>
      <c r="E79" s="67"/>
      <c r="F79" s="67"/>
      <c r="G79" s="67"/>
      <c r="H79" s="67"/>
    </row>
    <row r="80" spans="1:9" x14ac:dyDescent="0.2">
      <c r="A80" s="11"/>
      <c r="B80" s="67"/>
      <c r="C80" s="67"/>
      <c r="D80" s="67"/>
      <c r="E80" s="67"/>
      <c r="F80" s="67"/>
      <c r="G80" s="67"/>
      <c r="H80" s="67"/>
    </row>
    <row r="81" spans="1:8" x14ac:dyDescent="0.2">
      <c r="A81" s="11"/>
      <c r="B81" s="67"/>
      <c r="C81" s="67"/>
      <c r="D81" s="67"/>
      <c r="E81" s="67"/>
      <c r="F81" s="67"/>
      <c r="G81" s="67"/>
      <c r="H81" s="67"/>
    </row>
    <row r="82" spans="1:8" x14ac:dyDescent="0.2">
      <c r="A82" s="11"/>
      <c r="B82" s="67"/>
      <c r="C82" s="67"/>
      <c r="D82" s="67"/>
      <c r="E82" s="67"/>
      <c r="F82" s="67"/>
      <c r="G82" s="67"/>
      <c r="H82" s="67"/>
    </row>
    <row r="83" spans="1:8" x14ac:dyDescent="0.2">
      <c r="A83" s="11"/>
      <c r="B83" s="67"/>
      <c r="C83" s="67"/>
      <c r="D83" s="67"/>
      <c r="E83" s="67"/>
      <c r="F83" s="67"/>
      <c r="G83" s="67"/>
      <c r="H83" s="67"/>
    </row>
    <row r="84" spans="1:8" x14ac:dyDescent="0.2">
      <c r="A84" s="11"/>
      <c r="B84" s="67"/>
      <c r="C84" s="67"/>
      <c r="D84" s="67"/>
      <c r="E84" s="67"/>
      <c r="F84" s="67"/>
      <c r="G84" s="67"/>
      <c r="H84" s="67"/>
    </row>
    <row r="85" spans="1:8" x14ac:dyDescent="0.2">
      <c r="A85" s="11"/>
      <c r="B85" s="67"/>
      <c r="C85" s="67"/>
      <c r="D85" s="67"/>
      <c r="E85" s="67"/>
      <c r="F85" s="67"/>
      <c r="G85" s="67"/>
      <c r="H85" s="67"/>
    </row>
    <row r="86" spans="1:8" x14ac:dyDescent="0.2">
      <c r="A86" s="11"/>
      <c r="B86" s="67"/>
      <c r="C86" s="67"/>
      <c r="D86" s="67"/>
      <c r="E86" s="67"/>
      <c r="F86" s="67"/>
      <c r="G86" s="67"/>
      <c r="H86" s="67"/>
    </row>
    <row r="87" spans="1:8" x14ac:dyDescent="0.2">
      <c r="A87" s="11"/>
      <c r="B87" s="67"/>
      <c r="C87" s="67"/>
      <c r="D87" s="67"/>
      <c r="E87" s="67"/>
      <c r="F87" s="67"/>
      <c r="G87" s="67"/>
      <c r="H87" s="67"/>
    </row>
    <row r="88" spans="1:8" x14ac:dyDescent="0.2">
      <c r="A88" s="11"/>
      <c r="B88" s="67"/>
      <c r="C88" s="67"/>
      <c r="D88" s="67"/>
      <c r="E88" s="67"/>
      <c r="F88" s="67"/>
      <c r="G88" s="67"/>
      <c r="H88" s="67"/>
    </row>
    <row r="89" spans="1:8" x14ac:dyDescent="0.2">
      <c r="A89" s="11"/>
      <c r="B89" s="67"/>
      <c r="C89" s="67"/>
      <c r="D89" s="67"/>
      <c r="E89" s="67"/>
      <c r="F89" s="67"/>
      <c r="G89" s="67"/>
      <c r="H89" s="67"/>
    </row>
    <row r="90" spans="1:8" x14ac:dyDescent="0.2">
      <c r="A90" s="11"/>
      <c r="B90" s="67"/>
      <c r="C90" s="67"/>
      <c r="D90" s="67"/>
      <c r="E90" s="67"/>
      <c r="F90" s="67"/>
      <c r="G90" s="67"/>
      <c r="H90" s="67"/>
    </row>
    <row r="91" spans="1:8" x14ac:dyDescent="0.2">
      <c r="A91" s="11"/>
      <c r="B91" s="67"/>
      <c r="C91" s="67"/>
      <c r="D91" s="67"/>
      <c r="E91" s="67"/>
      <c r="F91" s="67"/>
      <c r="G91" s="67"/>
      <c r="H91" s="67"/>
    </row>
    <row r="92" spans="1:8" x14ac:dyDescent="0.2">
      <c r="A92" s="11"/>
      <c r="B92" s="67"/>
      <c r="C92" s="67"/>
      <c r="D92" s="67"/>
      <c r="E92" s="67"/>
      <c r="F92" s="67"/>
      <c r="G92" s="67"/>
      <c r="H92" s="67"/>
    </row>
    <row r="93" spans="1:8" x14ac:dyDescent="0.2">
      <c r="A93" s="11"/>
      <c r="B93" s="67"/>
      <c r="C93" s="67"/>
      <c r="D93" s="67"/>
      <c r="E93" s="67"/>
      <c r="F93" s="67"/>
      <c r="G93" s="67"/>
      <c r="H93" s="67"/>
    </row>
    <row r="94" spans="1:8" x14ac:dyDescent="0.2">
      <c r="A94" s="11"/>
      <c r="B94" s="67"/>
      <c r="C94" s="67"/>
      <c r="D94" s="67"/>
      <c r="E94" s="67"/>
      <c r="F94" s="67"/>
      <c r="G94" s="67"/>
      <c r="H94" s="67"/>
    </row>
    <row r="95" spans="1:8" x14ac:dyDescent="0.2">
      <c r="A95" s="11"/>
      <c r="B95" s="67"/>
      <c r="C95" s="67"/>
      <c r="D95" s="67"/>
      <c r="E95" s="67"/>
      <c r="F95" s="67"/>
      <c r="G95" s="67"/>
      <c r="H95" s="67"/>
    </row>
    <row r="96" spans="1:8" x14ac:dyDescent="0.2">
      <c r="A96" s="11"/>
      <c r="B96" s="67"/>
      <c r="C96" s="67"/>
      <c r="D96" s="67"/>
      <c r="E96" s="67"/>
      <c r="F96" s="67"/>
      <c r="G96" s="67"/>
      <c r="H96" s="67"/>
    </row>
    <row r="97" spans="1:8" x14ac:dyDescent="0.2">
      <c r="A97" s="11"/>
      <c r="B97" s="67"/>
      <c r="C97" s="67"/>
      <c r="D97" s="67"/>
      <c r="E97" s="67"/>
      <c r="F97" s="67"/>
      <c r="G97" s="67"/>
      <c r="H97" s="67"/>
    </row>
    <row r="98" spans="1:8" x14ac:dyDescent="0.2">
      <c r="A98" s="11"/>
      <c r="B98" s="67"/>
      <c r="C98" s="67"/>
      <c r="D98" s="67"/>
      <c r="E98" s="67"/>
      <c r="F98" s="67"/>
      <c r="G98" s="67"/>
      <c r="H98" s="67"/>
    </row>
    <row r="99" spans="1:8" x14ac:dyDescent="0.2">
      <c r="A99" s="11"/>
      <c r="B99" s="67"/>
      <c r="C99" s="67"/>
      <c r="D99" s="67"/>
      <c r="E99" s="67"/>
      <c r="F99" s="67"/>
      <c r="G99" s="67"/>
      <c r="H99" s="67"/>
    </row>
    <row r="100" spans="1:8" x14ac:dyDescent="0.2">
      <c r="A100" s="11"/>
      <c r="B100" s="67"/>
      <c r="C100" s="67"/>
      <c r="D100" s="67"/>
      <c r="E100" s="67"/>
      <c r="F100" s="67"/>
      <c r="G100" s="67"/>
      <c r="H100" s="67"/>
    </row>
    <row r="101" spans="1:8" x14ac:dyDescent="0.2">
      <c r="A101" s="11"/>
      <c r="B101" s="67"/>
      <c r="C101" s="67"/>
      <c r="D101" s="67"/>
      <c r="E101" s="67"/>
      <c r="F101" s="67"/>
      <c r="G101" s="67"/>
      <c r="H101" s="67"/>
    </row>
    <row r="102" spans="1:8" x14ac:dyDescent="0.2">
      <c r="A102" s="11"/>
      <c r="B102" s="67"/>
      <c r="C102" s="67"/>
      <c r="D102" s="67"/>
      <c r="E102" s="67"/>
      <c r="F102" s="67"/>
      <c r="G102" s="67"/>
      <c r="H102" s="67"/>
    </row>
    <row r="103" spans="1:8" x14ac:dyDescent="0.2">
      <c r="A103" s="11"/>
      <c r="B103" s="67"/>
      <c r="C103" s="67"/>
      <c r="D103" s="67"/>
      <c r="E103" s="67"/>
      <c r="F103" s="67"/>
      <c r="G103" s="67"/>
      <c r="H103" s="67"/>
    </row>
    <row r="104" spans="1:8" x14ac:dyDescent="0.2">
      <c r="A104" s="11"/>
      <c r="B104" s="67"/>
      <c r="C104" s="67"/>
      <c r="D104" s="67"/>
      <c r="E104" s="67"/>
      <c r="F104" s="67"/>
      <c r="G104" s="67"/>
      <c r="H104" s="67"/>
    </row>
    <row r="105" spans="1:8" x14ac:dyDescent="0.2">
      <c r="A105" s="11"/>
      <c r="B105" s="67"/>
      <c r="C105" s="67"/>
      <c r="D105" s="67"/>
      <c r="E105" s="67"/>
      <c r="F105" s="67"/>
      <c r="G105" s="67"/>
      <c r="H105" s="67"/>
    </row>
    <row r="106" spans="1:8" x14ac:dyDescent="0.2">
      <c r="A106" s="11"/>
      <c r="B106" s="67"/>
      <c r="C106" s="67"/>
      <c r="D106" s="67"/>
      <c r="E106" s="67"/>
      <c r="F106" s="67"/>
      <c r="G106" s="67"/>
      <c r="H106" s="67"/>
    </row>
    <row r="107" spans="1:8" x14ac:dyDescent="0.2">
      <c r="A107" s="11"/>
      <c r="B107" s="67"/>
      <c r="C107" s="67"/>
      <c r="D107" s="67"/>
      <c r="E107" s="67"/>
      <c r="F107" s="67"/>
      <c r="G107" s="67"/>
      <c r="H107" s="67"/>
    </row>
    <row r="108" spans="1:8" x14ac:dyDescent="0.2">
      <c r="A108" s="11"/>
      <c r="B108" s="67"/>
      <c r="C108" s="67"/>
      <c r="D108" s="67"/>
      <c r="E108" s="67"/>
      <c r="F108" s="67"/>
      <c r="G108" s="67"/>
      <c r="H108" s="67"/>
    </row>
    <row r="109" spans="1:8" x14ac:dyDescent="0.2">
      <c r="A109" s="11"/>
      <c r="B109" s="67"/>
      <c r="C109" s="67"/>
      <c r="D109" s="67"/>
      <c r="E109" s="67"/>
      <c r="F109" s="67"/>
      <c r="G109" s="67"/>
      <c r="H109" s="67"/>
    </row>
    <row r="110" spans="1:8" x14ac:dyDescent="0.2">
      <c r="A110" s="11"/>
      <c r="B110" s="67"/>
      <c r="C110" s="67"/>
      <c r="D110" s="67"/>
      <c r="E110" s="67"/>
      <c r="F110" s="67"/>
      <c r="G110" s="67"/>
      <c r="H110" s="67"/>
    </row>
    <row r="111" spans="1:8" x14ac:dyDescent="0.2">
      <c r="A111" s="11"/>
      <c r="B111" s="67"/>
      <c r="C111" s="67"/>
      <c r="D111" s="67"/>
      <c r="E111" s="67"/>
      <c r="F111" s="67"/>
      <c r="G111" s="67"/>
      <c r="H111" s="67"/>
    </row>
    <row r="112" spans="1:8" x14ac:dyDescent="0.2">
      <c r="A112" s="11"/>
      <c r="B112" s="67"/>
      <c r="C112" s="67"/>
      <c r="D112" s="67"/>
      <c r="E112" s="67"/>
      <c r="F112" s="67"/>
      <c r="G112" s="67"/>
      <c r="H112" s="67"/>
    </row>
    <row r="113" spans="1:8" x14ac:dyDescent="0.2">
      <c r="A113" s="11"/>
      <c r="B113" s="67"/>
      <c r="C113" s="67"/>
      <c r="D113" s="67"/>
      <c r="E113" s="67"/>
      <c r="F113" s="67"/>
      <c r="G113" s="67"/>
      <c r="H113" s="67"/>
    </row>
    <row r="114" spans="1:8" x14ac:dyDescent="0.2">
      <c r="A114" s="11"/>
      <c r="B114" s="67"/>
      <c r="C114" s="67"/>
      <c r="D114" s="67"/>
      <c r="E114" s="67"/>
      <c r="F114" s="67"/>
      <c r="G114" s="67"/>
      <c r="H114" s="67"/>
    </row>
    <row r="115" spans="1:8" x14ac:dyDescent="0.2">
      <c r="A115" s="11"/>
      <c r="B115" s="67"/>
      <c r="C115" s="67"/>
      <c r="D115" s="67"/>
      <c r="E115" s="67"/>
      <c r="F115" s="67"/>
      <c r="G115" s="67"/>
      <c r="H115" s="67"/>
    </row>
    <row r="116" spans="1:8" x14ac:dyDescent="0.2">
      <c r="B116" s="67"/>
      <c r="C116" s="67"/>
      <c r="D116" s="67"/>
      <c r="E116" s="67"/>
      <c r="F116" s="67"/>
      <c r="G116" s="67"/>
      <c r="H116" s="67"/>
    </row>
    <row r="117" spans="1:8" x14ac:dyDescent="0.2">
      <c r="B117" s="67"/>
      <c r="C117" s="67"/>
      <c r="D117" s="67"/>
      <c r="E117" s="67"/>
      <c r="F117" s="67"/>
      <c r="G117" s="67"/>
      <c r="H117" s="67"/>
    </row>
    <row r="118" spans="1:8" x14ac:dyDescent="0.2">
      <c r="B118" s="67"/>
      <c r="C118" s="67"/>
      <c r="D118" s="67"/>
      <c r="E118" s="67"/>
      <c r="F118" s="67"/>
      <c r="G118" s="67"/>
      <c r="H118" s="67"/>
    </row>
    <row r="119" spans="1:8" x14ac:dyDescent="0.2">
      <c r="B119" s="67"/>
      <c r="C119" s="67"/>
      <c r="D119" s="67"/>
      <c r="E119" s="67"/>
      <c r="F119" s="67"/>
      <c r="G119" s="67"/>
      <c r="H119" s="67"/>
    </row>
    <row r="120" spans="1:8" x14ac:dyDescent="0.2">
      <c r="B120" s="67"/>
      <c r="C120" s="67"/>
      <c r="D120" s="67"/>
      <c r="E120" s="67"/>
      <c r="F120" s="67"/>
      <c r="G120" s="67"/>
      <c r="H120" s="67"/>
    </row>
    <row r="121" spans="1:8" x14ac:dyDescent="0.2">
      <c r="B121" s="67"/>
      <c r="C121" s="67"/>
      <c r="D121" s="67"/>
      <c r="E121" s="67"/>
      <c r="F121" s="67"/>
      <c r="G121" s="67"/>
      <c r="H121" s="67"/>
    </row>
    <row r="122" spans="1:8" x14ac:dyDescent="0.2">
      <c r="B122" s="67"/>
      <c r="C122" s="67"/>
      <c r="D122" s="67"/>
      <c r="E122" s="67"/>
      <c r="F122" s="67"/>
      <c r="G122" s="67"/>
      <c r="H122" s="67"/>
    </row>
    <row r="123" spans="1:8" x14ac:dyDescent="0.2">
      <c r="B123" s="67"/>
      <c r="C123" s="67"/>
      <c r="D123" s="67"/>
      <c r="E123" s="67"/>
      <c r="F123" s="67"/>
      <c r="G123" s="67"/>
      <c r="H123" s="67"/>
    </row>
    <row r="124" spans="1:8" x14ac:dyDescent="0.2">
      <c r="B124" s="67"/>
      <c r="C124" s="67"/>
      <c r="D124" s="67"/>
      <c r="E124" s="67"/>
      <c r="F124" s="67"/>
      <c r="G124" s="67"/>
      <c r="H124" s="67"/>
    </row>
    <row r="125" spans="1:8" x14ac:dyDescent="0.2">
      <c r="B125" s="67"/>
      <c r="C125" s="67"/>
      <c r="D125" s="67"/>
      <c r="E125" s="67"/>
      <c r="F125" s="67"/>
      <c r="G125" s="67"/>
      <c r="H125" s="67"/>
    </row>
    <row r="126" spans="1:8" x14ac:dyDescent="0.2">
      <c r="B126" s="67"/>
      <c r="C126" s="67"/>
      <c r="D126" s="67"/>
      <c r="E126" s="67"/>
      <c r="F126" s="67"/>
      <c r="G126" s="67"/>
      <c r="H126" s="67"/>
    </row>
    <row r="127" spans="1:8" x14ac:dyDescent="0.2">
      <c r="B127" s="67"/>
      <c r="C127" s="67"/>
      <c r="D127" s="67"/>
      <c r="E127" s="67"/>
      <c r="F127" s="67"/>
      <c r="G127" s="67"/>
      <c r="H127" s="67"/>
    </row>
    <row r="128" spans="1:8" x14ac:dyDescent="0.2">
      <c r="B128" s="67"/>
      <c r="C128" s="67"/>
      <c r="D128" s="67"/>
      <c r="E128" s="67"/>
      <c r="F128" s="67"/>
      <c r="G128" s="67"/>
      <c r="H128" s="67"/>
    </row>
    <row r="129" spans="2:8" x14ac:dyDescent="0.2">
      <c r="B129" s="67"/>
      <c r="C129" s="67"/>
      <c r="D129" s="67"/>
      <c r="E129" s="67"/>
      <c r="F129" s="67"/>
      <c r="G129" s="67"/>
      <c r="H129" s="67"/>
    </row>
    <row r="130" spans="2:8" x14ac:dyDescent="0.2">
      <c r="B130" s="67"/>
      <c r="C130" s="67"/>
      <c r="D130" s="67"/>
      <c r="E130" s="67"/>
      <c r="F130" s="67"/>
      <c r="G130" s="67"/>
      <c r="H130" s="67"/>
    </row>
    <row r="131" spans="2:8" x14ac:dyDescent="0.2">
      <c r="B131" s="67"/>
      <c r="C131" s="67"/>
      <c r="D131" s="67"/>
      <c r="E131" s="67"/>
      <c r="F131" s="67"/>
      <c r="G131" s="67"/>
      <c r="H131" s="67"/>
    </row>
    <row r="132" spans="2:8" x14ac:dyDescent="0.2">
      <c r="B132" s="67"/>
      <c r="C132" s="67"/>
      <c r="D132" s="67"/>
      <c r="E132" s="67"/>
      <c r="F132" s="67"/>
      <c r="G132" s="67"/>
      <c r="H132" s="67"/>
    </row>
    <row r="133" spans="2:8" x14ac:dyDescent="0.2">
      <c r="B133" s="67"/>
      <c r="C133" s="67"/>
      <c r="D133" s="67"/>
      <c r="E133" s="67"/>
      <c r="F133" s="67"/>
      <c r="G133" s="67"/>
      <c r="H133" s="67"/>
    </row>
    <row r="134" spans="2:8" x14ac:dyDescent="0.2">
      <c r="B134" s="67"/>
      <c r="C134" s="67"/>
      <c r="D134" s="67"/>
      <c r="E134" s="67"/>
      <c r="F134" s="67"/>
      <c r="G134" s="67"/>
      <c r="H134" s="67"/>
    </row>
    <row r="135" spans="2:8" x14ac:dyDescent="0.2">
      <c r="B135" s="67"/>
      <c r="C135" s="67"/>
      <c r="D135" s="67"/>
      <c r="E135" s="67"/>
      <c r="F135" s="67"/>
      <c r="G135" s="67"/>
      <c r="H135" s="67"/>
    </row>
    <row r="136" spans="2:8" x14ac:dyDescent="0.2">
      <c r="B136" s="67"/>
      <c r="C136" s="67"/>
      <c r="D136" s="67"/>
      <c r="E136" s="67"/>
      <c r="F136" s="67"/>
      <c r="G136" s="67"/>
      <c r="H136" s="67"/>
    </row>
    <row r="137" spans="2:8" x14ac:dyDescent="0.2">
      <c r="B137" s="67"/>
      <c r="C137" s="67"/>
      <c r="D137" s="67"/>
      <c r="E137" s="67"/>
      <c r="F137" s="67"/>
      <c r="G137" s="67"/>
      <c r="H137" s="67"/>
    </row>
    <row r="138" spans="2:8" x14ac:dyDescent="0.2">
      <c r="B138" s="67"/>
      <c r="C138" s="67"/>
      <c r="D138" s="67"/>
      <c r="E138" s="67"/>
      <c r="F138" s="67"/>
      <c r="G138" s="67"/>
      <c r="H138" s="67"/>
    </row>
    <row r="139" spans="2:8" x14ac:dyDescent="0.2">
      <c r="B139" s="67"/>
      <c r="C139" s="67"/>
      <c r="D139" s="67"/>
      <c r="E139" s="67"/>
      <c r="F139" s="67"/>
      <c r="G139" s="67"/>
      <c r="H139" s="67"/>
    </row>
    <row r="140" spans="2:8" x14ac:dyDescent="0.2">
      <c r="B140" s="67"/>
      <c r="C140" s="67"/>
      <c r="D140" s="67"/>
      <c r="E140" s="67"/>
      <c r="F140" s="67"/>
      <c r="G140" s="67"/>
      <c r="H140" s="67"/>
    </row>
    <row r="141" spans="2:8" x14ac:dyDescent="0.2">
      <c r="B141" s="67"/>
      <c r="C141" s="67"/>
      <c r="D141" s="67"/>
      <c r="E141" s="67"/>
      <c r="F141" s="67"/>
      <c r="G141" s="67"/>
      <c r="H141" s="67"/>
    </row>
    <row r="142" spans="2:8" x14ac:dyDescent="0.2">
      <c r="B142" s="67"/>
      <c r="C142" s="67"/>
      <c r="D142" s="67"/>
      <c r="E142" s="67"/>
      <c r="F142" s="67"/>
      <c r="G142" s="67"/>
      <c r="H142" s="67"/>
    </row>
    <row r="143" spans="2:8" x14ac:dyDescent="0.2">
      <c r="B143" s="67"/>
      <c r="C143" s="67"/>
      <c r="D143" s="67"/>
      <c r="E143" s="67"/>
      <c r="F143" s="67"/>
      <c r="G143" s="67"/>
      <c r="H143" s="67"/>
    </row>
    <row r="144" spans="2:8" x14ac:dyDescent="0.2">
      <c r="B144" s="67"/>
      <c r="C144" s="67"/>
      <c r="D144" s="67"/>
      <c r="E144" s="67"/>
      <c r="F144" s="67"/>
      <c r="G144" s="67"/>
      <c r="H144" s="67"/>
    </row>
    <row r="145" spans="2:8" x14ac:dyDescent="0.2">
      <c r="B145" s="67"/>
      <c r="C145" s="67"/>
      <c r="D145" s="67"/>
      <c r="E145" s="67"/>
      <c r="F145" s="67"/>
      <c r="G145" s="67"/>
      <c r="H145" s="67"/>
    </row>
    <row r="146" spans="2:8" x14ac:dyDescent="0.2">
      <c r="B146" s="67"/>
      <c r="C146" s="67"/>
      <c r="D146" s="67"/>
      <c r="E146" s="67"/>
      <c r="F146" s="67"/>
      <c r="G146" s="67"/>
      <c r="H146" s="67"/>
    </row>
    <row r="147" spans="2:8" x14ac:dyDescent="0.2">
      <c r="B147" s="67"/>
      <c r="C147" s="67"/>
      <c r="D147" s="67"/>
      <c r="E147" s="67"/>
      <c r="F147" s="67"/>
      <c r="G147" s="67"/>
      <c r="H147" s="67"/>
    </row>
    <row r="148" spans="2:8" x14ac:dyDescent="0.2">
      <c r="B148" s="67"/>
      <c r="C148" s="67"/>
      <c r="D148" s="67"/>
      <c r="E148" s="67"/>
      <c r="F148" s="67"/>
      <c r="G148" s="67"/>
      <c r="H148" s="67"/>
    </row>
    <row r="149" spans="2:8" x14ac:dyDescent="0.2">
      <c r="B149" s="67"/>
      <c r="C149" s="67"/>
      <c r="D149" s="67"/>
      <c r="E149" s="67"/>
      <c r="F149" s="67"/>
      <c r="G149" s="67"/>
      <c r="H149" s="67"/>
    </row>
    <row r="150" spans="2:8" x14ac:dyDescent="0.2">
      <c r="B150" s="67"/>
      <c r="C150" s="67"/>
      <c r="D150" s="67"/>
      <c r="E150" s="67"/>
      <c r="F150" s="67"/>
      <c r="G150" s="67"/>
      <c r="H150" s="67"/>
    </row>
    <row r="151" spans="2:8" x14ac:dyDescent="0.2">
      <c r="B151" s="67"/>
      <c r="C151" s="67"/>
      <c r="D151" s="67"/>
      <c r="E151" s="67"/>
      <c r="F151" s="67"/>
      <c r="G151" s="67"/>
      <c r="H151" s="67"/>
    </row>
    <row r="152" spans="2:8" x14ac:dyDescent="0.2">
      <c r="B152" s="67"/>
      <c r="C152" s="67"/>
      <c r="D152" s="67"/>
      <c r="E152" s="67"/>
      <c r="F152" s="67"/>
      <c r="G152" s="67"/>
      <c r="H152" s="67"/>
    </row>
    <row r="153" spans="2:8" x14ac:dyDescent="0.2">
      <c r="B153" s="67"/>
      <c r="C153" s="67"/>
      <c r="D153" s="67"/>
      <c r="E153" s="67"/>
      <c r="F153" s="67"/>
      <c r="G153" s="67"/>
      <c r="H153" s="67"/>
    </row>
    <row r="154" spans="2:8" x14ac:dyDescent="0.2">
      <c r="B154" s="67"/>
      <c r="C154" s="67"/>
      <c r="D154" s="67"/>
      <c r="E154" s="67"/>
      <c r="F154" s="67"/>
      <c r="G154" s="67"/>
      <c r="H154" s="67"/>
    </row>
    <row r="155" spans="2:8" x14ac:dyDescent="0.2">
      <c r="B155" s="67"/>
      <c r="C155" s="67"/>
      <c r="D155" s="67"/>
      <c r="E155" s="67"/>
      <c r="F155" s="67"/>
      <c r="G155" s="67"/>
      <c r="H155" s="67"/>
    </row>
    <row r="156" spans="2:8" x14ac:dyDescent="0.2">
      <c r="B156" s="67"/>
      <c r="C156" s="67"/>
      <c r="D156" s="67"/>
      <c r="E156" s="67"/>
      <c r="F156" s="67"/>
      <c r="G156" s="67"/>
      <c r="H156" s="67"/>
    </row>
    <row r="157" spans="2:8" x14ac:dyDescent="0.2">
      <c r="B157" s="67"/>
      <c r="C157" s="67"/>
      <c r="D157" s="67"/>
      <c r="E157" s="67"/>
      <c r="F157" s="67"/>
      <c r="G157" s="67"/>
      <c r="H157" s="67"/>
    </row>
    <row r="158" spans="2:8" x14ac:dyDescent="0.2">
      <c r="B158" s="67"/>
      <c r="C158" s="67"/>
      <c r="D158" s="67"/>
      <c r="E158" s="67"/>
      <c r="F158" s="67"/>
      <c r="G158" s="67"/>
      <c r="H158" s="67"/>
    </row>
    <row r="159" spans="2:8" x14ac:dyDescent="0.2">
      <c r="B159" s="67"/>
      <c r="C159" s="67"/>
      <c r="D159" s="67"/>
      <c r="E159" s="67"/>
      <c r="F159" s="67"/>
      <c r="G159" s="67"/>
      <c r="H159" s="67"/>
    </row>
    <row r="160" spans="2:8" x14ac:dyDescent="0.2">
      <c r="B160" s="67"/>
      <c r="C160" s="67"/>
      <c r="D160" s="67"/>
      <c r="E160" s="67"/>
      <c r="F160" s="67"/>
      <c r="G160" s="67"/>
      <c r="H160" s="67"/>
    </row>
    <row r="161" spans="2:5" x14ac:dyDescent="0.2">
      <c r="B161" s="67"/>
      <c r="C161" s="67"/>
      <c r="D161" s="67"/>
      <c r="E161" s="67"/>
    </row>
    <row r="162" spans="2:5" x14ac:dyDescent="0.2">
      <c r="B162" s="67"/>
      <c r="C162" s="67"/>
      <c r="D162" s="67"/>
      <c r="E162" s="67"/>
    </row>
    <row r="163" spans="2:5" x14ac:dyDescent="0.2">
      <c r="C163" s="67"/>
      <c r="D163" s="67"/>
      <c r="E163" s="67"/>
    </row>
    <row r="164" spans="2:5" x14ac:dyDescent="0.2">
      <c r="C164" s="67"/>
      <c r="D164" s="67"/>
    </row>
    <row r="165" spans="2:5" x14ac:dyDescent="0.2">
      <c r="C165" s="67"/>
    </row>
    <row r="166" spans="2:5" x14ac:dyDescent="0.2">
      <c r="C166" s="67"/>
    </row>
    <row r="167" spans="2:5" x14ac:dyDescent="0.2">
      <c r="C167" s="67"/>
    </row>
  </sheetData>
  <mergeCells count="7">
    <mergeCell ref="A65:D65"/>
    <mergeCell ref="A5:A8"/>
    <mergeCell ref="B5:I5"/>
    <mergeCell ref="A58:D58"/>
    <mergeCell ref="A61:G61"/>
    <mergeCell ref="A62:G62"/>
    <mergeCell ref="A63:G63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O63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2.75" x14ac:dyDescent="0.2"/>
  <cols>
    <col min="1" max="1" width="44.85546875" customWidth="1"/>
    <col min="2" max="8" width="7" customWidth="1"/>
    <col min="9" max="16384" width="11.42578125" style="10"/>
  </cols>
  <sheetData>
    <row r="1" spans="1:8" s="34" customFormat="1" ht="12" customHeight="1" x14ac:dyDescent="0.2">
      <c r="A1" s="70" t="s">
        <v>6</v>
      </c>
      <c r="B1" s="71"/>
      <c r="C1" s="71"/>
      <c r="D1" s="71"/>
      <c r="E1" s="71"/>
      <c r="F1" s="71"/>
      <c r="G1" s="71"/>
      <c r="H1" s="71"/>
    </row>
    <row r="2" spans="1:8" s="34" customFormat="1" ht="12" customHeight="1" x14ac:dyDescent="0.2">
      <c r="A2" s="72" t="s">
        <v>23</v>
      </c>
      <c r="B2" s="73"/>
      <c r="C2" s="73"/>
      <c r="D2" s="73"/>
      <c r="E2" s="73"/>
      <c r="F2" s="73"/>
      <c r="G2" s="73"/>
      <c r="H2" s="73"/>
    </row>
    <row r="3" spans="1:8" s="34" customFormat="1" ht="12" customHeight="1" x14ac:dyDescent="0.25">
      <c r="A3" s="72" t="s">
        <v>86</v>
      </c>
      <c r="B3" s="74"/>
      <c r="C3" s="74"/>
      <c r="D3" s="74"/>
      <c r="E3" s="74"/>
      <c r="F3" s="74"/>
      <c r="G3" s="74"/>
      <c r="H3" s="74"/>
    </row>
    <row r="4" spans="1:8" ht="10.5" customHeight="1" x14ac:dyDescent="0.2">
      <c r="A4" s="72"/>
      <c r="B4" s="72"/>
      <c r="C4" s="72"/>
      <c r="D4" s="72"/>
      <c r="E4" s="72"/>
      <c r="F4" s="72"/>
      <c r="G4" s="72"/>
      <c r="H4" s="72"/>
    </row>
    <row r="5" spans="1:8" ht="12" customHeight="1" x14ac:dyDescent="0.2">
      <c r="A5" s="75"/>
      <c r="B5" s="76"/>
      <c r="C5" s="76"/>
      <c r="D5" s="76"/>
      <c r="E5" s="76"/>
      <c r="F5" s="76"/>
      <c r="G5" s="76"/>
      <c r="H5" s="76"/>
    </row>
    <row r="6" spans="1:8" ht="12" customHeight="1" x14ac:dyDescent="0.2">
      <c r="A6" s="77" t="s">
        <v>87</v>
      </c>
      <c r="B6" s="78">
        <v>1995</v>
      </c>
      <c r="C6" s="78">
        <v>2000</v>
      </c>
      <c r="D6" s="78">
        <v>2005</v>
      </c>
      <c r="E6" s="79">
        <v>2010</v>
      </c>
      <c r="F6" s="78">
        <v>2012</v>
      </c>
      <c r="G6" s="78">
        <v>2013</v>
      </c>
      <c r="H6" s="78">
        <v>2014</v>
      </c>
    </row>
    <row r="7" spans="1:8" ht="12" customHeight="1" x14ac:dyDescent="0.2">
      <c r="A7" s="80"/>
      <c r="B7" s="81"/>
      <c r="C7" s="81"/>
      <c r="D7" s="81"/>
      <c r="E7" s="81"/>
      <c r="F7" s="81"/>
      <c r="G7" s="82"/>
      <c r="H7" s="81"/>
    </row>
    <row r="8" spans="1:8" ht="6" customHeight="1" x14ac:dyDescent="0.2">
      <c r="A8" s="83"/>
      <c r="B8" s="84"/>
      <c r="C8" s="84"/>
      <c r="D8" s="84"/>
      <c r="E8" s="84"/>
      <c r="F8" s="84"/>
      <c r="G8" s="10"/>
      <c r="H8" s="84"/>
    </row>
    <row r="9" spans="1:8" x14ac:dyDescent="0.2">
      <c r="A9" s="85"/>
      <c r="B9" s="60" t="s">
        <v>88</v>
      </c>
      <c r="C9" s="86"/>
      <c r="D9" s="86"/>
      <c r="E9" s="86"/>
      <c r="F9" s="86"/>
      <c r="G9" s="10"/>
      <c r="H9" s="86"/>
    </row>
    <row r="10" spans="1:8" x14ac:dyDescent="0.2">
      <c r="A10" s="61" t="s">
        <v>89</v>
      </c>
      <c r="B10" s="87">
        <v>48264.93</v>
      </c>
      <c r="C10" s="88">
        <v>78627</v>
      </c>
      <c r="D10" s="87">
        <v>158193</v>
      </c>
      <c r="E10" s="87">
        <v>702374.15</v>
      </c>
      <c r="F10" s="87">
        <v>810913.93299999996</v>
      </c>
      <c r="G10" s="87">
        <v>862443.9800000001</v>
      </c>
      <c r="H10" s="87">
        <v>915076.84000000008</v>
      </c>
    </row>
    <row r="11" spans="1:8" x14ac:dyDescent="0.2">
      <c r="A11" s="61" t="s">
        <v>90</v>
      </c>
      <c r="B11" s="87">
        <v>27039.670000000002</v>
      </c>
      <c r="C11" s="87">
        <v>56378</v>
      </c>
      <c r="D11" s="87">
        <v>109843</v>
      </c>
      <c r="E11" s="87">
        <v>528476.77999999991</v>
      </c>
      <c r="F11" s="87">
        <v>645542.88699999999</v>
      </c>
      <c r="G11" s="87">
        <v>678239.67999999993</v>
      </c>
      <c r="H11" s="87">
        <v>715824.16</v>
      </c>
    </row>
    <row r="12" spans="1:8" x14ac:dyDescent="0.2">
      <c r="A12" s="61" t="s">
        <v>91</v>
      </c>
      <c r="B12" s="87">
        <v>37900.530000000006</v>
      </c>
      <c r="C12" s="87">
        <v>15212</v>
      </c>
      <c r="D12" s="87">
        <v>17158</v>
      </c>
      <c r="E12" s="87">
        <v>194096.65000000002</v>
      </c>
      <c r="F12" s="87">
        <v>67323.119000000006</v>
      </c>
      <c r="G12" s="87">
        <v>57926.75</v>
      </c>
      <c r="H12" s="87">
        <v>81671.98000000001</v>
      </c>
    </row>
    <row r="13" spans="1:8" x14ac:dyDescent="0.2">
      <c r="A13" s="61" t="s">
        <v>92</v>
      </c>
      <c r="B13" s="87">
        <v>113205.14</v>
      </c>
      <c r="C13" s="88">
        <v>150217</v>
      </c>
      <c r="D13" s="87">
        <v>285193</v>
      </c>
      <c r="E13" s="87">
        <v>1424947.57</v>
      </c>
      <c r="F13" s="87">
        <v>1523779.939</v>
      </c>
      <c r="G13" s="87">
        <v>1598610.3400000003</v>
      </c>
      <c r="H13" s="87">
        <v>1712572.98</v>
      </c>
    </row>
    <row r="14" spans="1:8" ht="5.25" customHeight="1" x14ac:dyDescent="0.2">
      <c r="B14" s="87"/>
      <c r="C14" s="87"/>
      <c r="D14" s="87"/>
      <c r="E14" s="87"/>
      <c r="G14" s="10"/>
      <c r="H14" s="87"/>
    </row>
    <row r="15" spans="1:8" x14ac:dyDescent="0.2">
      <c r="A15" s="85"/>
      <c r="B15" s="60" t="s">
        <v>93</v>
      </c>
      <c r="C15" s="87"/>
      <c r="D15" s="87"/>
      <c r="E15" s="87"/>
      <c r="G15" s="10"/>
      <c r="H15" s="87"/>
    </row>
    <row r="16" spans="1:8" x14ac:dyDescent="0.2">
      <c r="A16" s="61" t="s">
        <v>94</v>
      </c>
      <c r="B16" s="87"/>
      <c r="C16" s="88"/>
      <c r="D16" s="87"/>
      <c r="E16" s="87"/>
      <c r="G16" s="10"/>
      <c r="H16" s="87"/>
    </row>
    <row r="17" spans="1:10" x14ac:dyDescent="0.2">
      <c r="A17" s="61" t="s">
        <v>95</v>
      </c>
      <c r="B17" s="87">
        <v>55812.110460000004</v>
      </c>
      <c r="C17" s="88">
        <v>57452</v>
      </c>
      <c r="D17" s="87">
        <v>149696</v>
      </c>
      <c r="E17" s="87">
        <v>300319.14</v>
      </c>
      <c r="F17" s="87">
        <v>368083.11999999994</v>
      </c>
      <c r="G17" s="87">
        <v>360616.64</v>
      </c>
      <c r="H17" s="87">
        <v>377837.89</v>
      </c>
    </row>
    <row r="18" spans="1:10" x14ac:dyDescent="0.2">
      <c r="A18" s="61" t="s">
        <v>96</v>
      </c>
      <c r="B18" s="87">
        <v>6929.5388700000003</v>
      </c>
      <c r="C18" s="88">
        <v>10671</v>
      </c>
      <c r="D18" s="87">
        <v>15403</v>
      </c>
      <c r="E18" s="87">
        <v>744922.57</v>
      </c>
      <c r="F18" s="87">
        <v>657925.09</v>
      </c>
      <c r="G18" s="87">
        <v>673346.8</v>
      </c>
      <c r="H18" s="87">
        <v>714235.09</v>
      </c>
    </row>
    <row r="19" spans="1:10" x14ac:dyDescent="0.2">
      <c r="A19" s="61" t="s">
        <v>97</v>
      </c>
      <c r="B19" s="87">
        <v>0</v>
      </c>
      <c r="C19" s="88">
        <v>0</v>
      </c>
      <c r="D19" s="87">
        <v>2804</v>
      </c>
      <c r="E19" s="87">
        <v>10054.959999999999</v>
      </c>
      <c r="F19" s="87">
        <v>12625.33</v>
      </c>
      <c r="G19" s="87">
        <v>13509.84</v>
      </c>
      <c r="H19" s="89">
        <v>12400.04299999983</v>
      </c>
    </row>
    <row r="20" spans="1:10" x14ac:dyDescent="0.2">
      <c r="A20" s="61" t="s">
        <v>98</v>
      </c>
      <c r="B20" s="87">
        <v>50463.486089999999</v>
      </c>
      <c r="C20" s="88">
        <v>82094</v>
      </c>
      <c r="D20" s="87">
        <v>117290</v>
      </c>
      <c r="E20" s="87">
        <v>369650.89</v>
      </c>
      <c r="F20" s="87">
        <v>485146.41</v>
      </c>
      <c r="G20" s="87">
        <v>551137.02</v>
      </c>
      <c r="H20" s="89">
        <v>608099.95700000005</v>
      </c>
    </row>
    <row r="21" spans="1:10" x14ac:dyDescent="0.2">
      <c r="A21" s="61" t="s">
        <v>99</v>
      </c>
      <c r="B21" s="87">
        <v>113205.13542000001</v>
      </c>
      <c r="C21" s="88">
        <v>150217</v>
      </c>
      <c r="D21" s="87">
        <v>285193</v>
      </c>
      <c r="E21" s="87">
        <v>1424947.57</v>
      </c>
      <c r="F21" s="87">
        <v>1523779.94</v>
      </c>
      <c r="G21" s="87">
        <v>1598610.31</v>
      </c>
      <c r="H21" s="87">
        <v>1712572.98</v>
      </c>
    </row>
    <row r="22" spans="1:10" ht="6.75" customHeight="1" x14ac:dyDescent="0.2">
      <c r="B22" s="87"/>
      <c r="C22" s="87"/>
      <c r="D22" s="87"/>
      <c r="E22" s="87"/>
      <c r="G22" s="10"/>
      <c r="H22" s="87"/>
    </row>
    <row r="23" spans="1:10" x14ac:dyDescent="0.2">
      <c r="A23" s="85"/>
      <c r="B23" s="60" t="s">
        <v>100</v>
      </c>
      <c r="C23" s="87"/>
      <c r="D23" s="87"/>
      <c r="E23" s="87"/>
      <c r="G23" s="10"/>
      <c r="H23" s="87"/>
    </row>
    <row r="24" spans="1:10" x14ac:dyDescent="0.2">
      <c r="A24" s="61" t="s">
        <v>101</v>
      </c>
      <c r="B24" s="87">
        <v>847.21</v>
      </c>
      <c r="C24" s="88">
        <v>1459</v>
      </c>
      <c r="D24" s="87">
        <v>6284</v>
      </c>
      <c r="E24" s="87">
        <v>17423.89</v>
      </c>
      <c r="F24" s="87">
        <v>32111.780000000002</v>
      </c>
      <c r="G24" s="87">
        <v>38727.86</v>
      </c>
      <c r="H24" s="87">
        <v>46810.569999999992</v>
      </c>
      <c r="I24" s="87"/>
      <c r="J24" s="90"/>
    </row>
    <row r="25" spans="1:10" x14ac:dyDescent="0.2">
      <c r="A25" s="61" t="s">
        <v>102</v>
      </c>
      <c r="B25" s="87">
        <v>0</v>
      </c>
      <c r="C25" s="87">
        <v>0</v>
      </c>
      <c r="D25" s="87">
        <v>0</v>
      </c>
      <c r="E25" s="87">
        <v>1269.49</v>
      </c>
      <c r="F25" s="87">
        <v>2093.1099999999997</v>
      </c>
      <c r="G25" s="87">
        <v>2769.8</v>
      </c>
      <c r="H25" s="87">
        <v>2083.17</v>
      </c>
      <c r="I25" s="87"/>
    </row>
    <row r="26" spans="1:10" x14ac:dyDescent="0.2">
      <c r="A26" s="61" t="s">
        <v>103</v>
      </c>
      <c r="B26" s="87">
        <v>67377.02</v>
      </c>
      <c r="C26" s="88">
        <v>80903</v>
      </c>
      <c r="D26" s="87">
        <v>131876</v>
      </c>
      <c r="E26" s="87">
        <v>358294</v>
      </c>
      <c r="F26" s="87">
        <v>445873.58</v>
      </c>
      <c r="G26" s="87">
        <v>477929.07</v>
      </c>
      <c r="H26" s="87">
        <v>509920.65</v>
      </c>
      <c r="I26" s="87"/>
    </row>
    <row r="27" spans="1:10" x14ac:dyDescent="0.2">
      <c r="A27" s="61" t="s">
        <v>104</v>
      </c>
      <c r="B27" s="87">
        <v>6224.9800000000005</v>
      </c>
      <c r="C27" s="88">
        <v>11431</v>
      </c>
      <c r="D27" s="87">
        <v>32060.000000000004</v>
      </c>
      <c r="E27" s="87">
        <v>34007.770000000004</v>
      </c>
      <c r="F27" s="87">
        <v>36204.659999999996</v>
      </c>
      <c r="G27" s="87">
        <v>42339.72</v>
      </c>
      <c r="H27" s="87">
        <v>42411.74</v>
      </c>
      <c r="I27" s="87"/>
    </row>
    <row r="28" spans="1:10" x14ac:dyDescent="0.2">
      <c r="A28" s="61" t="s">
        <v>105</v>
      </c>
      <c r="B28" s="87"/>
      <c r="C28" s="88"/>
      <c r="D28" s="87"/>
      <c r="E28" s="87"/>
      <c r="F28" s="87"/>
      <c r="G28" s="87">
        <v>0</v>
      </c>
      <c r="H28" s="87"/>
      <c r="I28" s="87"/>
    </row>
    <row r="29" spans="1:10" x14ac:dyDescent="0.2">
      <c r="A29" s="61" t="s">
        <v>106</v>
      </c>
      <c r="B29" s="87">
        <v>6929.54</v>
      </c>
      <c r="C29" s="88">
        <v>10671</v>
      </c>
      <c r="D29" s="87">
        <v>15541</v>
      </c>
      <c r="E29" s="87">
        <v>760248.27</v>
      </c>
      <c r="F29" s="87">
        <v>685721.85</v>
      </c>
      <c r="G29" s="87">
        <v>710389.94000000006</v>
      </c>
      <c r="H29" s="87">
        <v>755121.07000000007</v>
      </c>
      <c r="I29" s="87"/>
    </row>
    <row r="30" spans="1:10" x14ac:dyDescent="0.2">
      <c r="A30" s="61" t="s">
        <v>107</v>
      </c>
      <c r="B30" s="87">
        <v>0</v>
      </c>
      <c r="C30" s="88">
        <v>0</v>
      </c>
      <c r="D30" s="87">
        <v>3010</v>
      </c>
      <c r="E30" s="87">
        <v>0</v>
      </c>
      <c r="F30" s="87">
        <v>0</v>
      </c>
      <c r="G30" s="87">
        <v>0</v>
      </c>
      <c r="H30" s="87">
        <v>0</v>
      </c>
      <c r="I30" s="87"/>
    </row>
    <row r="31" spans="1:10" x14ac:dyDescent="0.2">
      <c r="A31" s="61" t="s">
        <v>108</v>
      </c>
      <c r="B31" s="87">
        <v>0</v>
      </c>
      <c r="C31" s="88">
        <v>0</v>
      </c>
      <c r="D31" s="87">
        <v>0</v>
      </c>
      <c r="E31" s="87">
        <v>0</v>
      </c>
      <c r="F31" s="87">
        <v>0</v>
      </c>
      <c r="G31" s="87">
        <v>317.97999999999996</v>
      </c>
      <c r="H31" s="87">
        <v>352.83</v>
      </c>
      <c r="I31" s="87"/>
    </row>
    <row r="32" spans="1:10" x14ac:dyDescent="0.2">
      <c r="A32" s="61" t="s">
        <v>109</v>
      </c>
      <c r="B32" s="87">
        <v>16168.07</v>
      </c>
      <c r="C32" s="88">
        <v>13490</v>
      </c>
      <c r="D32" s="87">
        <v>15730</v>
      </c>
      <c r="E32" s="87">
        <v>36162.080000000002</v>
      </c>
      <c r="F32" s="87">
        <v>43351.19</v>
      </c>
      <c r="G32" s="87">
        <v>43022.039999999994</v>
      </c>
      <c r="H32" s="87">
        <v>46544.360000000008</v>
      </c>
      <c r="I32" s="87"/>
    </row>
    <row r="33" spans="1:9" x14ac:dyDescent="0.2">
      <c r="A33" s="61" t="s">
        <v>110</v>
      </c>
      <c r="B33" s="87">
        <v>3210.9100000000003</v>
      </c>
      <c r="C33" s="88">
        <v>3756</v>
      </c>
      <c r="D33" s="87">
        <v>8699</v>
      </c>
      <c r="E33" s="87">
        <v>26522.420000000002</v>
      </c>
      <c r="F33" s="87">
        <v>33221.39</v>
      </c>
      <c r="G33" s="87">
        <v>35823.14</v>
      </c>
      <c r="H33" s="87">
        <v>38936.689999999995</v>
      </c>
      <c r="I33" s="87"/>
    </row>
    <row r="34" spans="1:9" x14ac:dyDescent="0.2">
      <c r="A34" s="61" t="s">
        <v>111</v>
      </c>
      <c r="B34" s="87">
        <v>12447.4</v>
      </c>
      <c r="C34" s="88">
        <v>28507</v>
      </c>
      <c r="D34" s="87">
        <v>71993</v>
      </c>
      <c r="E34" s="87">
        <v>191019.65999999997</v>
      </c>
      <c r="F34" s="87">
        <v>245202.39</v>
      </c>
      <c r="G34" s="87">
        <v>247290.77000000002</v>
      </c>
      <c r="H34" s="89">
        <v>270391.89999999979</v>
      </c>
      <c r="I34" s="87"/>
    </row>
    <row r="35" spans="1:9" x14ac:dyDescent="0.2">
      <c r="A35" s="61" t="s">
        <v>112</v>
      </c>
      <c r="B35" s="87"/>
      <c r="C35" s="88"/>
      <c r="D35" s="87"/>
      <c r="E35" s="87"/>
      <c r="F35" s="87"/>
      <c r="G35" s="87"/>
      <c r="H35" s="87"/>
    </row>
    <row r="36" spans="1:9" x14ac:dyDescent="0.2">
      <c r="A36" s="61" t="s">
        <v>95</v>
      </c>
      <c r="B36" s="87">
        <v>106275.59113</v>
      </c>
      <c r="C36" s="88">
        <v>139546</v>
      </c>
      <c r="D36" s="87">
        <v>269790</v>
      </c>
      <c r="E36" s="87">
        <v>680025.00000000012</v>
      </c>
      <c r="F36" s="87">
        <v>865854.85</v>
      </c>
      <c r="G36" s="87">
        <v>925263.51</v>
      </c>
      <c r="H36" s="87">
        <v>998337.89</v>
      </c>
      <c r="I36" s="91"/>
    </row>
    <row r="37" spans="1:9" x14ac:dyDescent="0.2">
      <c r="A37" s="61" t="s">
        <v>113</v>
      </c>
      <c r="B37" s="87">
        <v>113205.13</v>
      </c>
      <c r="C37" s="88">
        <v>150217</v>
      </c>
      <c r="D37" s="87">
        <v>285193</v>
      </c>
      <c r="E37" s="87">
        <v>1424947.57</v>
      </c>
      <c r="F37" s="87">
        <v>1523779.94</v>
      </c>
      <c r="G37" s="87">
        <v>1598610.31</v>
      </c>
      <c r="H37" s="87">
        <v>1712572.98</v>
      </c>
      <c r="I37" s="87"/>
    </row>
    <row r="38" spans="1:9" ht="6" customHeight="1" x14ac:dyDescent="0.2">
      <c r="B38" s="87"/>
      <c r="C38" s="87"/>
      <c r="D38" s="87"/>
      <c r="E38" s="87"/>
      <c r="G38" s="10"/>
      <c r="H38" s="87"/>
    </row>
    <row r="39" spans="1:9" x14ac:dyDescent="0.2">
      <c r="A39" s="85"/>
      <c r="B39" s="60" t="s">
        <v>114</v>
      </c>
      <c r="C39" s="87"/>
      <c r="D39" s="87"/>
      <c r="E39" s="87"/>
      <c r="G39" s="10"/>
      <c r="H39" s="87"/>
    </row>
    <row r="40" spans="1:9" x14ac:dyDescent="0.2">
      <c r="A40" s="61" t="s">
        <v>115</v>
      </c>
      <c r="B40" s="87">
        <v>12158.01</v>
      </c>
      <c r="C40" s="88">
        <v>22378</v>
      </c>
      <c r="D40" s="87">
        <v>38640</v>
      </c>
      <c r="E40" s="87">
        <v>74034.86</v>
      </c>
      <c r="F40" s="87">
        <v>89545.29</v>
      </c>
      <c r="G40" s="87">
        <v>107160.93700000001</v>
      </c>
      <c r="H40" s="87">
        <v>124112.56</v>
      </c>
    </row>
    <row r="41" spans="1:9" x14ac:dyDescent="0.2">
      <c r="A41" s="61" t="s">
        <v>116</v>
      </c>
      <c r="B41" s="87">
        <v>0</v>
      </c>
      <c r="C41" s="88">
        <v>0</v>
      </c>
      <c r="D41" s="87">
        <v>1888</v>
      </c>
      <c r="E41" s="87">
        <v>27656.289999999997</v>
      </c>
      <c r="F41" s="87">
        <v>34694.28</v>
      </c>
      <c r="G41" s="87">
        <v>40001.946000000004</v>
      </c>
      <c r="H41" s="87">
        <v>39542.019999999997</v>
      </c>
    </row>
    <row r="42" spans="1:9" x14ac:dyDescent="0.2">
      <c r="A42" s="61" t="s">
        <v>117</v>
      </c>
      <c r="B42" s="87">
        <v>1390.2</v>
      </c>
      <c r="C42" s="88">
        <v>4134</v>
      </c>
      <c r="D42" s="87">
        <v>21728</v>
      </c>
      <c r="E42" s="87">
        <v>94284.28</v>
      </c>
      <c r="F42" s="87">
        <v>133971.97</v>
      </c>
      <c r="G42" s="87">
        <v>143494.45499999999</v>
      </c>
      <c r="H42" s="87">
        <v>160344.78</v>
      </c>
    </row>
    <row r="43" spans="1:9" x14ac:dyDescent="0.2">
      <c r="A43" s="61" t="s">
        <v>118</v>
      </c>
      <c r="B43" s="87">
        <v>0</v>
      </c>
      <c r="C43" s="88">
        <v>0</v>
      </c>
      <c r="D43" s="87">
        <v>1216</v>
      </c>
      <c r="E43" s="87">
        <v>1754.6399999999999</v>
      </c>
      <c r="F43" s="87">
        <v>3193.44</v>
      </c>
      <c r="G43" s="87">
        <v>678.79700000000003</v>
      </c>
      <c r="H43" s="87">
        <v>688.22</v>
      </c>
    </row>
    <row r="44" spans="1:9" x14ac:dyDescent="0.2">
      <c r="A44" s="61" t="s">
        <v>119</v>
      </c>
      <c r="B44" s="87">
        <v>0</v>
      </c>
      <c r="C44" s="88">
        <v>0</v>
      </c>
      <c r="D44" s="87">
        <v>52705</v>
      </c>
      <c r="E44" s="87">
        <v>60004.56</v>
      </c>
      <c r="F44" s="87">
        <v>66394.59</v>
      </c>
      <c r="G44" s="87">
        <v>61162.199000000001</v>
      </c>
      <c r="H44" s="87">
        <v>61162.2</v>
      </c>
    </row>
    <row r="45" spans="1:9" x14ac:dyDescent="0.2">
      <c r="A45" s="61" t="s">
        <v>120</v>
      </c>
      <c r="B45" s="87">
        <v>0</v>
      </c>
      <c r="C45" s="88">
        <v>7356</v>
      </c>
      <c r="D45" s="87">
        <v>23747</v>
      </c>
      <c r="E45" s="87">
        <v>49788.159999999996</v>
      </c>
      <c r="F45" s="87">
        <v>75060.84</v>
      </c>
      <c r="G45" s="87">
        <v>83457.822</v>
      </c>
      <c r="H45" s="87">
        <v>87995.1</v>
      </c>
    </row>
    <row r="46" spans="1:9" x14ac:dyDescent="0.2">
      <c r="A46" s="61" t="s">
        <v>121</v>
      </c>
      <c r="B46" s="87">
        <v>19874.43</v>
      </c>
      <c r="C46" s="88">
        <v>24338</v>
      </c>
      <c r="D46" s="87">
        <v>35822</v>
      </c>
      <c r="E46" s="87">
        <v>852694.55</v>
      </c>
      <c r="F46" s="87">
        <v>791829.53</v>
      </c>
      <c r="G46" s="87">
        <v>803437.946</v>
      </c>
      <c r="H46" s="87">
        <v>854021.94</v>
      </c>
    </row>
    <row r="47" spans="1:9" x14ac:dyDescent="0.2">
      <c r="A47" s="61" t="s">
        <v>122</v>
      </c>
      <c r="B47" s="87">
        <v>0</v>
      </c>
      <c r="C47" s="88">
        <v>0</v>
      </c>
      <c r="D47" s="87">
        <v>0</v>
      </c>
      <c r="E47" s="87">
        <v>1591.51</v>
      </c>
      <c r="F47" s="87">
        <v>1548.21</v>
      </c>
      <c r="G47" s="87">
        <v>0</v>
      </c>
      <c r="H47" s="87">
        <v>0</v>
      </c>
    </row>
    <row r="48" spans="1:9" x14ac:dyDescent="0.2">
      <c r="A48" s="61" t="s">
        <v>123</v>
      </c>
      <c r="B48" s="87">
        <v>1483.26</v>
      </c>
      <c r="C48" s="88">
        <v>5241</v>
      </c>
      <c r="D48" s="87">
        <v>10272</v>
      </c>
      <c r="E48" s="87">
        <v>23420.11</v>
      </c>
      <c r="F48" s="87">
        <v>33671.089999999997</v>
      </c>
      <c r="G48" s="87">
        <v>32663.092000000001</v>
      </c>
      <c r="H48" s="87">
        <v>37685.96</v>
      </c>
    </row>
    <row r="49" spans="1:15" s="59" customFormat="1" x14ac:dyDescent="0.2">
      <c r="A49" s="61" t="s">
        <v>124</v>
      </c>
      <c r="B49" s="87">
        <v>26913.89</v>
      </c>
      <c r="C49" s="88">
        <v>47005</v>
      </c>
      <c r="D49" s="87">
        <v>55447</v>
      </c>
      <c r="E49" s="87">
        <v>167592.32000000001</v>
      </c>
      <c r="F49" s="87">
        <v>204938.66</v>
      </c>
      <c r="G49" s="87">
        <v>229107.48800000001</v>
      </c>
      <c r="H49" s="87">
        <v>258838.08</v>
      </c>
      <c r="J49" s="10"/>
      <c r="K49" s="10"/>
      <c r="L49" s="10"/>
      <c r="M49" s="10"/>
      <c r="N49" s="10"/>
      <c r="O49" s="10"/>
    </row>
    <row r="50" spans="1:15" x14ac:dyDescent="0.2">
      <c r="A50" s="61" t="s">
        <v>125</v>
      </c>
      <c r="B50" s="87">
        <v>28845.55</v>
      </c>
      <c r="C50" s="88">
        <v>12394</v>
      </c>
      <c r="D50" s="87">
        <v>14696</v>
      </c>
      <c r="E50" s="87">
        <v>27190.829999999998</v>
      </c>
      <c r="F50" s="87">
        <v>29358.38</v>
      </c>
      <c r="G50" s="87">
        <v>30375.579000000002</v>
      </c>
      <c r="H50" s="87">
        <v>32573.48</v>
      </c>
      <c r="J50" s="59"/>
      <c r="K50" s="59"/>
      <c r="L50" s="59"/>
      <c r="M50" s="59"/>
      <c r="N50" s="59"/>
      <c r="O50" s="59"/>
    </row>
    <row r="51" spans="1:15" x14ac:dyDescent="0.2">
      <c r="A51" s="61" t="s">
        <v>126</v>
      </c>
      <c r="B51" s="87">
        <v>1802.8200000000002</v>
      </c>
      <c r="C51" s="88">
        <v>0</v>
      </c>
      <c r="D51" s="87">
        <v>0</v>
      </c>
      <c r="E51" s="87">
        <v>4958.05</v>
      </c>
      <c r="F51" s="87">
        <v>7522.12</v>
      </c>
      <c r="G51" s="87">
        <v>9891.5319999999992</v>
      </c>
      <c r="H51" s="87">
        <v>9984.5499999999993</v>
      </c>
    </row>
    <row r="52" spans="1:15" x14ac:dyDescent="0.2">
      <c r="A52" s="61" t="s">
        <v>127</v>
      </c>
      <c r="B52" s="87">
        <v>5661.54</v>
      </c>
      <c r="C52" s="88">
        <v>12633</v>
      </c>
      <c r="D52" s="87">
        <v>16623</v>
      </c>
      <c r="E52" s="87">
        <v>21106.98</v>
      </c>
      <c r="F52" s="87">
        <v>29614.93</v>
      </c>
      <c r="G52" s="87">
        <v>32463.56</v>
      </c>
      <c r="H52" s="87">
        <v>26569.52</v>
      </c>
    </row>
    <row r="53" spans="1:15" x14ac:dyDescent="0.2">
      <c r="A53" s="61" t="s">
        <v>128</v>
      </c>
      <c r="B53" s="87">
        <v>0</v>
      </c>
      <c r="C53" s="88">
        <v>0</v>
      </c>
      <c r="D53" s="87">
        <v>0</v>
      </c>
      <c r="E53" s="87">
        <v>0</v>
      </c>
      <c r="F53" s="87">
        <v>0</v>
      </c>
      <c r="G53" s="87"/>
      <c r="H53" s="87">
        <v>0</v>
      </c>
    </row>
    <row r="54" spans="1:15" x14ac:dyDescent="0.2">
      <c r="A54" s="61" t="s">
        <v>129</v>
      </c>
      <c r="B54" s="87">
        <v>15075.44</v>
      </c>
      <c r="C54" s="88">
        <v>14738</v>
      </c>
      <c r="D54" s="87">
        <v>12409</v>
      </c>
      <c r="E54" s="87">
        <v>16141.59</v>
      </c>
      <c r="F54" s="87">
        <v>16638.54</v>
      </c>
      <c r="G54" s="87">
        <v>18673.918000000001</v>
      </c>
      <c r="H54" s="87">
        <v>15278.23</v>
      </c>
    </row>
    <row r="55" spans="1:15" x14ac:dyDescent="0.2">
      <c r="A55" s="61" t="s">
        <v>130</v>
      </c>
      <c r="B55" s="87">
        <v>0</v>
      </c>
      <c r="C55" s="88">
        <v>0</v>
      </c>
      <c r="D55" s="87">
        <v>0</v>
      </c>
      <c r="E55" s="87">
        <v>2728.84</v>
      </c>
      <c r="F55" s="87">
        <v>5798.08</v>
      </c>
      <c r="G55" s="87">
        <v>6041.0429999999997</v>
      </c>
      <c r="H55" s="87">
        <v>3776.27</v>
      </c>
    </row>
    <row r="56" spans="1:15" x14ac:dyDescent="0.2">
      <c r="A56" s="61" t="s">
        <v>131</v>
      </c>
      <c r="B56" s="87"/>
      <c r="C56" s="88"/>
      <c r="D56" s="87"/>
      <c r="E56" s="87"/>
      <c r="F56" s="87"/>
      <c r="G56" s="87"/>
      <c r="H56" s="87"/>
    </row>
    <row r="57" spans="1:15" x14ac:dyDescent="0.2">
      <c r="A57" s="61" t="s">
        <v>95</v>
      </c>
      <c r="B57" s="87">
        <v>106275.60113</v>
      </c>
      <c r="C57" s="88">
        <v>139546</v>
      </c>
      <c r="D57" s="87">
        <v>269790</v>
      </c>
      <c r="E57" s="87">
        <v>680025.00000000012</v>
      </c>
      <c r="F57" s="87">
        <v>865854.85</v>
      </c>
      <c r="G57" s="87">
        <v>925263.51</v>
      </c>
      <c r="H57" s="87">
        <v>998337.79999999993</v>
      </c>
    </row>
    <row r="58" spans="1:15" x14ac:dyDescent="0.2">
      <c r="A58" s="61" t="s">
        <v>132</v>
      </c>
      <c r="B58" s="87">
        <v>113205.14</v>
      </c>
      <c r="C58" s="88">
        <v>150217</v>
      </c>
      <c r="D58" s="87">
        <v>285193</v>
      </c>
      <c r="E58" s="87">
        <v>1424947.57</v>
      </c>
      <c r="F58" s="87">
        <v>1523779.94</v>
      </c>
      <c r="G58" s="87">
        <v>1598610.314</v>
      </c>
      <c r="H58" s="87">
        <v>1712572.89</v>
      </c>
    </row>
    <row r="59" spans="1:15" x14ac:dyDescent="0.2">
      <c r="A59" s="61" t="s">
        <v>133</v>
      </c>
      <c r="B59" s="87">
        <v>106153.40000000001</v>
      </c>
      <c r="C59" s="88">
        <v>126094</v>
      </c>
      <c r="D59" s="87">
        <v>169174</v>
      </c>
      <c r="E59" s="87">
        <v>1193688.6000000001</v>
      </c>
      <c r="F59" s="87">
        <v>1208197.8899999999</v>
      </c>
      <c r="G59" s="87">
        <v>1271312.4380000001</v>
      </c>
      <c r="H59" s="87">
        <v>1372036.81</v>
      </c>
    </row>
    <row r="60" spans="1:15" x14ac:dyDescent="0.2">
      <c r="A60" s="61" t="s">
        <v>134</v>
      </c>
      <c r="B60" s="87">
        <v>5661.54</v>
      </c>
      <c r="C60" s="88">
        <v>12633</v>
      </c>
      <c r="D60" s="87">
        <v>17839</v>
      </c>
      <c r="E60" s="87">
        <v>27181.969999999998</v>
      </c>
      <c r="F60" s="87">
        <v>40154.65</v>
      </c>
      <c r="G60" s="87">
        <v>39183.4</v>
      </c>
      <c r="H60" s="87">
        <v>31034</v>
      </c>
    </row>
    <row r="61" spans="1:15" x14ac:dyDescent="0.2">
      <c r="A61" s="61" t="s">
        <v>135</v>
      </c>
      <c r="B61" s="87">
        <v>1390.2</v>
      </c>
      <c r="C61" s="88">
        <v>11490</v>
      </c>
      <c r="D61" s="87">
        <v>98180</v>
      </c>
      <c r="E61" s="87">
        <v>204077</v>
      </c>
      <c r="F61" s="87">
        <v>275427.40000000002</v>
      </c>
      <c r="G61" s="87">
        <v>288114.47599999997</v>
      </c>
      <c r="H61" s="87">
        <v>309502.08000000002</v>
      </c>
    </row>
    <row r="62" spans="1:15" x14ac:dyDescent="0.2">
      <c r="A62" s="92"/>
      <c r="B62" s="93"/>
      <c r="C62" s="92"/>
      <c r="D62" s="92"/>
      <c r="E62" s="92"/>
      <c r="F62" s="92"/>
      <c r="G62" s="10"/>
      <c r="H62" s="92"/>
    </row>
    <row r="63" spans="1:15" ht="12.75" customHeight="1" x14ac:dyDescent="0.2">
      <c r="A63" s="385" t="s">
        <v>65</v>
      </c>
      <c r="B63" s="385"/>
      <c r="C63" s="385"/>
      <c r="D63" s="385"/>
      <c r="E63" s="62"/>
      <c r="F63" s="62"/>
      <c r="G63" s="62"/>
      <c r="H63" s="62"/>
    </row>
  </sheetData>
  <mergeCells count="1">
    <mergeCell ref="A63:D63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R57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33.85546875" style="10" customWidth="1"/>
    <col min="2" max="2" width="7.140625" style="68" customWidth="1"/>
    <col min="3" max="3" width="7.140625" style="69" customWidth="1"/>
    <col min="4" max="10" width="7.140625" style="10" customWidth="1"/>
    <col min="11" max="13" width="11.42578125" style="10"/>
    <col min="14" max="14" width="11.42578125" style="62"/>
    <col min="15" max="17" width="11.42578125" style="10"/>
    <col min="18" max="18" width="11.42578125" style="62"/>
    <col min="19" max="16384" width="11.42578125" style="10"/>
  </cols>
  <sheetData>
    <row r="1" spans="1:18" s="34" customFormat="1" ht="12" customHeight="1" x14ac:dyDescent="0.2">
      <c r="A1" s="30" t="s">
        <v>6</v>
      </c>
      <c r="B1" s="31"/>
      <c r="C1" s="32"/>
      <c r="D1" s="33"/>
      <c r="N1" s="62"/>
      <c r="R1" s="62"/>
    </row>
    <row r="2" spans="1:18" s="34" customFormat="1" ht="12" customHeight="1" x14ac:dyDescent="0.2">
      <c r="A2" s="34" t="s">
        <v>23</v>
      </c>
      <c r="B2" s="35"/>
      <c r="C2" s="36"/>
      <c r="D2" s="37"/>
      <c r="N2" s="62"/>
      <c r="R2" s="62"/>
    </row>
    <row r="3" spans="1:18" s="34" customFormat="1" ht="12" customHeight="1" x14ac:dyDescent="0.2">
      <c r="A3" s="34" t="s">
        <v>136</v>
      </c>
      <c r="B3" s="31"/>
      <c r="C3" s="38"/>
      <c r="D3" s="39"/>
      <c r="N3" s="62"/>
      <c r="R3" s="62"/>
    </row>
    <row r="4" spans="1:18" ht="10.5" customHeight="1" x14ac:dyDescent="0.2">
      <c r="A4" s="40"/>
      <c r="B4" s="41"/>
      <c r="C4" s="42"/>
      <c r="D4" s="43"/>
      <c r="E4" s="44"/>
      <c r="F4" s="44"/>
      <c r="G4" s="44"/>
      <c r="H4" s="44"/>
      <c r="I4" s="44"/>
      <c r="J4" s="44"/>
    </row>
    <row r="5" spans="1:18" ht="12" customHeight="1" x14ac:dyDescent="0.2">
      <c r="A5" s="386" t="s">
        <v>137</v>
      </c>
      <c r="B5" s="393" t="s">
        <v>138</v>
      </c>
      <c r="C5" s="394"/>
      <c r="D5" s="394"/>
      <c r="E5" s="394"/>
      <c r="F5" s="394"/>
      <c r="G5" s="394"/>
      <c r="H5" s="394"/>
      <c r="I5" s="394"/>
      <c r="J5" s="394"/>
    </row>
    <row r="6" spans="1:18" ht="12" customHeight="1" x14ac:dyDescent="0.2">
      <c r="A6" s="387"/>
      <c r="B6" s="45"/>
      <c r="C6" s="46"/>
      <c r="D6" s="47"/>
      <c r="E6" s="46"/>
      <c r="F6" s="46"/>
      <c r="G6" s="48"/>
      <c r="H6" s="49"/>
      <c r="I6" s="49"/>
      <c r="J6" s="49"/>
    </row>
    <row r="7" spans="1:18" ht="12" customHeight="1" x14ac:dyDescent="0.2">
      <c r="A7" s="387"/>
      <c r="B7" s="53" t="s">
        <v>139</v>
      </c>
      <c r="C7" s="53" t="s">
        <v>140</v>
      </c>
      <c r="D7" s="51" t="s">
        <v>141</v>
      </c>
      <c r="E7" s="53" t="s">
        <v>142</v>
      </c>
      <c r="F7" s="94" t="s">
        <v>143</v>
      </c>
      <c r="G7" s="94" t="s">
        <v>144</v>
      </c>
      <c r="H7" s="94" t="s">
        <v>145</v>
      </c>
      <c r="I7" s="94" t="s">
        <v>146</v>
      </c>
      <c r="J7" s="94" t="s">
        <v>147</v>
      </c>
    </row>
    <row r="8" spans="1:18" ht="12" customHeight="1" x14ac:dyDescent="0.2">
      <c r="A8" s="388"/>
      <c r="B8" s="53"/>
      <c r="C8" s="54"/>
      <c r="D8" s="95"/>
      <c r="E8" s="95"/>
      <c r="F8" s="96"/>
      <c r="G8" s="96"/>
      <c r="H8" s="96"/>
      <c r="I8" s="96"/>
      <c r="J8" s="96"/>
    </row>
    <row r="9" spans="1:18" ht="12" customHeight="1" x14ac:dyDescent="0.2">
      <c r="A9" s="97"/>
      <c r="B9" s="57"/>
      <c r="C9" s="58"/>
      <c r="D9" s="51"/>
      <c r="E9" s="59"/>
      <c r="F9" s="59"/>
      <c r="G9" s="59"/>
      <c r="H9" s="59"/>
      <c r="I9" s="59"/>
    </row>
    <row r="10" spans="1:18" x14ac:dyDescent="0.2">
      <c r="A10" s="98"/>
      <c r="B10" s="99"/>
      <c r="C10" s="100"/>
      <c r="D10" s="101"/>
      <c r="E10" s="59"/>
      <c r="F10" s="62"/>
      <c r="G10" s="59"/>
      <c r="H10" s="59"/>
      <c r="I10" s="59"/>
    </row>
    <row r="11" spans="1:18" ht="14.1" customHeight="1" x14ac:dyDescent="0.2">
      <c r="A11" s="61" t="s">
        <v>148</v>
      </c>
      <c r="B11" s="102">
        <v>15948</v>
      </c>
      <c r="C11" s="102">
        <v>24574</v>
      </c>
      <c r="D11" s="102">
        <v>54000</v>
      </c>
      <c r="E11" s="102">
        <v>108728</v>
      </c>
      <c r="F11" s="102">
        <v>125083</v>
      </c>
      <c r="G11" s="102">
        <v>137814</v>
      </c>
      <c r="H11" s="102">
        <v>157899</v>
      </c>
      <c r="I11" s="102">
        <v>180476</v>
      </c>
      <c r="J11" s="102">
        <v>196450</v>
      </c>
    </row>
    <row r="12" spans="1:18" ht="14.1" customHeight="1" x14ac:dyDescent="0.2">
      <c r="A12" s="103"/>
      <c r="B12" s="102"/>
      <c r="C12" s="102"/>
      <c r="D12" s="102"/>
      <c r="E12" s="102"/>
      <c r="F12" s="102"/>
      <c r="G12" s="102"/>
      <c r="H12" s="102"/>
      <c r="I12" s="102"/>
      <c r="J12" s="104"/>
    </row>
    <row r="13" spans="1:18" ht="14.1" customHeight="1" x14ac:dyDescent="0.2">
      <c r="A13" s="98"/>
      <c r="B13" s="102"/>
      <c r="C13" s="102"/>
      <c r="D13" s="102"/>
      <c r="E13" s="102"/>
      <c r="F13" s="102"/>
      <c r="G13" s="102"/>
      <c r="H13" s="102"/>
      <c r="I13" s="102"/>
      <c r="J13" s="104"/>
    </row>
    <row r="14" spans="1:18" ht="14.1" customHeight="1" x14ac:dyDescent="0.2">
      <c r="A14" s="61" t="s">
        <v>149</v>
      </c>
      <c r="B14" s="102">
        <v>1772</v>
      </c>
      <c r="C14" s="102">
        <v>3181</v>
      </c>
      <c r="D14" s="102">
        <v>8375</v>
      </c>
      <c r="E14" s="102">
        <v>14009</v>
      </c>
      <c r="F14" s="102">
        <v>16221</v>
      </c>
      <c r="G14" s="102">
        <v>18087</v>
      </c>
      <c r="H14" s="102">
        <v>19835</v>
      </c>
      <c r="I14" s="102">
        <v>21328</v>
      </c>
      <c r="J14" s="102">
        <v>22479</v>
      </c>
    </row>
    <row r="15" spans="1:18" ht="14.1" customHeight="1" x14ac:dyDescent="0.2">
      <c r="A15" s="61" t="s">
        <v>150</v>
      </c>
      <c r="B15" s="102">
        <v>0</v>
      </c>
      <c r="C15" s="102">
        <v>0</v>
      </c>
      <c r="D15" s="102">
        <v>0</v>
      </c>
      <c r="E15" s="102">
        <v>151</v>
      </c>
      <c r="F15" s="102">
        <v>226</v>
      </c>
      <c r="G15" s="102">
        <v>339</v>
      </c>
      <c r="H15" s="102">
        <v>382</v>
      </c>
      <c r="I15" s="102">
        <v>406</v>
      </c>
      <c r="J15" s="102">
        <v>309</v>
      </c>
    </row>
    <row r="16" spans="1:18" ht="14.1" customHeight="1" x14ac:dyDescent="0.2">
      <c r="A16" s="61" t="s">
        <v>97</v>
      </c>
      <c r="B16" s="102">
        <v>0</v>
      </c>
      <c r="C16" s="102">
        <v>34</v>
      </c>
      <c r="D16" s="102">
        <v>341</v>
      </c>
      <c r="E16" s="102">
        <v>604</v>
      </c>
      <c r="F16" s="102">
        <v>884</v>
      </c>
      <c r="G16" s="102">
        <v>1069</v>
      </c>
      <c r="H16" s="102">
        <v>1233</v>
      </c>
      <c r="I16" s="102">
        <v>1517</v>
      </c>
      <c r="J16" s="102">
        <v>1684</v>
      </c>
    </row>
    <row r="17" spans="1:10" ht="14.1" customHeight="1" x14ac:dyDescent="0.2">
      <c r="A17" s="61" t="s">
        <v>151</v>
      </c>
      <c r="B17" s="102">
        <v>14176</v>
      </c>
      <c r="C17" s="102">
        <v>21359</v>
      </c>
      <c r="D17" s="102">
        <v>45284</v>
      </c>
      <c r="E17" s="102">
        <v>93322</v>
      </c>
      <c r="F17" s="102">
        <v>107011</v>
      </c>
      <c r="G17" s="102">
        <v>117513</v>
      </c>
      <c r="H17" s="102">
        <v>135634</v>
      </c>
      <c r="I17" s="102">
        <v>156421</v>
      </c>
      <c r="J17" s="102">
        <v>171122</v>
      </c>
    </row>
    <row r="18" spans="1:10" ht="13.5" customHeight="1" x14ac:dyDescent="0.2">
      <c r="A18" s="61" t="s">
        <v>152</v>
      </c>
      <c r="B18" s="102">
        <v>0</v>
      </c>
      <c r="C18" s="102">
        <v>0</v>
      </c>
      <c r="D18" s="102">
        <v>0</v>
      </c>
      <c r="E18" s="102">
        <v>642</v>
      </c>
      <c r="F18" s="102">
        <v>741</v>
      </c>
      <c r="G18" s="102">
        <v>806</v>
      </c>
      <c r="H18" s="102">
        <v>815</v>
      </c>
      <c r="I18" s="102">
        <v>804</v>
      </c>
      <c r="J18" s="102">
        <v>856</v>
      </c>
    </row>
    <row r="19" spans="1:10" ht="14.1" customHeight="1" x14ac:dyDescent="0.2">
      <c r="A19" s="103"/>
      <c r="B19" s="102"/>
      <c r="C19" s="102"/>
      <c r="D19" s="102"/>
      <c r="E19" s="102"/>
      <c r="F19" s="102"/>
      <c r="G19" s="102"/>
      <c r="H19" s="102"/>
      <c r="I19" s="102"/>
      <c r="J19" s="104"/>
    </row>
    <row r="20" spans="1:10" ht="14.1" customHeight="1" x14ac:dyDescent="0.2">
      <c r="A20" s="105"/>
      <c r="B20" s="102"/>
      <c r="C20" s="102"/>
      <c r="D20" s="102"/>
      <c r="E20" s="102"/>
      <c r="F20" s="102"/>
      <c r="G20" s="102"/>
      <c r="H20" s="102"/>
      <c r="I20" s="102"/>
      <c r="J20" s="104"/>
    </row>
    <row r="21" spans="1:10" ht="14.1" customHeight="1" x14ac:dyDescent="0.2">
      <c r="A21" s="61" t="s">
        <v>153</v>
      </c>
      <c r="B21" s="102">
        <v>66</v>
      </c>
      <c r="C21" s="102">
        <v>99</v>
      </c>
      <c r="D21" s="102">
        <v>959</v>
      </c>
      <c r="E21" s="102">
        <v>4157</v>
      </c>
      <c r="F21" s="102">
        <v>6004</v>
      </c>
      <c r="G21" s="102">
        <v>8939</v>
      </c>
      <c r="H21" s="102">
        <v>12213</v>
      </c>
      <c r="I21" s="102">
        <v>17236</v>
      </c>
      <c r="J21" s="102">
        <v>1845</v>
      </c>
    </row>
    <row r="22" spans="1:10" ht="14.1" customHeight="1" x14ac:dyDescent="0.2">
      <c r="A22" s="61" t="s">
        <v>154</v>
      </c>
      <c r="B22" s="102">
        <v>0</v>
      </c>
      <c r="C22" s="102">
        <v>0</v>
      </c>
      <c r="D22" s="102">
        <v>0</v>
      </c>
      <c r="E22" s="102">
        <v>230</v>
      </c>
      <c r="F22" s="102">
        <v>315</v>
      </c>
      <c r="G22" s="102">
        <v>376</v>
      </c>
      <c r="H22" s="102">
        <v>429</v>
      </c>
      <c r="I22" s="102">
        <v>496</v>
      </c>
      <c r="J22" s="102">
        <v>529</v>
      </c>
    </row>
    <row r="23" spans="1:10" ht="14.1" customHeight="1" x14ac:dyDescent="0.2">
      <c r="A23" s="61" t="s">
        <v>155</v>
      </c>
      <c r="B23" s="102">
        <v>9591</v>
      </c>
      <c r="C23" s="102">
        <v>16543</v>
      </c>
      <c r="D23" s="102">
        <v>36066</v>
      </c>
      <c r="E23" s="102">
        <v>72420</v>
      </c>
      <c r="F23" s="102">
        <v>80398</v>
      </c>
      <c r="G23" s="102">
        <v>86387</v>
      </c>
      <c r="H23" s="102">
        <v>97580</v>
      </c>
      <c r="I23" s="102">
        <v>109145</v>
      </c>
      <c r="J23" s="102">
        <v>134527</v>
      </c>
    </row>
    <row r="24" spans="1:10" ht="14.1" customHeight="1" x14ac:dyDescent="0.2">
      <c r="A24" s="61" t="s">
        <v>156</v>
      </c>
      <c r="B24" s="102">
        <v>2593</v>
      </c>
      <c r="C24" s="102">
        <v>3487</v>
      </c>
      <c r="D24" s="102">
        <v>6548</v>
      </c>
      <c r="E24" s="102">
        <v>8201</v>
      </c>
      <c r="F24" s="102">
        <v>9017</v>
      </c>
      <c r="G24" s="102">
        <v>9221</v>
      </c>
      <c r="H24" s="102">
        <v>9701</v>
      </c>
      <c r="I24" s="102">
        <v>10838</v>
      </c>
      <c r="J24" s="102">
        <v>933</v>
      </c>
    </row>
    <row r="25" spans="1:10" ht="14.1" customHeight="1" x14ac:dyDescent="0.2">
      <c r="A25" s="61" t="s">
        <v>105</v>
      </c>
      <c r="B25" s="102">
        <v>362</v>
      </c>
      <c r="C25" s="102">
        <v>463</v>
      </c>
      <c r="D25" s="102">
        <v>3831</v>
      </c>
      <c r="E25" s="102">
        <v>11112</v>
      </c>
      <c r="F25" s="102">
        <v>14859</v>
      </c>
      <c r="G25" s="102">
        <v>17483</v>
      </c>
      <c r="H25" s="102">
        <v>21174</v>
      </c>
      <c r="I25" s="102">
        <v>24882</v>
      </c>
      <c r="J25" s="102">
        <f>SUM(J26:J28)</f>
        <v>28451</v>
      </c>
    </row>
    <row r="26" spans="1:10" ht="10.5" customHeight="1" x14ac:dyDescent="0.2">
      <c r="A26" s="61" t="s">
        <v>157</v>
      </c>
      <c r="B26" s="102">
        <v>0</v>
      </c>
      <c r="C26" s="102">
        <v>0</v>
      </c>
      <c r="D26" s="102">
        <v>3368</v>
      </c>
      <c r="E26" s="102">
        <v>10267</v>
      </c>
      <c r="F26" s="102">
        <v>13910</v>
      </c>
      <c r="G26" s="102">
        <v>16523</v>
      </c>
      <c r="H26" s="102">
        <v>20165</v>
      </c>
      <c r="I26" s="102">
        <v>23777</v>
      </c>
      <c r="J26" s="102">
        <v>27204</v>
      </c>
    </row>
    <row r="27" spans="1:10" ht="10.5" customHeight="1" x14ac:dyDescent="0.2">
      <c r="A27" s="61" t="s">
        <v>158</v>
      </c>
      <c r="B27" s="102">
        <v>211</v>
      </c>
      <c r="C27" s="102">
        <v>282</v>
      </c>
      <c r="D27" s="102">
        <v>280</v>
      </c>
      <c r="E27" s="102">
        <v>440</v>
      </c>
      <c r="F27" s="102">
        <v>499</v>
      </c>
      <c r="G27" s="102">
        <v>519</v>
      </c>
      <c r="H27" s="102">
        <v>600</v>
      </c>
      <c r="I27" s="102">
        <v>677</v>
      </c>
      <c r="J27" s="102">
        <v>768</v>
      </c>
    </row>
    <row r="28" spans="1:10" ht="10.5" customHeight="1" x14ac:dyDescent="0.2">
      <c r="A28" s="61" t="s">
        <v>159</v>
      </c>
      <c r="B28" s="102">
        <v>151</v>
      </c>
      <c r="C28" s="102">
        <v>181</v>
      </c>
      <c r="D28" s="102">
        <v>183</v>
      </c>
      <c r="E28" s="102">
        <v>405</v>
      </c>
      <c r="F28" s="102">
        <v>450</v>
      </c>
      <c r="G28" s="102">
        <v>441</v>
      </c>
      <c r="H28" s="102">
        <v>409</v>
      </c>
      <c r="I28" s="102">
        <v>428</v>
      </c>
      <c r="J28" s="102">
        <v>479</v>
      </c>
    </row>
    <row r="29" spans="1:10" ht="14.1" customHeight="1" x14ac:dyDescent="0.2">
      <c r="A29" s="61" t="s">
        <v>160</v>
      </c>
      <c r="B29" s="102"/>
      <c r="C29" s="102"/>
      <c r="D29" s="102"/>
      <c r="E29" s="102"/>
      <c r="F29" s="102"/>
      <c r="G29" s="102"/>
      <c r="H29" s="102"/>
      <c r="I29" s="102"/>
      <c r="J29" s="102"/>
    </row>
    <row r="30" spans="1:10" x14ac:dyDescent="0.2">
      <c r="A30" s="61" t="s">
        <v>1364</v>
      </c>
      <c r="B30" s="102">
        <v>0</v>
      </c>
      <c r="C30" s="102">
        <v>0</v>
      </c>
      <c r="D30" s="102">
        <v>0</v>
      </c>
      <c r="E30" s="102">
        <v>0</v>
      </c>
      <c r="F30" s="102">
        <v>0</v>
      </c>
      <c r="G30" s="102">
        <v>128</v>
      </c>
      <c r="H30" s="102">
        <v>158</v>
      </c>
      <c r="I30" s="102">
        <v>182</v>
      </c>
      <c r="J30" s="102">
        <v>185</v>
      </c>
    </row>
    <row r="31" spans="1:10" ht="14.1" customHeight="1" x14ac:dyDescent="0.2">
      <c r="A31" s="61" t="s">
        <v>161</v>
      </c>
      <c r="B31" s="102">
        <v>2641</v>
      </c>
      <c r="C31" s="102">
        <v>3188</v>
      </c>
      <c r="D31" s="102">
        <v>4811</v>
      </c>
      <c r="E31" s="102">
        <v>8611</v>
      </c>
      <c r="F31" s="102">
        <v>10009</v>
      </c>
      <c r="G31" s="102">
        <v>10410</v>
      </c>
      <c r="H31" s="102">
        <v>11039</v>
      </c>
      <c r="I31" s="102">
        <v>11613</v>
      </c>
      <c r="J31" s="102">
        <v>22661</v>
      </c>
    </row>
    <row r="32" spans="1:10" ht="14.1" customHeight="1" x14ac:dyDescent="0.2">
      <c r="A32" s="61" t="s">
        <v>162</v>
      </c>
      <c r="B32" s="102">
        <v>695</v>
      </c>
      <c r="C32" s="102">
        <v>794</v>
      </c>
      <c r="D32" s="102">
        <v>1785</v>
      </c>
      <c r="E32" s="102">
        <v>3997</v>
      </c>
      <c r="F32" s="102">
        <v>4481</v>
      </c>
      <c r="G32" s="102">
        <v>4870</v>
      </c>
      <c r="H32" s="102">
        <v>5586</v>
      </c>
      <c r="I32" s="102">
        <v>6057</v>
      </c>
      <c r="J32" s="102">
        <v>7298</v>
      </c>
    </row>
    <row r="33" spans="1:10" ht="14.1" customHeight="1" x14ac:dyDescent="0.2">
      <c r="A33" s="61" t="s">
        <v>163</v>
      </c>
      <c r="B33" s="102">
        <v>0</v>
      </c>
      <c r="C33" s="102">
        <v>0</v>
      </c>
      <c r="D33" s="102">
        <v>0</v>
      </c>
      <c r="E33" s="102">
        <v>0</v>
      </c>
      <c r="F33" s="102">
        <v>0</v>
      </c>
      <c r="G33" s="102">
        <v>0</v>
      </c>
      <c r="H33" s="102">
        <v>19</v>
      </c>
      <c r="I33" s="102">
        <v>27</v>
      </c>
      <c r="J33" s="102">
        <v>21</v>
      </c>
    </row>
    <row r="34" spans="1:10" ht="14.1" customHeight="1" x14ac:dyDescent="0.2">
      <c r="A34" s="103"/>
      <c r="B34" s="102"/>
      <c r="C34" s="102"/>
      <c r="D34" s="102"/>
      <c r="E34" s="102"/>
      <c r="F34" s="102"/>
      <c r="G34" s="102"/>
      <c r="H34" s="102"/>
      <c r="I34" s="102"/>
      <c r="J34" s="104"/>
    </row>
    <row r="35" spans="1:10" ht="14.1" customHeight="1" x14ac:dyDescent="0.2">
      <c r="A35" s="106"/>
      <c r="B35" s="102"/>
      <c r="C35" s="102"/>
      <c r="D35" s="102"/>
      <c r="E35" s="102"/>
      <c r="F35" s="102"/>
      <c r="G35" s="102"/>
      <c r="H35" s="102"/>
      <c r="I35" s="102"/>
      <c r="J35" s="107"/>
    </row>
    <row r="36" spans="1:10" ht="14.1" customHeight="1" x14ac:dyDescent="0.2">
      <c r="A36" s="61" t="s">
        <v>115</v>
      </c>
      <c r="B36" s="102">
        <v>3966</v>
      </c>
      <c r="C36" s="102">
        <v>4434</v>
      </c>
      <c r="D36" s="102">
        <v>6580</v>
      </c>
      <c r="E36" s="102">
        <v>9068</v>
      </c>
      <c r="F36" s="102">
        <v>9760</v>
      </c>
      <c r="G36" s="102">
        <v>10873</v>
      </c>
      <c r="H36" s="102">
        <v>11956</v>
      </c>
      <c r="I36" s="102">
        <v>15490</v>
      </c>
      <c r="J36" s="102">
        <v>15751</v>
      </c>
    </row>
    <row r="37" spans="1:10" ht="14.1" customHeight="1" x14ac:dyDescent="0.2">
      <c r="A37" s="61" t="s">
        <v>116</v>
      </c>
      <c r="B37" s="102">
        <v>0</v>
      </c>
      <c r="C37" s="102">
        <v>124</v>
      </c>
      <c r="D37" s="102">
        <v>570</v>
      </c>
      <c r="E37" s="102">
        <v>4813</v>
      </c>
      <c r="F37" s="102">
        <v>5863</v>
      </c>
      <c r="G37" s="102">
        <v>6414</v>
      </c>
      <c r="H37" s="102">
        <v>6735</v>
      </c>
      <c r="I37" s="102">
        <v>7615</v>
      </c>
      <c r="J37" s="102">
        <v>8806</v>
      </c>
    </row>
    <row r="38" spans="1:10" ht="14.1" customHeight="1" x14ac:dyDescent="0.2">
      <c r="A38" s="61" t="s">
        <v>117</v>
      </c>
      <c r="B38" s="102">
        <v>124</v>
      </c>
      <c r="C38" s="102">
        <v>349</v>
      </c>
      <c r="D38" s="102">
        <v>2443</v>
      </c>
      <c r="E38" s="102">
        <v>9836</v>
      </c>
      <c r="F38" s="102">
        <v>11976</v>
      </c>
      <c r="G38" s="102">
        <v>14326</v>
      </c>
      <c r="H38" s="102">
        <v>16568</v>
      </c>
      <c r="I38" s="102">
        <v>18218</v>
      </c>
      <c r="J38" s="102">
        <v>18932</v>
      </c>
    </row>
    <row r="39" spans="1:10" ht="14.1" customHeight="1" x14ac:dyDescent="0.2">
      <c r="A39" s="61" t="s">
        <v>118</v>
      </c>
      <c r="B39" s="102">
        <v>0</v>
      </c>
      <c r="C39" s="102">
        <v>0</v>
      </c>
      <c r="D39" s="102">
        <v>95</v>
      </c>
      <c r="E39" s="102">
        <v>333</v>
      </c>
      <c r="F39" s="102">
        <v>523</v>
      </c>
      <c r="G39" s="102">
        <v>119</v>
      </c>
      <c r="H39" s="102">
        <v>124</v>
      </c>
      <c r="I39" s="102">
        <v>150</v>
      </c>
      <c r="J39" s="102">
        <v>199</v>
      </c>
    </row>
    <row r="40" spans="1:10" ht="14.1" customHeight="1" x14ac:dyDescent="0.2">
      <c r="A40" s="61" t="s">
        <v>119</v>
      </c>
      <c r="B40" s="102">
        <v>0</v>
      </c>
      <c r="C40" s="102">
        <v>0</v>
      </c>
      <c r="D40" s="102">
        <v>896</v>
      </c>
      <c r="E40" s="102">
        <v>2026</v>
      </c>
      <c r="F40" s="102">
        <v>2373</v>
      </c>
      <c r="G40" s="102">
        <v>2622</v>
      </c>
      <c r="H40" s="102">
        <v>3176</v>
      </c>
      <c r="I40" s="102">
        <v>3268</v>
      </c>
      <c r="J40" s="102">
        <v>3535</v>
      </c>
    </row>
    <row r="41" spans="1:10" ht="14.1" customHeight="1" x14ac:dyDescent="0.2">
      <c r="A41" s="61" t="s">
        <v>120</v>
      </c>
      <c r="B41" s="102">
        <v>0</v>
      </c>
      <c r="C41" s="102">
        <v>1902</v>
      </c>
      <c r="D41" s="102">
        <v>7395</v>
      </c>
      <c r="E41" s="102">
        <v>16475</v>
      </c>
      <c r="F41" s="102">
        <v>18948</v>
      </c>
      <c r="G41" s="102">
        <v>20990</v>
      </c>
      <c r="H41" s="102">
        <v>22490</v>
      </c>
      <c r="I41" s="102">
        <v>23422</v>
      </c>
      <c r="J41" s="102">
        <v>24330</v>
      </c>
    </row>
    <row r="42" spans="1:10" ht="14.1" customHeight="1" x14ac:dyDescent="0.2">
      <c r="A42" s="61" t="s">
        <v>121</v>
      </c>
      <c r="B42" s="102">
        <v>1318</v>
      </c>
      <c r="C42" s="102">
        <v>2701</v>
      </c>
      <c r="D42" s="102">
        <v>7824</v>
      </c>
      <c r="E42" s="102">
        <v>14447</v>
      </c>
      <c r="F42" s="102">
        <v>16831</v>
      </c>
      <c r="G42" s="102">
        <v>16223</v>
      </c>
      <c r="H42" s="102">
        <v>17332</v>
      </c>
      <c r="I42" s="102">
        <v>18815</v>
      </c>
      <c r="J42" s="102">
        <v>19316</v>
      </c>
    </row>
    <row r="43" spans="1:10" ht="14.1" customHeight="1" x14ac:dyDescent="0.2">
      <c r="A43" s="61" t="s">
        <v>122</v>
      </c>
      <c r="B43" s="102">
        <v>0</v>
      </c>
      <c r="C43" s="102">
        <v>0</v>
      </c>
      <c r="D43" s="102">
        <v>44</v>
      </c>
      <c r="E43" s="102">
        <v>247</v>
      </c>
      <c r="F43" s="102">
        <v>198</v>
      </c>
      <c r="G43" s="102">
        <v>169</v>
      </c>
      <c r="H43" s="102">
        <v>18</v>
      </c>
      <c r="I43" s="102">
        <v>0</v>
      </c>
      <c r="J43" s="102">
        <v>0</v>
      </c>
    </row>
    <row r="44" spans="1:10" ht="14.1" customHeight="1" x14ac:dyDescent="0.2">
      <c r="A44" s="61" t="s">
        <v>123</v>
      </c>
      <c r="B44" s="102">
        <v>481</v>
      </c>
      <c r="C44" s="102">
        <v>936</v>
      </c>
      <c r="D44" s="102">
        <v>1971</v>
      </c>
      <c r="E44" s="102">
        <v>4646</v>
      </c>
      <c r="F44" s="102">
        <v>5755</v>
      </c>
      <c r="G44" s="102">
        <v>5846</v>
      </c>
      <c r="H44" s="102">
        <v>6129</v>
      </c>
      <c r="I44" s="102">
        <v>6644</v>
      </c>
      <c r="J44" s="102">
        <v>7144</v>
      </c>
    </row>
    <row r="45" spans="1:10" ht="14.1" customHeight="1" x14ac:dyDescent="0.2">
      <c r="A45" s="61" t="s">
        <v>124</v>
      </c>
      <c r="B45" s="102">
        <v>3830</v>
      </c>
      <c r="C45" s="102">
        <v>7466</v>
      </c>
      <c r="D45" s="102">
        <v>19105</v>
      </c>
      <c r="E45" s="102">
        <v>36075</v>
      </c>
      <c r="F45" s="102">
        <v>40752</v>
      </c>
      <c r="G45" s="102">
        <v>46238</v>
      </c>
      <c r="H45" s="102">
        <v>58608</v>
      </c>
      <c r="I45" s="102">
        <v>72920</v>
      </c>
      <c r="J45" s="102">
        <v>81953</v>
      </c>
    </row>
    <row r="46" spans="1:10" ht="14.1" customHeight="1" x14ac:dyDescent="0.2">
      <c r="A46" s="61" t="s">
        <v>125</v>
      </c>
      <c r="B46" s="102">
        <v>242</v>
      </c>
      <c r="C46" s="102">
        <v>410</v>
      </c>
      <c r="D46" s="102">
        <v>437</v>
      </c>
      <c r="E46" s="102">
        <v>648</v>
      </c>
      <c r="F46" s="102">
        <v>735</v>
      </c>
      <c r="G46" s="102">
        <v>932</v>
      </c>
      <c r="H46" s="102">
        <v>986</v>
      </c>
      <c r="I46" s="102">
        <v>981</v>
      </c>
      <c r="J46" s="102">
        <v>1116</v>
      </c>
    </row>
    <row r="47" spans="1:10" ht="14.1" customHeight="1" x14ac:dyDescent="0.2">
      <c r="A47" s="61" t="s">
        <v>126</v>
      </c>
      <c r="B47" s="102">
        <v>52</v>
      </c>
      <c r="C47" s="102">
        <v>0</v>
      </c>
      <c r="D47" s="102">
        <v>0</v>
      </c>
      <c r="E47" s="102">
        <v>2199</v>
      </c>
      <c r="F47" s="102">
        <v>2577</v>
      </c>
      <c r="G47" s="102">
        <v>3421</v>
      </c>
      <c r="H47" s="102">
        <v>3905</v>
      </c>
      <c r="I47" s="102">
        <v>4624</v>
      </c>
      <c r="J47" s="102">
        <v>6262</v>
      </c>
    </row>
    <row r="48" spans="1:10" ht="14.1" customHeight="1" x14ac:dyDescent="0.2">
      <c r="A48" s="61" t="s">
        <v>127</v>
      </c>
      <c r="B48" s="102">
        <v>433</v>
      </c>
      <c r="C48" s="102">
        <v>1434</v>
      </c>
      <c r="D48" s="102">
        <v>2458</v>
      </c>
      <c r="E48" s="102">
        <v>3173</v>
      </c>
      <c r="F48" s="102">
        <v>3795</v>
      </c>
      <c r="G48" s="102">
        <v>4495</v>
      </c>
      <c r="H48" s="102">
        <v>5058</v>
      </c>
      <c r="I48" s="102">
        <v>4748</v>
      </c>
      <c r="J48" s="102">
        <v>5177</v>
      </c>
    </row>
    <row r="49" spans="1:10" ht="14.1" customHeight="1" x14ac:dyDescent="0.2">
      <c r="A49" s="61" t="s">
        <v>128</v>
      </c>
      <c r="B49" s="102">
        <v>0</v>
      </c>
      <c r="C49" s="102">
        <v>0</v>
      </c>
      <c r="D49" s="102">
        <v>0</v>
      </c>
      <c r="E49" s="102">
        <v>14</v>
      </c>
      <c r="F49" s="102">
        <v>0</v>
      </c>
      <c r="G49" s="102">
        <v>0</v>
      </c>
      <c r="H49" s="102">
        <v>0</v>
      </c>
      <c r="I49" s="102">
        <v>0</v>
      </c>
      <c r="J49" s="102">
        <v>0</v>
      </c>
    </row>
    <row r="50" spans="1:10" ht="14.1" customHeight="1" x14ac:dyDescent="0.2">
      <c r="A50" s="61" t="s">
        <v>129</v>
      </c>
      <c r="B50" s="102">
        <v>5502</v>
      </c>
      <c r="C50" s="102">
        <v>4818</v>
      </c>
      <c r="D50" s="102">
        <v>4182</v>
      </c>
      <c r="E50" s="102">
        <v>4078</v>
      </c>
      <c r="F50" s="102">
        <v>4163</v>
      </c>
      <c r="G50" s="102">
        <v>4110</v>
      </c>
      <c r="H50" s="102">
        <v>4147</v>
      </c>
      <c r="I50" s="102">
        <v>2775</v>
      </c>
      <c r="J50" s="102">
        <v>3001</v>
      </c>
    </row>
    <row r="51" spans="1:10" ht="14.1" customHeight="1" x14ac:dyDescent="0.2">
      <c r="A51" s="61" t="s">
        <v>164</v>
      </c>
      <c r="B51" s="102">
        <v>0</v>
      </c>
      <c r="C51" s="102">
        <v>0</v>
      </c>
      <c r="D51" s="102">
        <v>0</v>
      </c>
      <c r="E51" s="102">
        <v>650</v>
      </c>
      <c r="F51" s="102">
        <v>834</v>
      </c>
      <c r="G51" s="102">
        <v>1036</v>
      </c>
      <c r="H51" s="102">
        <v>667</v>
      </c>
      <c r="I51" s="102">
        <v>806</v>
      </c>
      <c r="J51" s="102">
        <v>928</v>
      </c>
    </row>
    <row r="52" spans="1:10" ht="14.1" customHeight="1" x14ac:dyDescent="0.2">
      <c r="A52" s="108"/>
      <c r="B52" s="62"/>
      <c r="C52" s="62"/>
      <c r="D52" s="62"/>
      <c r="E52" s="62"/>
      <c r="F52" s="62"/>
      <c r="G52" s="62"/>
      <c r="H52" s="62"/>
      <c r="I52" s="62"/>
    </row>
    <row r="53" spans="1:10" ht="14.1" customHeight="1" x14ac:dyDescent="0.2">
      <c r="A53" s="59"/>
      <c r="B53" s="62"/>
      <c r="C53" s="62"/>
      <c r="D53" s="62"/>
      <c r="E53" s="62"/>
      <c r="F53" s="62"/>
      <c r="G53" s="62"/>
      <c r="H53" s="62"/>
      <c r="I53" s="62"/>
    </row>
    <row r="54" spans="1:10" x14ac:dyDescent="0.2">
      <c r="A54" s="66"/>
      <c r="B54" s="62"/>
      <c r="C54" s="62"/>
      <c r="D54" s="62"/>
      <c r="E54" s="62"/>
      <c r="F54" s="62"/>
      <c r="G54" s="62"/>
      <c r="H54" s="62"/>
      <c r="I54" s="62"/>
    </row>
    <row r="55" spans="1:10" x14ac:dyDescent="0.2">
      <c r="A55" s="66"/>
      <c r="B55" s="62"/>
      <c r="C55" s="62"/>
      <c r="D55" s="62"/>
      <c r="E55" s="62"/>
      <c r="F55" s="62"/>
      <c r="G55" s="62"/>
      <c r="H55" s="62"/>
      <c r="I55" s="62"/>
    </row>
    <row r="56" spans="1:10" x14ac:dyDescent="0.2">
      <c r="A56" s="66"/>
      <c r="B56" s="62"/>
      <c r="C56" s="62"/>
      <c r="D56" s="62"/>
      <c r="E56" s="62"/>
      <c r="F56" s="62"/>
      <c r="G56" s="62"/>
      <c r="H56" s="62"/>
      <c r="I56" s="62"/>
    </row>
    <row r="57" spans="1:10" x14ac:dyDescent="0.2">
      <c r="A57" s="66" t="s">
        <v>65</v>
      </c>
      <c r="B57" s="62"/>
      <c r="C57" s="62"/>
      <c r="D57" s="62"/>
      <c r="E57" s="62"/>
      <c r="F57" s="62"/>
      <c r="G57" s="62"/>
      <c r="H57" s="62"/>
      <c r="I57" s="62"/>
    </row>
  </sheetData>
  <mergeCells count="2">
    <mergeCell ref="A5:A8"/>
    <mergeCell ref="B5:J5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169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2.75" x14ac:dyDescent="0.2"/>
  <cols>
    <col min="1" max="1" width="33.28515625" style="10" customWidth="1"/>
    <col min="2" max="2" width="6.5703125" style="68" bestFit="1" customWidth="1"/>
    <col min="3" max="3" width="6.5703125" style="69" bestFit="1" customWidth="1"/>
    <col min="4" max="5" width="6.5703125" style="10" bestFit="1" customWidth="1"/>
    <col min="6" max="7" width="7.42578125" style="10" bestFit="1" customWidth="1"/>
    <col min="8" max="10" width="7" style="10" customWidth="1"/>
    <col min="11" max="13" width="11.42578125" style="10"/>
    <col min="14" max="14" width="11.42578125" style="62"/>
    <col min="15" max="15" width="11.42578125" style="10"/>
    <col min="16" max="16" width="11.42578125" style="62"/>
    <col min="17" max="16384" width="11.42578125" style="10"/>
  </cols>
  <sheetData>
    <row r="1" spans="1:16" s="34" customFormat="1" ht="12" customHeight="1" x14ac:dyDescent="0.2">
      <c r="A1" s="30" t="s">
        <v>6</v>
      </c>
      <c r="B1" s="31"/>
      <c r="C1" s="32"/>
      <c r="D1" s="33"/>
      <c r="N1" s="62"/>
      <c r="P1" s="62"/>
    </row>
    <row r="2" spans="1:16" s="34" customFormat="1" ht="12" customHeight="1" x14ac:dyDescent="0.2">
      <c r="A2" s="109" t="s">
        <v>23</v>
      </c>
      <c r="B2" s="35"/>
      <c r="C2" s="36"/>
      <c r="D2" s="37"/>
      <c r="N2" s="62"/>
      <c r="P2" s="62"/>
    </row>
    <row r="3" spans="1:16" s="34" customFormat="1" ht="12" customHeight="1" x14ac:dyDescent="0.2">
      <c r="A3" s="109" t="s">
        <v>165</v>
      </c>
      <c r="B3" s="31"/>
      <c r="C3" s="38"/>
      <c r="D3" s="39"/>
      <c r="N3" s="62"/>
      <c r="P3" s="62"/>
    </row>
    <row r="4" spans="1:16" ht="10.5" customHeight="1" x14ac:dyDescent="0.2">
      <c r="A4" s="40"/>
      <c r="B4" s="41"/>
      <c r="C4" s="42"/>
      <c r="D4" s="43"/>
      <c r="E4" s="44"/>
      <c r="F4" s="44"/>
      <c r="G4" s="44"/>
      <c r="H4" s="44"/>
      <c r="I4" s="44"/>
      <c r="J4" s="44"/>
    </row>
    <row r="5" spans="1:16" ht="12" customHeight="1" x14ac:dyDescent="0.2">
      <c r="A5" s="386" t="s">
        <v>137</v>
      </c>
      <c r="B5" s="389" t="s">
        <v>166</v>
      </c>
      <c r="C5" s="390"/>
      <c r="D5" s="390"/>
      <c r="E5" s="390"/>
      <c r="F5" s="390"/>
      <c r="G5" s="390"/>
      <c r="H5" s="390"/>
      <c r="I5" s="390"/>
      <c r="J5" s="390"/>
    </row>
    <row r="6" spans="1:16" ht="12" customHeight="1" x14ac:dyDescent="0.2">
      <c r="A6" s="387"/>
      <c r="B6" s="45"/>
      <c r="C6" s="46"/>
      <c r="D6" s="47"/>
      <c r="E6" s="46"/>
      <c r="F6" s="46"/>
      <c r="G6" s="48"/>
      <c r="H6" s="49"/>
      <c r="I6" s="49"/>
      <c r="J6" s="49"/>
    </row>
    <row r="7" spans="1:16" ht="12" customHeight="1" x14ac:dyDescent="0.2">
      <c r="A7" s="387"/>
      <c r="B7" s="50">
        <v>1995</v>
      </c>
      <c r="C7" s="50">
        <v>2000</v>
      </c>
      <c r="D7" s="51">
        <v>2005</v>
      </c>
      <c r="E7" s="50">
        <v>2010</v>
      </c>
      <c r="F7" s="52">
        <v>2011</v>
      </c>
      <c r="G7" s="52">
        <v>2012</v>
      </c>
      <c r="H7" s="52">
        <v>2013</v>
      </c>
      <c r="I7" s="52">
        <v>2014</v>
      </c>
      <c r="J7" s="52">
        <v>2015</v>
      </c>
    </row>
    <row r="8" spans="1:16" ht="12" customHeight="1" x14ac:dyDescent="0.2">
      <c r="A8" s="388"/>
      <c r="B8" s="45"/>
      <c r="C8" s="110"/>
      <c r="D8" s="111"/>
      <c r="E8" s="110"/>
      <c r="F8" s="112"/>
      <c r="G8" s="112"/>
      <c r="H8" s="112"/>
      <c r="I8" s="112"/>
      <c r="J8" s="112"/>
    </row>
    <row r="9" spans="1:16" ht="12" customHeight="1" x14ac:dyDescent="0.2">
      <c r="A9" s="97"/>
      <c r="B9" s="57"/>
      <c r="C9" s="58"/>
      <c r="D9" s="51"/>
      <c r="E9" s="59"/>
      <c r="F9" s="59"/>
      <c r="G9" s="59"/>
      <c r="H9" s="59"/>
      <c r="I9" s="59"/>
    </row>
    <row r="10" spans="1:16" x14ac:dyDescent="0.2">
      <c r="A10" s="98"/>
      <c r="B10" s="99"/>
      <c r="C10" s="100"/>
      <c r="D10" s="101"/>
      <c r="E10" s="59"/>
      <c r="F10" s="62"/>
      <c r="G10" s="59"/>
      <c r="H10" s="59"/>
      <c r="I10" s="59"/>
    </row>
    <row r="11" spans="1:16" ht="14.1" customHeight="1" x14ac:dyDescent="0.2">
      <c r="A11" s="61" t="s">
        <v>113</v>
      </c>
      <c r="B11" s="102">
        <v>2729</v>
      </c>
      <c r="C11" s="102">
        <v>5818</v>
      </c>
      <c r="D11" s="102">
        <v>13956</v>
      </c>
      <c r="E11" s="102">
        <v>26449</v>
      </c>
      <c r="F11" s="102">
        <v>31681</v>
      </c>
      <c r="G11" s="102">
        <v>34902</v>
      </c>
      <c r="H11" s="102">
        <v>39305</v>
      </c>
      <c r="I11" s="102">
        <v>43799</v>
      </c>
      <c r="J11" s="102">
        <v>41967</v>
      </c>
    </row>
    <row r="12" spans="1:16" ht="14.1" customHeight="1" x14ac:dyDescent="0.2">
      <c r="A12" s="61"/>
      <c r="B12" s="102"/>
      <c r="C12" s="102"/>
      <c r="D12" s="102"/>
      <c r="E12" s="102"/>
      <c r="F12" s="102"/>
      <c r="G12" s="102"/>
      <c r="H12" s="102"/>
      <c r="I12" s="102"/>
      <c r="J12" s="102"/>
    </row>
    <row r="13" spans="1:16" ht="14.1" customHeight="1" x14ac:dyDescent="0.2">
      <c r="A13" s="61"/>
      <c r="B13" s="102"/>
      <c r="C13" s="102"/>
      <c r="D13" s="102"/>
      <c r="E13" s="102"/>
      <c r="F13" s="102"/>
      <c r="G13" s="102"/>
      <c r="H13" s="102"/>
      <c r="I13" s="102"/>
      <c r="J13" s="102"/>
    </row>
    <row r="14" spans="1:16" ht="14.1" customHeight="1" x14ac:dyDescent="0.2">
      <c r="A14" s="61" t="s">
        <v>149</v>
      </c>
      <c r="B14" s="102">
        <v>410</v>
      </c>
      <c r="C14" s="102">
        <v>680</v>
      </c>
      <c r="D14" s="102">
        <v>2152</v>
      </c>
      <c r="E14" s="102">
        <v>3532</v>
      </c>
      <c r="F14" s="102">
        <v>4140</v>
      </c>
      <c r="G14" s="102">
        <v>4490</v>
      </c>
      <c r="H14" s="102">
        <v>4855</v>
      </c>
      <c r="I14" s="102">
        <v>4891</v>
      </c>
      <c r="J14" s="102">
        <v>5166</v>
      </c>
    </row>
    <row r="15" spans="1:16" ht="14.1" customHeight="1" x14ac:dyDescent="0.2">
      <c r="A15" s="61" t="s">
        <v>150</v>
      </c>
      <c r="B15" s="102">
        <v>0</v>
      </c>
      <c r="C15" s="102">
        <v>0</v>
      </c>
      <c r="D15" s="102">
        <v>0</v>
      </c>
      <c r="E15" s="102">
        <v>35</v>
      </c>
      <c r="F15" s="102">
        <v>63</v>
      </c>
      <c r="G15" s="102">
        <v>56</v>
      </c>
      <c r="H15" s="102">
        <v>54</v>
      </c>
      <c r="I15" s="102">
        <v>55</v>
      </c>
      <c r="J15" s="102">
        <v>44</v>
      </c>
    </row>
    <row r="16" spans="1:16" ht="14.1" customHeight="1" x14ac:dyDescent="0.2">
      <c r="A16" s="61" t="s">
        <v>97</v>
      </c>
      <c r="B16" s="102">
        <v>0</v>
      </c>
      <c r="C16" s="102">
        <v>11</v>
      </c>
      <c r="D16" s="102">
        <v>82</v>
      </c>
      <c r="E16" s="102">
        <v>175</v>
      </c>
      <c r="F16" s="102">
        <v>344</v>
      </c>
      <c r="G16" s="102">
        <v>285</v>
      </c>
      <c r="H16" s="102">
        <v>329</v>
      </c>
      <c r="I16" s="102">
        <v>461</v>
      </c>
      <c r="J16" s="102">
        <v>383</v>
      </c>
    </row>
    <row r="17" spans="1:10" ht="14.1" customHeight="1" x14ac:dyDescent="0.2">
      <c r="A17" s="61" t="s">
        <v>151</v>
      </c>
      <c r="B17" s="102">
        <v>2319</v>
      </c>
      <c r="C17" s="102">
        <v>5127</v>
      </c>
      <c r="D17" s="102">
        <v>11722</v>
      </c>
      <c r="E17" s="102">
        <v>22474</v>
      </c>
      <c r="F17" s="102">
        <v>26804</v>
      </c>
      <c r="G17" s="102">
        <v>29804</v>
      </c>
      <c r="H17" s="102">
        <v>33794</v>
      </c>
      <c r="I17" s="102">
        <v>38099</v>
      </c>
      <c r="J17" s="102">
        <v>36057</v>
      </c>
    </row>
    <row r="18" spans="1:10" ht="14.1" customHeight="1" x14ac:dyDescent="0.2">
      <c r="A18" s="61" t="s">
        <v>152</v>
      </c>
      <c r="B18" s="102">
        <v>0</v>
      </c>
      <c r="C18" s="102">
        <v>0</v>
      </c>
      <c r="D18" s="102">
        <v>0</v>
      </c>
      <c r="E18" s="102">
        <v>233</v>
      </c>
      <c r="F18" s="102">
        <v>330</v>
      </c>
      <c r="G18" s="102">
        <v>267</v>
      </c>
      <c r="H18" s="102">
        <v>273</v>
      </c>
      <c r="I18" s="102">
        <v>293</v>
      </c>
      <c r="J18" s="102">
        <v>317</v>
      </c>
    </row>
    <row r="19" spans="1:10" ht="14.1" customHeight="1" x14ac:dyDescent="0.2">
      <c r="A19" s="61"/>
      <c r="B19" s="102"/>
      <c r="C19" s="102"/>
      <c r="D19" s="102"/>
      <c r="E19" s="102"/>
      <c r="F19" s="102"/>
      <c r="G19" s="102"/>
      <c r="H19" s="102"/>
      <c r="I19" s="102"/>
      <c r="J19" s="102"/>
    </row>
    <row r="20" spans="1:10" ht="14.1" customHeight="1" x14ac:dyDescent="0.2">
      <c r="A20" s="61"/>
      <c r="B20" s="102"/>
      <c r="C20" s="102"/>
      <c r="D20" s="102"/>
      <c r="E20" s="102"/>
      <c r="F20" s="102"/>
      <c r="G20" s="102"/>
      <c r="H20" s="102"/>
      <c r="I20" s="102"/>
      <c r="J20" s="102"/>
    </row>
    <row r="21" spans="1:10" ht="14.1" customHeight="1" x14ac:dyDescent="0.2">
      <c r="A21" s="61" t="s">
        <v>153</v>
      </c>
      <c r="B21" s="102">
        <v>26</v>
      </c>
      <c r="C21" s="102">
        <v>23</v>
      </c>
      <c r="D21" s="102">
        <v>290</v>
      </c>
      <c r="E21" s="102">
        <v>1294</v>
      </c>
      <c r="F21" s="102">
        <v>2251</v>
      </c>
      <c r="G21" s="102">
        <v>2950</v>
      </c>
      <c r="H21" s="102">
        <v>3874</v>
      </c>
      <c r="I21" s="102">
        <v>5216</v>
      </c>
      <c r="J21" s="102">
        <v>2065</v>
      </c>
    </row>
    <row r="22" spans="1:10" ht="14.1" customHeight="1" x14ac:dyDescent="0.2">
      <c r="A22" s="61" t="s">
        <v>154</v>
      </c>
      <c r="B22" s="102">
        <v>0</v>
      </c>
      <c r="C22" s="102">
        <v>0</v>
      </c>
      <c r="D22" s="102">
        <v>0</v>
      </c>
      <c r="E22" s="102">
        <v>67</v>
      </c>
      <c r="F22" s="102">
        <v>92</v>
      </c>
      <c r="G22" s="102">
        <v>118</v>
      </c>
      <c r="H22" s="102">
        <v>118</v>
      </c>
      <c r="I22" s="102">
        <v>128</v>
      </c>
      <c r="J22" s="102">
        <v>151</v>
      </c>
    </row>
    <row r="23" spans="1:10" ht="14.1" customHeight="1" x14ac:dyDescent="0.2">
      <c r="A23" s="61" t="s">
        <v>155</v>
      </c>
      <c r="B23" s="102">
        <v>1666</v>
      </c>
      <c r="C23" s="102">
        <v>3929</v>
      </c>
      <c r="D23" s="102">
        <v>9546</v>
      </c>
      <c r="E23" s="102">
        <v>17092</v>
      </c>
      <c r="F23" s="102">
        <v>19594</v>
      </c>
      <c r="G23" s="102">
        <v>21097</v>
      </c>
      <c r="H23" s="102">
        <v>23956</v>
      </c>
      <c r="I23" s="102">
        <v>26319</v>
      </c>
      <c r="J23" s="102">
        <v>27554</v>
      </c>
    </row>
    <row r="24" spans="1:10" ht="14.1" customHeight="1" x14ac:dyDescent="0.2">
      <c r="A24" s="61" t="s">
        <v>156</v>
      </c>
      <c r="B24" s="102">
        <v>400</v>
      </c>
      <c r="C24" s="102">
        <v>945</v>
      </c>
      <c r="D24" s="102">
        <v>1283</v>
      </c>
      <c r="E24" s="102">
        <v>1622</v>
      </c>
      <c r="F24" s="102">
        <v>1912</v>
      </c>
      <c r="G24" s="102">
        <v>2050</v>
      </c>
      <c r="H24" s="102">
        <v>2039</v>
      </c>
      <c r="I24" s="102">
        <v>2265</v>
      </c>
      <c r="J24" s="102">
        <v>636</v>
      </c>
    </row>
    <row r="25" spans="1:10" ht="14.1" customHeight="1" x14ac:dyDescent="0.2">
      <c r="A25" s="61" t="s">
        <v>105</v>
      </c>
      <c r="B25" s="102">
        <v>48</v>
      </c>
      <c r="C25" s="102">
        <v>46</v>
      </c>
      <c r="D25" s="102">
        <v>1123</v>
      </c>
      <c r="E25" s="102">
        <v>3230</v>
      </c>
      <c r="F25" s="102">
        <v>4307</v>
      </c>
      <c r="G25" s="102">
        <v>5108</v>
      </c>
      <c r="H25" s="102">
        <v>5416</v>
      </c>
      <c r="I25" s="102">
        <v>5997</v>
      </c>
      <c r="J25" s="102">
        <v>5898</v>
      </c>
    </row>
    <row r="26" spans="1:10" ht="10.5" customHeight="1" x14ac:dyDescent="0.2">
      <c r="A26" s="61" t="s">
        <v>157</v>
      </c>
      <c r="B26" s="102">
        <v>0</v>
      </c>
      <c r="C26" s="102">
        <v>0</v>
      </c>
      <c r="D26" s="102">
        <v>1066</v>
      </c>
      <c r="E26" s="102">
        <v>3114</v>
      </c>
      <c r="F26" s="102">
        <v>4188</v>
      </c>
      <c r="G26" s="102">
        <v>5012</v>
      </c>
      <c r="H26" s="102">
        <v>5311</v>
      </c>
      <c r="I26" s="102">
        <v>5860</v>
      </c>
      <c r="J26" s="102">
        <v>5751</v>
      </c>
    </row>
    <row r="27" spans="1:10" ht="10.5" customHeight="1" x14ac:dyDescent="0.2">
      <c r="A27" s="61" t="s">
        <v>158</v>
      </c>
      <c r="B27" s="102">
        <v>24</v>
      </c>
      <c r="C27" s="102">
        <v>23</v>
      </c>
      <c r="D27" s="102">
        <v>27</v>
      </c>
      <c r="E27" s="102">
        <v>76</v>
      </c>
      <c r="F27" s="102">
        <v>58</v>
      </c>
      <c r="G27" s="102">
        <v>63</v>
      </c>
      <c r="H27" s="102">
        <v>63</v>
      </c>
      <c r="I27" s="102">
        <v>62</v>
      </c>
      <c r="J27" s="102">
        <v>93</v>
      </c>
    </row>
    <row r="28" spans="1:10" ht="10.5" customHeight="1" x14ac:dyDescent="0.2">
      <c r="A28" s="61" t="s">
        <v>159</v>
      </c>
      <c r="B28" s="102">
        <v>24</v>
      </c>
      <c r="C28" s="102">
        <v>23</v>
      </c>
      <c r="D28" s="102">
        <v>30</v>
      </c>
      <c r="E28" s="102">
        <v>40</v>
      </c>
      <c r="F28" s="102">
        <v>61</v>
      </c>
      <c r="G28" s="102">
        <v>33</v>
      </c>
      <c r="H28" s="102">
        <v>42</v>
      </c>
      <c r="I28" s="102">
        <v>75</v>
      </c>
      <c r="J28" s="102">
        <v>54</v>
      </c>
    </row>
    <row r="29" spans="1:10" ht="14.1" customHeight="1" x14ac:dyDescent="0.2">
      <c r="A29" s="61" t="s">
        <v>160</v>
      </c>
      <c r="B29" s="102"/>
      <c r="C29" s="102"/>
      <c r="D29" s="102"/>
      <c r="E29" s="102"/>
      <c r="F29" s="102"/>
      <c r="G29" s="102"/>
      <c r="H29" s="102"/>
      <c r="I29" s="102"/>
      <c r="J29" s="102"/>
    </row>
    <row r="30" spans="1:10" x14ac:dyDescent="0.2">
      <c r="A30" s="61" t="s">
        <v>1364</v>
      </c>
      <c r="B30" s="102">
        <v>0</v>
      </c>
      <c r="C30" s="102">
        <v>0</v>
      </c>
      <c r="D30" s="102">
        <v>0</v>
      </c>
      <c r="E30" s="102">
        <v>0</v>
      </c>
      <c r="F30" s="102">
        <v>0</v>
      </c>
      <c r="G30" s="102">
        <v>24</v>
      </c>
      <c r="H30" s="102">
        <v>41</v>
      </c>
      <c r="I30" s="102">
        <v>33</v>
      </c>
      <c r="J30" s="102">
        <v>28</v>
      </c>
    </row>
    <row r="31" spans="1:10" ht="14.1" customHeight="1" x14ac:dyDescent="0.2">
      <c r="A31" s="61" t="s">
        <v>161</v>
      </c>
      <c r="B31" s="102">
        <v>463</v>
      </c>
      <c r="C31" s="102">
        <v>723</v>
      </c>
      <c r="D31" s="102">
        <v>1243</v>
      </c>
      <c r="E31" s="102">
        <v>2027</v>
      </c>
      <c r="F31" s="102">
        <v>2115</v>
      </c>
      <c r="G31" s="102">
        <v>2049</v>
      </c>
      <c r="H31" s="102">
        <v>2192</v>
      </c>
      <c r="I31" s="102">
        <v>2085</v>
      </c>
      <c r="J31" s="102">
        <v>3696</v>
      </c>
    </row>
    <row r="32" spans="1:10" ht="14.1" customHeight="1" x14ac:dyDescent="0.2">
      <c r="A32" s="61" t="s">
        <v>162</v>
      </c>
      <c r="B32" s="102">
        <v>126</v>
      </c>
      <c r="C32" s="102">
        <v>152</v>
      </c>
      <c r="D32" s="102">
        <v>471</v>
      </c>
      <c r="E32" s="102">
        <v>1117</v>
      </c>
      <c r="F32" s="102">
        <v>1410</v>
      </c>
      <c r="G32" s="102">
        <v>1506</v>
      </c>
      <c r="H32" s="102">
        <v>1653</v>
      </c>
      <c r="I32" s="102">
        <v>1728</v>
      </c>
      <c r="J32" s="102">
        <v>1918</v>
      </c>
    </row>
    <row r="33" spans="1:11" ht="14.1" customHeight="1" x14ac:dyDescent="0.2">
      <c r="A33" s="61" t="s">
        <v>163</v>
      </c>
      <c r="B33" s="102">
        <v>0</v>
      </c>
      <c r="C33" s="102">
        <v>0</v>
      </c>
      <c r="D33" s="102">
        <v>0</v>
      </c>
      <c r="E33" s="102">
        <v>0</v>
      </c>
      <c r="F33" s="102">
        <v>0</v>
      </c>
      <c r="G33" s="102">
        <v>0</v>
      </c>
      <c r="H33" s="102">
        <v>16</v>
      </c>
      <c r="I33" s="102">
        <v>28</v>
      </c>
      <c r="J33" s="102">
        <v>21</v>
      </c>
    </row>
    <row r="34" spans="1:11" ht="14.1" customHeight="1" x14ac:dyDescent="0.2">
      <c r="A34" s="61"/>
      <c r="B34" s="102"/>
      <c r="C34" s="102"/>
      <c r="D34" s="102"/>
      <c r="E34" s="102"/>
      <c r="F34" s="102"/>
      <c r="G34" s="102"/>
      <c r="H34" s="102"/>
      <c r="I34" s="102"/>
      <c r="J34" s="102"/>
    </row>
    <row r="35" spans="1:11" ht="14.1" customHeight="1" x14ac:dyDescent="0.2">
      <c r="A35" s="61"/>
      <c r="B35" s="102"/>
      <c r="C35" s="102"/>
      <c r="D35" s="102"/>
      <c r="E35" s="102"/>
      <c r="F35" s="102"/>
      <c r="G35" s="102"/>
      <c r="H35" s="102"/>
      <c r="I35" s="102"/>
      <c r="J35" s="102"/>
    </row>
    <row r="36" spans="1:11" ht="14.1" customHeight="1" x14ac:dyDescent="0.2">
      <c r="A36" s="61" t="s">
        <v>115</v>
      </c>
      <c r="B36" s="102">
        <v>544</v>
      </c>
      <c r="C36" s="102">
        <v>644</v>
      </c>
      <c r="D36" s="102">
        <v>1269</v>
      </c>
      <c r="E36" s="102">
        <v>1952</v>
      </c>
      <c r="F36" s="102">
        <v>2256</v>
      </c>
      <c r="G36" s="102">
        <v>2625</v>
      </c>
      <c r="H36" s="102">
        <v>2772</v>
      </c>
      <c r="I36" s="102">
        <v>2775</v>
      </c>
      <c r="J36" s="102">
        <v>2869</v>
      </c>
      <c r="K36" s="113"/>
    </row>
    <row r="37" spans="1:11" ht="14.1" customHeight="1" x14ac:dyDescent="0.2">
      <c r="A37" s="61" t="s">
        <v>116</v>
      </c>
      <c r="B37" s="102">
        <v>0</v>
      </c>
      <c r="C37" s="102">
        <v>38</v>
      </c>
      <c r="D37" s="102">
        <v>180</v>
      </c>
      <c r="E37" s="102">
        <v>1300</v>
      </c>
      <c r="F37" s="102">
        <v>1808</v>
      </c>
      <c r="G37" s="102">
        <v>1696</v>
      </c>
      <c r="H37" s="102">
        <v>1550</v>
      </c>
      <c r="I37" s="102">
        <v>1775</v>
      </c>
      <c r="J37" s="102">
        <v>1984</v>
      </c>
    </row>
    <row r="38" spans="1:11" ht="14.1" customHeight="1" x14ac:dyDescent="0.2">
      <c r="A38" s="61" t="s">
        <v>117</v>
      </c>
      <c r="B38" s="102">
        <v>87</v>
      </c>
      <c r="C38" s="102">
        <v>132</v>
      </c>
      <c r="D38" s="102">
        <v>752</v>
      </c>
      <c r="E38" s="102">
        <v>2997</v>
      </c>
      <c r="F38" s="102">
        <v>3462</v>
      </c>
      <c r="G38" s="102">
        <v>4168</v>
      </c>
      <c r="H38" s="102">
        <v>4527</v>
      </c>
      <c r="I38" s="102">
        <v>4339</v>
      </c>
      <c r="J38" s="102">
        <v>4361</v>
      </c>
    </row>
    <row r="39" spans="1:11" ht="14.1" customHeight="1" x14ac:dyDescent="0.2">
      <c r="A39" s="61" t="s">
        <v>118</v>
      </c>
      <c r="B39" s="102">
        <v>0</v>
      </c>
      <c r="C39" s="102">
        <v>0</v>
      </c>
      <c r="D39" s="102">
        <v>28</v>
      </c>
      <c r="E39" s="102">
        <v>111</v>
      </c>
      <c r="F39" s="102">
        <v>186</v>
      </c>
      <c r="G39" s="102">
        <v>66</v>
      </c>
      <c r="H39" s="102">
        <v>28</v>
      </c>
      <c r="I39" s="102">
        <v>54</v>
      </c>
      <c r="J39" s="102">
        <v>115</v>
      </c>
    </row>
    <row r="40" spans="1:11" ht="14.1" customHeight="1" x14ac:dyDescent="0.2">
      <c r="A40" s="61" t="s">
        <v>119</v>
      </c>
      <c r="B40" s="102">
        <v>0</v>
      </c>
      <c r="C40" s="102">
        <v>0</v>
      </c>
      <c r="D40" s="102">
        <v>319</v>
      </c>
      <c r="E40" s="102">
        <v>527</v>
      </c>
      <c r="F40" s="102">
        <v>652</v>
      </c>
      <c r="G40" s="102">
        <v>688</v>
      </c>
      <c r="H40" s="102">
        <v>765</v>
      </c>
      <c r="I40" s="102">
        <v>843</v>
      </c>
      <c r="J40" s="102">
        <v>865</v>
      </c>
    </row>
    <row r="41" spans="1:11" ht="14.1" customHeight="1" x14ac:dyDescent="0.2">
      <c r="A41" s="61" t="s">
        <v>120</v>
      </c>
      <c r="B41" s="102">
        <v>0</v>
      </c>
      <c r="C41" s="102">
        <v>958</v>
      </c>
      <c r="D41" s="102">
        <v>2280</v>
      </c>
      <c r="E41" s="102">
        <v>3993</v>
      </c>
      <c r="F41" s="102">
        <v>4487</v>
      </c>
      <c r="G41" s="102">
        <v>4477</v>
      </c>
      <c r="H41" s="102">
        <v>4698</v>
      </c>
      <c r="I41" s="102">
        <v>4571</v>
      </c>
      <c r="J41" s="102">
        <v>4291</v>
      </c>
    </row>
    <row r="42" spans="1:11" ht="14.1" customHeight="1" x14ac:dyDescent="0.2">
      <c r="A42" s="61" t="s">
        <v>121</v>
      </c>
      <c r="B42" s="102">
        <v>317</v>
      </c>
      <c r="C42" s="102">
        <v>750</v>
      </c>
      <c r="D42" s="102">
        <v>2054</v>
      </c>
      <c r="E42" s="102">
        <v>3119</v>
      </c>
      <c r="F42" s="102">
        <v>3672</v>
      </c>
      <c r="G42" s="102">
        <v>4148</v>
      </c>
      <c r="H42" s="102">
        <v>4354</v>
      </c>
      <c r="I42" s="102">
        <v>4347</v>
      </c>
      <c r="J42" s="102">
        <v>3993</v>
      </c>
    </row>
    <row r="43" spans="1:11" ht="14.1" customHeight="1" x14ac:dyDescent="0.2">
      <c r="A43" s="61" t="s">
        <v>122</v>
      </c>
      <c r="B43" s="102">
        <v>0</v>
      </c>
      <c r="C43" s="102">
        <v>0</v>
      </c>
      <c r="D43" s="102">
        <v>35</v>
      </c>
      <c r="E43" s="102">
        <v>60</v>
      </c>
      <c r="F43" s="102">
        <v>45</v>
      </c>
      <c r="G43" s="102">
        <v>46</v>
      </c>
      <c r="H43" s="102">
        <v>16</v>
      </c>
      <c r="I43" s="102">
        <v>0</v>
      </c>
      <c r="J43" s="102">
        <v>0</v>
      </c>
    </row>
    <row r="44" spans="1:11" ht="14.1" customHeight="1" x14ac:dyDescent="0.2">
      <c r="A44" s="61" t="s">
        <v>123</v>
      </c>
      <c r="B44" s="102">
        <v>78</v>
      </c>
      <c r="C44" s="102">
        <v>227</v>
      </c>
      <c r="D44" s="102">
        <v>584</v>
      </c>
      <c r="E44" s="102">
        <v>1393</v>
      </c>
      <c r="F44" s="102">
        <v>1830</v>
      </c>
      <c r="G44" s="102">
        <v>1533</v>
      </c>
      <c r="H44" s="102">
        <v>1473</v>
      </c>
      <c r="I44" s="102">
        <v>1712</v>
      </c>
      <c r="J44" s="102">
        <v>1978</v>
      </c>
    </row>
    <row r="45" spans="1:11" ht="14.1" customHeight="1" x14ac:dyDescent="0.2">
      <c r="A45" s="61" t="s">
        <v>124</v>
      </c>
      <c r="B45" s="102">
        <v>874</v>
      </c>
      <c r="C45" s="102">
        <v>1836</v>
      </c>
      <c r="D45" s="102">
        <v>5102</v>
      </c>
      <c r="E45" s="102">
        <v>8237</v>
      </c>
      <c r="F45" s="102">
        <v>10176</v>
      </c>
      <c r="G45" s="102">
        <v>12067</v>
      </c>
      <c r="H45" s="102">
        <v>15891</v>
      </c>
      <c r="I45" s="102">
        <v>19739</v>
      </c>
      <c r="J45" s="102">
        <v>17861</v>
      </c>
    </row>
    <row r="46" spans="1:11" ht="14.1" customHeight="1" x14ac:dyDescent="0.2">
      <c r="A46" s="61" t="s">
        <v>125</v>
      </c>
      <c r="B46" s="102">
        <v>48</v>
      </c>
      <c r="C46" s="102">
        <v>79</v>
      </c>
      <c r="D46" s="102">
        <v>99</v>
      </c>
      <c r="E46" s="102">
        <v>191</v>
      </c>
      <c r="F46" s="102">
        <v>228</v>
      </c>
      <c r="G46" s="102">
        <v>244</v>
      </c>
      <c r="H46" s="102">
        <v>259</v>
      </c>
      <c r="I46" s="102">
        <v>263</v>
      </c>
      <c r="J46" s="102">
        <v>309</v>
      </c>
    </row>
    <row r="47" spans="1:11" ht="14.1" customHeight="1" x14ac:dyDescent="0.2">
      <c r="A47" s="61" t="s">
        <v>126</v>
      </c>
      <c r="B47" s="102">
        <v>0</v>
      </c>
      <c r="C47" s="102">
        <v>0</v>
      </c>
      <c r="D47" s="102">
        <v>0</v>
      </c>
      <c r="E47" s="102">
        <v>926</v>
      </c>
      <c r="F47" s="102">
        <v>984</v>
      </c>
      <c r="G47" s="102">
        <v>1037</v>
      </c>
      <c r="H47" s="102">
        <v>1086</v>
      </c>
      <c r="I47" s="102">
        <v>1256</v>
      </c>
      <c r="J47" s="102">
        <v>1552</v>
      </c>
    </row>
    <row r="48" spans="1:11" ht="14.1" customHeight="1" x14ac:dyDescent="0.2">
      <c r="A48" s="61" t="s">
        <v>127</v>
      </c>
      <c r="B48" s="102">
        <v>50</v>
      </c>
      <c r="C48" s="102">
        <v>226</v>
      </c>
      <c r="D48" s="102">
        <v>505</v>
      </c>
      <c r="E48" s="102">
        <v>622</v>
      </c>
      <c r="F48" s="102">
        <v>750</v>
      </c>
      <c r="G48" s="102">
        <v>1007</v>
      </c>
      <c r="H48" s="102">
        <v>933</v>
      </c>
      <c r="I48" s="102">
        <v>1249</v>
      </c>
      <c r="J48" s="102">
        <v>842</v>
      </c>
    </row>
    <row r="49" spans="1:11" ht="14.1" customHeight="1" x14ac:dyDescent="0.2">
      <c r="A49" s="61" t="s">
        <v>128</v>
      </c>
      <c r="B49" s="102">
        <v>0</v>
      </c>
      <c r="C49" s="102">
        <v>0</v>
      </c>
      <c r="D49" s="102">
        <v>0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0</v>
      </c>
    </row>
    <row r="50" spans="1:11" ht="14.1" customHeight="1" x14ac:dyDescent="0.2">
      <c r="A50" s="61" t="s">
        <v>129</v>
      </c>
      <c r="B50" s="102">
        <v>731</v>
      </c>
      <c r="C50" s="102">
        <v>928</v>
      </c>
      <c r="D50" s="102">
        <v>749</v>
      </c>
      <c r="E50" s="102">
        <v>784</v>
      </c>
      <c r="F50" s="102">
        <v>844</v>
      </c>
      <c r="G50" s="102">
        <v>752</v>
      </c>
      <c r="H50" s="102">
        <v>736</v>
      </c>
      <c r="I50" s="102">
        <v>672</v>
      </c>
      <c r="J50" s="102">
        <v>710</v>
      </c>
    </row>
    <row r="51" spans="1:11" ht="14.1" customHeight="1" x14ac:dyDescent="0.2">
      <c r="A51" s="61" t="s">
        <v>164</v>
      </c>
      <c r="B51" s="102">
        <v>0</v>
      </c>
      <c r="C51" s="102">
        <v>0</v>
      </c>
      <c r="D51" s="102">
        <v>0</v>
      </c>
      <c r="E51" s="102">
        <v>237</v>
      </c>
      <c r="F51" s="102">
        <v>301</v>
      </c>
      <c r="G51" s="102">
        <v>348</v>
      </c>
      <c r="H51" s="102">
        <v>217</v>
      </c>
      <c r="I51" s="102">
        <v>204</v>
      </c>
      <c r="J51" s="102">
        <v>237</v>
      </c>
    </row>
    <row r="52" spans="1:11" ht="14.1" customHeight="1" x14ac:dyDescent="0.2">
      <c r="A52" s="108"/>
      <c r="B52" s="62"/>
      <c r="C52" s="62"/>
      <c r="D52" s="62"/>
      <c r="E52" s="62"/>
      <c r="F52" s="62"/>
      <c r="G52" s="62"/>
      <c r="H52" s="62"/>
      <c r="I52" s="62"/>
    </row>
    <row r="53" spans="1:11" ht="14.1" customHeight="1" x14ac:dyDescent="0.2">
      <c r="A53" s="59"/>
      <c r="B53" s="62"/>
      <c r="C53" s="62"/>
      <c r="D53" s="62"/>
      <c r="E53" s="62"/>
      <c r="F53" s="62"/>
      <c r="G53" s="62"/>
      <c r="H53" s="62"/>
      <c r="I53" s="62"/>
    </row>
    <row r="54" spans="1:11" ht="14.1" customHeight="1" x14ac:dyDescent="0.2">
      <c r="A54" s="59"/>
      <c r="B54" s="62"/>
      <c r="C54" s="62"/>
      <c r="D54" s="62"/>
      <c r="E54" s="62"/>
      <c r="F54" s="62"/>
      <c r="G54" s="62"/>
      <c r="H54" s="62"/>
      <c r="I54" s="62"/>
    </row>
    <row r="55" spans="1:11" ht="11.25" customHeight="1" x14ac:dyDescent="0.2">
      <c r="A55" s="66"/>
      <c r="B55" s="62"/>
      <c r="C55" s="62"/>
      <c r="D55" s="62"/>
      <c r="E55" s="62"/>
      <c r="F55" s="62"/>
      <c r="G55" s="62"/>
      <c r="H55" s="62"/>
      <c r="I55" s="62"/>
    </row>
    <row r="56" spans="1:11" x14ac:dyDescent="0.2">
      <c r="A56" s="66"/>
      <c r="B56" s="62"/>
      <c r="C56" s="62"/>
      <c r="D56" s="62"/>
      <c r="E56" s="62"/>
      <c r="F56" s="62"/>
      <c r="G56" s="62"/>
      <c r="H56" s="62"/>
      <c r="I56" s="62"/>
    </row>
    <row r="57" spans="1:11" x14ac:dyDescent="0.2">
      <c r="A57" s="385" t="s">
        <v>65</v>
      </c>
      <c r="B57" s="385"/>
      <c r="C57" s="385"/>
      <c r="D57" s="385"/>
      <c r="E57" s="62"/>
      <c r="F57" s="62"/>
      <c r="G57" s="62"/>
      <c r="H57" s="59"/>
      <c r="I57" s="59"/>
    </row>
    <row r="58" spans="1:11" x14ac:dyDescent="0.2">
      <c r="A58" s="11"/>
      <c r="B58" s="67"/>
      <c r="C58" s="67"/>
      <c r="D58" s="67"/>
      <c r="E58" s="67"/>
      <c r="F58" s="67"/>
      <c r="G58" s="67"/>
      <c r="H58" s="67"/>
      <c r="I58" s="67"/>
    </row>
    <row r="59" spans="1:11" x14ac:dyDescent="0.2">
      <c r="A59" s="11"/>
      <c r="B59" s="67"/>
      <c r="C59" s="67"/>
      <c r="D59" s="67"/>
      <c r="E59" s="67"/>
      <c r="F59" s="67"/>
      <c r="G59" s="67"/>
      <c r="H59" s="67"/>
      <c r="I59" s="67"/>
    </row>
    <row r="60" spans="1:11" x14ac:dyDescent="0.2">
      <c r="A60" s="11"/>
      <c r="B60" s="67"/>
      <c r="C60" s="67"/>
      <c r="D60" s="67"/>
      <c r="E60" s="67"/>
      <c r="F60" s="67"/>
      <c r="G60" s="67"/>
      <c r="H60" s="67"/>
      <c r="I60" s="67"/>
    </row>
    <row r="61" spans="1:11" x14ac:dyDescent="0.2">
      <c r="A61" s="11"/>
      <c r="B61" s="67"/>
      <c r="C61" s="67"/>
      <c r="D61" s="67"/>
      <c r="E61" s="67"/>
      <c r="F61" s="67"/>
      <c r="G61" s="67"/>
      <c r="H61" s="67"/>
      <c r="I61" s="67"/>
      <c r="K61" s="59"/>
    </row>
    <row r="62" spans="1:11" x14ac:dyDescent="0.2">
      <c r="A62" s="11"/>
      <c r="B62" s="67"/>
      <c r="C62" s="67"/>
      <c r="D62" s="67"/>
      <c r="E62" s="67"/>
      <c r="F62" s="67"/>
      <c r="G62" s="67"/>
      <c r="H62" s="67"/>
      <c r="I62" s="67"/>
    </row>
    <row r="63" spans="1:11" x14ac:dyDescent="0.2">
      <c r="A63" s="11"/>
      <c r="B63" s="67"/>
      <c r="C63" s="67"/>
      <c r="D63" s="67"/>
      <c r="E63" s="67"/>
      <c r="F63" s="67"/>
      <c r="G63" s="67"/>
      <c r="H63" s="67"/>
      <c r="I63" s="67"/>
    </row>
    <row r="64" spans="1:11" x14ac:dyDescent="0.2">
      <c r="A64" s="11"/>
      <c r="B64" s="67"/>
      <c r="C64" s="67"/>
      <c r="D64" s="67"/>
      <c r="E64" s="67"/>
      <c r="F64" s="67"/>
      <c r="G64" s="67"/>
      <c r="H64" s="67"/>
      <c r="I64" s="67"/>
    </row>
    <row r="65" spans="1:10" x14ac:dyDescent="0.2">
      <c r="A65" s="11"/>
      <c r="B65" s="67"/>
      <c r="C65" s="67"/>
      <c r="D65" s="67"/>
      <c r="E65" s="67"/>
      <c r="F65" s="67"/>
      <c r="G65" s="67"/>
      <c r="H65" s="67"/>
      <c r="I65" s="67"/>
      <c r="J65" s="59"/>
    </row>
    <row r="66" spans="1:10" x14ac:dyDescent="0.2">
      <c r="A66" s="11"/>
      <c r="B66" s="67"/>
      <c r="C66" s="67"/>
      <c r="D66" s="67"/>
      <c r="E66" s="67"/>
      <c r="F66" s="67"/>
      <c r="G66" s="67"/>
      <c r="H66" s="67"/>
      <c r="I66" s="67"/>
    </row>
    <row r="67" spans="1:10" x14ac:dyDescent="0.2">
      <c r="A67" s="11"/>
      <c r="B67" s="67"/>
      <c r="C67" s="67"/>
      <c r="D67" s="67"/>
      <c r="E67" s="67"/>
      <c r="F67" s="67"/>
      <c r="G67" s="67"/>
      <c r="H67" s="67"/>
      <c r="I67" s="67"/>
    </row>
    <row r="68" spans="1:10" x14ac:dyDescent="0.2">
      <c r="A68" s="11"/>
      <c r="B68" s="67"/>
      <c r="C68" s="67"/>
      <c r="D68" s="67"/>
      <c r="E68" s="67"/>
      <c r="F68" s="67"/>
      <c r="G68" s="67"/>
      <c r="H68" s="67"/>
      <c r="I68" s="67"/>
    </row>
    <row r="69" spans="1:10" x14ac:dyDescent="0.2">
      <c r="A69" s="11"/>
      <c r="B69" s="67"/>
      <c r="C69" s="67"/>
      <c r="D69" s="67"/>
      <c r="E69" s="67"/>
      <c r="F69" s="67"/>
      <c r="G69" s="67"/>
      <c r="H69" s="67"/>
      <c r="I69" s="67"/>
    </row>
    <row r="70" spans="1:10" x14ac:dyDescent="0.2">
      <c r="A70" s="11"/>
      <c r="B70" s="67"/>
      <c r="C70" s="67"/>
      <c r="D70" s="67"/>
      <c r="E70" s="67"/>
      <c r="F70" s="67"/>
      <c r="G70" s="67"/>
      <c r="H70" s="67"/>
      <c r="I70" s="67"/>
    </row>
    <row r="71" spans="1:10" x14ac:dyDescent="0.2">
      <c r="A71" s="11"/>
      <c r="B71" s="67"/>
      <c r="C71" s="67"/>
      <c r="D71" s="67"/>
      <c r="E71" s="67"/>
      <c r="F71" s="67"/>
      <c r="G71" s="67"/>
      <c r="H71" s="67"/>
      <c r="I71" s="67"/>
    </row>
    <row r="72" spans="1:10" x14ac:dyDescent="0.2">
      <c r="A72" s="11"/>
      <c r="B72" s="67"/>
      <c r="C72" s="67"/>
      <c r="D72" s="67"/>
      <c r="E72" s="67"/>
      <c r="F72" s="67"/>
      <c r="G72" s="67"/>
      <c r="H72" s="67"/>
      <c r="I72" s="67"/>
    </row>
    <row r="73" spans="1:10" x14ac:dyDescent="0.2">
      <c r="A73" s="11"/>
      <c r="B73" s="67"/>
      <c r="C73" s="67"/>
      <c r="D73" s="67"/>
      <c r="E73" s="67"/>
      <c r="F73" s="67"/>
      <c r="G73" s="67"/>
      <c r="H73" s="67"/>
      <c r="I73" s="67"/>
    </row>
    <row r="74" spans="1:10" x14ac:dyDescent="0.2">
      <c r="A74" s="11"/>
      <c r="B74" s="67"/>
      <c r="C74" s="67"/>
      <c r="D74" s="67"/>
      <c r="E74" s="67"/>
      <c r="F74" s="67"/>
      <c r="G74" s="67"/>
      <c r="H74" s="67"/>
      <c r="I74" s="67"/>
    </row>
    <row r="75" spans="1:10" x14ac:dyDescent="0.2">
      <c r="A75" s="11"/>
      <c r="B75" s="67"/>
      <c r="C75" s="67"/>
      <c r="D75" s="67"/>
      <c r="E75" s="67"/>
      <c r="F75" s="67"/>
      <c r="G75" s="67"/>
      <c r="H75" s="67"/>
      <c r="I75" s="67"/>
    </row>
    <row r="76" spans="1:10" x14ac:dyDescent="0.2">
      <c r="A76" s="11"/>
      <c r="B76" s="67"/>
      <c r="C76" s="67"/>
      <c r="D76" s="67"/>
      <c r="E76" s="67"/>
      <c r="F76" s="67"/>
      <c r="G76" s="67"/>
      <c r="H76" s="67"/>
      <c r="I76" s="67"/>
    </row>
    <row r="77" spans="1:10" x14ac:dyDescent="0.2">
      <c r="A77" s="11"/>
      <c r="B77" s="67"/>
      <c r="C77" s="67"/>
      <c r="D77" s="67"/>
      <c r="E77" s="67"/>
      <c r="F77" s="67"/>
      <c r="G77" s="67"/>
      <c r="H77" s="67"/>
      <c r="I77" s="67"/>
    </row>
    <row r="78" spans="1:10" x14ac:dyDescent="0.2">
      <c r="A78" s="11"/>
      <c r="B78" s="67"/>
      <c r="C78" s="67"/>
      <c r="D78" s="67"/>
      <c r="E78" s="67"/>
      <c r="F78" s="67"/>
      <c r="G78" s="67"/>
      <c r="H78" s="67"/>
      <c r="I78" s="67"/>
    </row>
    <row r="79" spans="1:10" x14ac:dyDescent="0.2">
      <c r="A79" s="11"/>
      <c r="B79" s="67"/>
      <c r="C79" s="67"/>
      <c r="D79" s="67"/>
      <c r="E79" s="67"/>
      <c r="F79" s="67"/>
      <c r="G79" s="67"/>
      <c r="H79" s="67"/>
      <c r="I79" s="67"/>
    </row>
    <row r="80" spans="1:10" x14ac:dyDescent="0.2">
      <c r="A80" s="11"/>
      <c r="B80" s="67"/>
      <c r="C80" s="67"/>
      <c r="D80" s="67"/>
      <c r="E80" s="67"/>
      <c r="F80" s="67"/>
      <c r="G80" s="67"/>
      <c r="H80" s="67"/>
      <c r="I80" s="67"/>
    </row>
    <row r="81" spans="1:9" x14ac:dyDescent="0.2">
      <c r="A81" s="11"/>
      <c r="B81" s="67"/>
      <c r="C81" s="67"/>
      <c r="D81" s="67"/>
      <c r="E81" s="67"/>
      <c r="F81" s="67"/>
      <c r="G81" s="67"/>
      <c r="H81" s="67"/>
      <c r="I81" s="67"/>
    </row>
    <row r="82" spans="1:9" x14ac:dyDescent="0.2">
      <c r="A82" s="11"/>
      <c r="B82" s="67"/>
      <c r="C82" s="67"/>
      <c r="D82" s="67"/>
      <c r="E82" s="67"/>
      <c r="F82" s="67"/>
      <c r="G82" s="67"/>
      <c r="H82" s="67"/>
      <c r="I82" s="67"/>
    </row>
    <row r="83" spans="1:9" x14ac:dyDescent="0.2">
      <c r="A83" s="11"/>
      <c r="B83" s="67"/>
      <c r="C83" s="67"/>
      <c r="D83" s="67"/>
      <c r="E83" s="67"/>
      <c r="F83" s="67"/>
      <c r="G83" s="67"/>
      <c r="H83" s="67"/>
      <c r="I83" s="67"/>
    </row>
    <row r="84" spans="1:9" x14ac:dyDescent="0.2">
      <c r="A84" s="11"/>
      <c r="B84" s="67"/>
      <c r="C84" s="67"/>
      <c r="D84" s="67"/>
      <c r="E84" s="67"/>
      <c r="F84" s="67"/>
      <c r="G84" s="67"/>
      <c r="H84" s="67"/>
      <c r="I84" s="67"/>
    </row>
    <row r="85" spans="1:9" x14ac:dyDescent="0.2">
      <c r="A85" s="11"/>
      <c r="B85" s="67"/>
      <c r="C85" s="67"/>
      <c r="D85" s="67"/>
      <c r="E85" s="67"/>
      <c r="F85" s="67"/>
      <c r="G85" s="67"/>
      <c r="H85" s="67"/>
      <c r="I85" s="67"/>
    </row>
    <row r="86" spans="1:9" x14ac:dyDescent="0.2">
      <c r="A86" s="11"/>
      <c r="B86" s="67"/>
      <c r="C86" s="67"/>
      <c r="D86" s="67"/>
      <c r="E86" s="67"/>
      <c r="F86" s="67"/>
      <c r="G86" s="67"/>
      <c r="H86" s="67"/>
      <c r="I86" s="67"/>
    </row>
    <row r="87" spans="1:9" x14ac:dyDescent="0.2">
      <c r="A87" s="11"/>
      <c r="B87" s="67"/>
      <c r="C87" s="67"/>
      <c r="D87" s="67"/>
      <c r="E87" s="67"/>
      <c r="F87" s="67"/>
      <c r="G87" s="67"/>
      <c r="H87" s="67"/>
      <c r="I87" s="67"/>
    </row>
    <row r="88" spans="1:9" x14ac:dyDescent="0.2">
      <c r="A88" s="11"/>
      <c r="B88" s="67"/>
      <c r="C88" s="67"/>
      <c r="D88" s="67"/>
      <c r="E88" s="67"/>
      <c r="F88" s="67"/>
      <c r="G88" s="67"/>
      <c r="H88" s="67"/>
      <c r="I88" s="67"/>
    </row>
    <row r="89" spans="1:9" x14ac:dyDescent="0.2">
      <c r="A89" s="11"/>
      <c r="B89" s="67"/>
      <c r="C89" s="67"/>
      <c r="D89" s="67"/>
      <c r="E89" s="67"/>
      <c r="F89" s="67"/>
      <c r="G89" s="67"/>
      <c r="H89" s="67"/>
      <c r="I89" s="67"/>
    </row>
    <row r="90" spans="1:9" x14ac:dyDescent="0.2">
      <c r="A90" s="11"/>
      <c r="B90" s="67"/>
      <c r="C90" s="67"/>
      <c r="D90" s="67"/>
      <c r="E90" s="67"/>
      <c r="F90" s="67"/>
      <c r="G90" s="67"/>
      <c r="H90" s="67"/>
      <c r="I90" s="67"/>
    </row>
    <row r="91" spans="1:9" x14ac:dyDescent="0.2">
      <c r="A91" s="11"/>
      <c r="B91" s="67"/>
      <c r="C91" s="67"/>
      <c r="D91" s="67"/>
      <c r="E91" s="67"/>
      <c r="F91" s="67"/>
      <c r="G91" s="67"/>
      <c r="H91" s="67"/>
      <c r="I91" s="67"/>
    </row>
    <row r="92" spans="1:9" x14ac:dyDescent="0.2">
      <c r="A92" s="11"/>
      <c r="B92" s="67"/>
      <c r="C92" s="67"/>
      <c r="D92" s="67"/>
      <c r="E92" s="67"/>
      <c r="F92" s="67"/>
      <c r="G92" s="67"/>
      <c r="H92" s="67"/>
      <c r="I92" s="67"/>
    </row>
    <row r="93" spans="1:9" x14ac:dyDescent="0.2">
      <c r="A93" s="11"/>
      <c r="B93" s="67"/>
      <c r="C93" s="67"/>
      <c r="D93" s="67"/>
      <c r="E93" s="67"/>
      <c r="F93" s="67"/>
      <c r="G93" s="67"/>
      <c r="H93" s="67"/>
      <c r="I93" s="67"/>
    </row>
    <row r="94" spans="1:9" x14ac:dyDescent="0.2">
      <c r="A94" s="11"/>
      <c r="B94" s="67"/>
      <c r="C94" s="67"/>
      <c r="D94" s="67"/>
      <c r="E94" s="67"/>
      <c r="F94" s="67"/>
      <c r="G94" s="67"/>
      <c r="H94" s="67"/>
      <c r="I94" s="67"/>
    </row>
    <row r="95" spans="1:9" x14ac:dyDescent="0.2">
      <c r="A95" s="11"/>
      <c r="B95" s="67"/>
      <c r="C95" s="67"/>
      <c r="D95" s="67"/>
      <c r="E95" s="67"/>
      <c r="F95" s="67"/>
      <c r="G95" s="67"/>
      <c r="H95" s="67"/>
      <c r="I95" s="67"/>
    </row>
    <row r="96" spans="1:9" x14ac:dyDescent="0.2">
      <c r="A96" s="11"/>
      <c r="B96" s="67"/>
      <c r="C96" s="67"/>
      <c r="D96" s="67"/>
      <c r="E96" s="67"/>
      <c r="F96" s="67"/>
      <c r="G96" s="67"/>
      <c r="H96" s="67"/>
      <c r="I96" s="67"/>
    </row>
    <row r="97" spans="1:9" x14ac:dyDescent="0.2">
      <c r="A97" s="11"/>
      <c r="B97" s="67"/>
      <c r="C97" s="67"/>
      <c r="D97" s="67"/>
      <c r="E97" s="67"/>
      <c r="F97" s="67"/>
      <c r="G97" s="67"/>
      <c r="H97" s="67"/>
      <c r="I97" s="67"/>
    </row>
    <row r="98" spans="1:9" x14ac:dyDescent="0.2">
      <c r="A98" s="11"/>
      <c r="B98" s="67"/>
      <c r="C98" s="67"/>
      <c r="D98" s="67"/>
      <c r="E98" s="67"/>
      <c r="F98" s="67"/>
      <c r="G98" s="67"/>
      <c r="H98" s="67"/>
      <c r="I98" s="67"/>
    </row>
    <row r="99" spans="1:9" x14ac:dyDescent="0.2">
      <c r="A99" s="11"/>
      <c r="B99" s="67"/>
      <c r="C99" s="67"/>
      <c r="D99" s="67"/>
      <c r="E99" s="67"/>
      <c r="F99" s="67"/>
      <c r="G99" s="67"/>
      <c r="H99" s="67"/>
      <c r="I99" s="67"/>
    </row>
    <row r="100" spans="1:9" x14ac:dyDescent="0.2">
      <c r="A100" s="11"/>
      <c r="B100" s="67"/>
      <c r="C100" s="67"/>
      <c r="D100" s="67"/>
      <c r="E100" s="67"/>
      <c r="F100" s="67"/>
      <c r="G100" s="67"/>
      <c r="H100" s="67"/>
      <c r="I100" s="67"/>
    </row>
    <row r="101" spans="1:9" x14ac:dyDescent="0.2">
      <c r="A101" s="11"/>
      <c r="B101" s="67"/>
      <c r="C101" s="67"/>
      <c r="D101" s="67"/>
      <c r="E101" s="67"/>
      <c r="F101" s="67"/>
      <c r="G101" s="67"/>
      <c r="H101" s="67"/>
      <c r="I101" s="67"/>
    </row>
    <row r="102" spans="1:9" x14ac:dyDescent="0.2">
      <c r="A102" s="11"/>
      <c r="B102" s="67"/>
      <c r="C102" s="67"/>
      <c r="D102" s="67"/>
      <c r="E102" s="67"/>
      <c r="F102" s="67"/>
      <c r="G102" s="67"/>
      <c r="H102" s="67"/>
      <c r="I102" s="67"/>
    </row>
    <row r="103" spans="1:9" x14ac:dyDescent="0.2">
      <c r="A103" s="11"/>
      <c r="B103" s="67"/>
      <c r="C103" s="67"/>
      <c r="D103" s="67"/>
      <c r="E103" s="67"/>
      <c r="F103" s="67"/>
      <c r="G103" s="67"/>
      <c r="H103" s="67"/>
      <c r="I103" s="67"/>
    </row>
    <row r="104" spans="1:9" x14ac:dyDescent="0.2">
      <c r="A104" s="11"/>
      <c r="B104" s="67"/>
      <c r="C104" s="67"/>
      <c r="D104" s="67"/>
      <c r="E104" s="67"/>
      <c r="F104" s="67"/>
      <c r="G104" s="67"/>
      <c r="H104" s="67"/>
      <c r="I104" s="67"/>
    </row>
    <row r="105" spans="1:9" x14ac:dyDescent="0.2">
      <c r="A105" s="11"/>
      <c r="B105" s="67"/>
      <c r="C105" s="67"/>
      <c r="D105" s="67"/>
      <c r="E105" s="67"/>
      <c r="F105" s="67"/>
      <c r="G105" s="67"/>
      <c r="H105" s="67"/>
      <c r="I105" s="67"/>
    </row>
    <row r="106" spans="1:9" x14ac:dyDescent="0.2">
      <c r="A106" s="11"/>
      <c r="B106" s="67"/>
      <c r="C106" s="67"/>
      <c r="D106" s="67"/>
      <c r="E106" s="67"/>
      <c r="F106" s="67"/>
      <c r="G106" s="67"/>
      <c r="H106" s="67"/>
      <c r="I106" s="67"/>
    </row>
    <row r="107" spans="1:9" x14ac:dyDescent="0.2">
      <c r="A107" s="11"/>
      <c r="B107" s="67"/>
      <c r="C107" s="67"/>
      <c r="D107" s="67"/>
      <c r="E107" s="67"/>
      <c r="F107" s="67"/>
      <c r="G107" s="67"/>
      <c r="H107" s="67"/>
      <c r="I107" s="67"/>
    </row>
    <row r="108" spans="1:9" x14ac:dyDescent="0.2">
      <c r="A108" s="11"/>
      <c r="B108" s="67"/>
      <c r="C108" s="67"/>
      <c r="D108" s="67"/>
      <c r="E108" s="67"/>
      <c r="F108" s="67"/>
      <c r="G108" s="67"/>
      <c r="H108" s="67"/>
      <c r="I108" s="67"/>
    </row>
    <row r="109" spans="1:9" x14ac:dyDescent="0.2">
      <c r="A109" s="11"/>
      <c r="B109" s="67"/>
      <c r="C109" s="67"/>
      <c r="D109" s="67"/>
      <c r="E109" s="67"/>
      <c r="F109" s="67"/>
      <c r="G109" s="67"/>
      <c r="H109" s="67"/>
      <c r="I109" s="67"/>
    </row>
    <row r="110" spans="1:9" x14ac:dyDescent="0.2">
      <c r="A110" s="11"/>
      <c r="B110" s="67"/>
      <c r="C110" s="67"/>
      <c r="D110" s="67"/>
      <c r="E110" s="67"/>
      <c r="F110" s="67"/>
      <c r="G110" s="67"/>
      <c r="H110" s="67"/>
      <c r="I110" s="67"/>
    </row>
    <row r="111" spans="1:9" x14ac:dyDescent="0.2">
      <c r="A111" s="11"/>
      <c r="B111" s="67"/>
      <c r="C111" s="67"/>
      <c r="D111" s="67"/>
      <c r="E111" s="67"/>
      <c r="F111" s="67"/>
      <c r="G111" s="67"/>
      <c r="H111" s="67"/>
      <c r="I111" s="67"/>
    </row>
    <row r="112" spans="1:9" x14ac:dyDescent="0.2">
      <c r="A112" s="11"/>
      <c r="B112" s="67"/>
      <c r="C112" s="67"/>
      <c r="D112" s="67"/>
      <c r="E112" s="67"/>
      <c r="F112" s="67"/>
      <c r="G112" s="67"/>
      <c r="H112" s="67"/>
      <c r="I112" s="67"/>
    </row>
    <row r="113" spans="1:9" x14ac:dyDescent="0.2">
      <c r="A113" s="11"/>
      <c r="B113" s="67"/>
      <c r="C113" s="67"/>
      <c r="D113" s="67"/>
      <c r="E113" s="67"/>
      <c r="F113" s="67"/>
      <c r="G113" s="67"/>
      <c r="H113" s="67"/>
      <c r="I113" s="67"/>
    </row>
    <row r="114" spans="1:9" x14ac:dyDescent="0.2">
      <c r="A114" s="11"/>
      <c r="B114" s="67"/>
      <c r="C114" s="67"/>
      <c r="D114" s="67"/>
      <c r="E114" s="67"/>
      <c r="F114" s="67"/>
      <c r="G114" s="67"/>
      <c r="H114" s="67"/>
      <c r="I114" s="67"/>
    </row>
    <row r="115" spans="1:9" x14ac:dyDescent="0.2">
      <c r="A115" s="11"/>
      <c r="B115" s="67"/>
      <c r="C115" s="67"/>
      <c r="D115" s="67"/>
      <c r="E115" s="67"/>
      <c r="F115" s="67"/>
      <c r="G115" s="67"/>
      <c r="H115" s="67"/>
      <c r="I115" s="67"/>
    </row>
    <row r="116" spans="1:9" x14ac:dyDescent="0.2">
      <c r="B116" s="67"/>
      <c r="C116" s="67"/>
      <c r="D116" s="67"/>
      <c r="E116" s="67"/>
      <c r="F116" s="67"/>
      <c r="G116" s="67"/>
      <c r="H116" s="67"/>
      <c r="I116" s="67"/>
    </row>
    <row r="117" spans="1:9" x14ac:dyDescent="0.2">
      <c r="B117" s="67"/>
      <c r="C117" s="67"/>
      <c r="D117" s="67"/>
      <c r="E117" s="67"/>
      <c r="F117" s="67"/>
      <c r="G117" s="67"/>
      <c r="H117" s="67"/>
      <c r="I117" s="67"/>
    </row>
    <row r="118" spans="1:9" x14ac:dyDescent="0.2">
      <c r="B118" s="67"/>
      <c r="C118" s="67"/>
      <c r="D118" s="67"/>
      <c r="E118" s="67"/>
      <c r="F118" s="67"/>
      <c r="G118" s="67"/>
      <c r="H118" s="67"/>
      <c r="I118" s="67"/>
    </row>
    <row r="119" spans="1:9" x14ac:dyDescent="0.2">
      <c r="B119" s="67"/>
      <c r="C119" s="67"/>
      <c r="D119" s="67"/>
      <c r="E119" s="67"/>
      <c r="F119" s="67"/>
      <c r="G119" s="67"/>
      <c r="H119" s="67"/>
      <c r="I119" s="67"/>
    </row>
    <row r="120" spans="1:9" x14ac:dyDescent="0.2">
      <c r="B120" s="67"/>
      <c r="C120" s="67"/>
      <c r="D120" s="67"/>
      <c r="E120" s="67"/>
      <c r="F120" s="67"/>
      <c r="G120" s="67"/>
      <c r="H120" s="67"/>
      <c r="I120" s="67"/>
    </row>
    <row r="121" spans="1:9" x14ac:dyDescent="0.2">
      <c r="B121" s="67"/>
      <c r="C121" s="67"/>
      <c r="D121" s="67"/>
      <c r="E121" s="67"/>
      <c r="F121" s="67"/>
      <c r="G121" s="67"/>
      <c r="H121" s="67"/>
      <c r="I121" s="67"/>
    </row>
    <row r="122" spans="1:9" x14ac:dyDescent="0.2">
      <c r="B122" s="67"/>
      <c r="C122" s="67"/>
      <c r="D122" s="67"/>
      <c r="E122" s="67"/>
      <c r="F122" s="67"/>
      <c r="G122" s="67"/>
      <c r="H122" s="67"/>
      <c r="I122" s="67"/>
    </row>
    <row r="123" spans="1:9" x14ac:dyDescent="0.2">
      <c r="B123" s="67"/>
      <c r="C123" s="67"/>
      <c r="D123" s="67"/>
      <c r="E123" s="67"/>
      <c r="F123" s="67"/>
      <c r="G123" s="67"/>
      <c r="H123" s="67"/>
      <c r="I123" s="67"/>
    </row>
    <row r="124" spans="1:9" x14ac:dyDescent="0.2">
      <c r="B124" s="67"/>
      <c r="C124" s="67"/>
      <c r="D124" s="67"/>
      <c r="E124" s="67"/>
      <c r="F124" s="67"/>
      <c r="G124" s="67"/>
      <c r="H124" s="67"/>
      <c r="I124" s="67"/>
    </row>
    <row r="125" spans="1:9" x14ac:dyDescent="0.2">
      <c r="B125" s="67"/>
      <c r="C125" s="67"/>
      <c r="D125" s="67"/>
      <c r="E125" s="67"/>
      <c r="F125" s="67"/>
      <c r="G125" s="67"/>
      <c r="H125" s="67"/>
      <c r="I125" s="67"/>
    </row>
    <row r="126" spans="1:9" x14ac:dyDescent="0.2">
      <c r="B126" s="67"/>
      <c r="C126" s="67"/>
      <c r="D126" s="67"/>
      <c r="E126" s="67"/>
      <c r="F126" s="67"/>
      <c r="G126" s="67"/>
      <c r="H126" s="67"/>
      <c r="I126" s="67"/>
    </row>
    <row r="127" spans="1:9" x14ac:dyDescent="0.2">
      <c r="B127" s="67"/>
      <c r="C127" s="67"/>
      <c r="D127" s="67"/>
      <c r="E127" s="67"/>
      <c r="F127" s="67"/>
      <c r="G127" s="67"/>
      <c r="H127" s="67"/>
      <c r="I127" s="67"/>
    </row>
    <row r="128" spans="1:9" x14ac:dyDescent="0.2">
      <c r="B128" s="67"/>
      <c r="C128" s="67"/>
      <c r="D128" s="67"/>
      <c r="E128" s="67"/>
      <c r="F128" s="67"/>
      <c r="G128" s="67"/>
      <c r="H128" s="67"/>
      <c r="I128" s="67"/>
    </row>
    <row r="129" spans="2:9" x14ac:dyDescent="0.2">
      <c r="B129" s="67"/>
      <c r="C129" s="67"/>
      <c r="D129" s="67"/>
      <c r="E129" s="67"/>
      <c r="F129" s="67"/>
      <c r="G129" s="67"/>
      <c r="H129" s="67"/>
      <c r="I129" s="67"/>
    </row>
    <row r="130" spans="2:9" x14ac:dyDescent="0.2">
      <c r="B130" s="67"/>
      <c r="C130" s="67"/>
      <c r="D130" s="67"/>
      <c r="E130" s="67"/>
      <c r="F130" s="67"/>
      <c r="G130" s="67"/>
      <c r="H130" s="67"/>
      <c r="I130" s="67"/>
    </row>
    <row r="131" spans="2:9" x14ac:dyDescent="0.2">
      <c r="B131" s="67"/>
      <c r="C131" s="67"/>
      <c r="D131" s="67"/>
      <c r="E131" s="67"/>
      <c r="F131" s="67"/>
      <c r="G131" s="67"/>
      <c r="H131" s="67"/>
      <c r="I131" s="67"/>
    </row>
    <row r="132" spans="2:9" x14ac:dyDescent="0.2">
      <c r="B132" s="67"/>
      <c r="C132" s="67"/>
      <c r="D132" s="67"/>
      <c r="E132" s="67"/>
      <c r="F132" s="67"/>
      <c r="G132" s="67"/>
      <c r="H132" s="67"/>
      <c r="I132" s="67"/>
    </row>
    <row r="133" spans="2:9" x14ac:dyDescent="0.2">
      <c r="B133" s="67"/>
      <c r="C133" s="67"/>
      <c r="D133" s="67"/>
      <c r="E133" s="67"/>
      <c r="F133" s="67"/>
      <c r="G133" s="67"/>
      <c r="H133" s="67"/>
      <c r="I133" s="67"/>
    </row>
    <row r="134" spans="2:9" x14ac:dyDescent="0.2">
      <c r="B134" s="67"/>
      <c r="C134" s="67"/>
      <c r="D134" s="67"/>
      <c r="E134" s="67"/>
      <c r="F134" s="67"/>
      <c r="G134" s="67"/>
      <c r="H134" s="67"/>
      <c r="I134" s="67"/>
    </row>
    <row r="135" spans="2:9" x14ac:dyDescent="0.2">
      <c r="B135" s="67"/>
      <c r="C135" s="67"/>
      <c r="D135" s="67"/>
      <c r="E135" s="67"/>
      <c r="F135" s="67"/>
      <c r="G135" s="67"/>
      <c r="H135" s="67"/>
      <c r="I135" s="67"/>
    </row>
    <row r="136" spans="2:9" x14ac:dyDescent="0.2">
      <c r="B136" s="67"/>
      <c r="C136" s="67"/>
      <c r="D136" s="67"/>
      <c r="E136" s="67"/>
      <c r="F136" s="67"/>
      <c r="G136" s="67"/>
      <c r="H136" s="67"/>
      <c r="I136" s="67"/>
    </row>
    <row r="137" spans="2:9" x14ac:dyDescent="0.2">
      <c r="B137" s="67"/>
      <c r="C137" s="67"/>
      <c r="D137" s="67"/>
      <c r="E137" s="67"/>
      <c r="F137" s="67"/>
      <c r="G137" s="67"/>
      <c r="H137" s="67"/>
      <c r="I137" s="67"/>
    </row>
    <row r="138" spans="2:9" x14ac:dyDescent="0.2">
      <c r="B138" s="67"/>
      <c r="C138" s="67"/>
      <c r="D138" s="67"/>
      <c r="E138" s="67"/>
      <c r="F138" s="67"/>
      <c r="G138" s="67"/>
      <c r="H138" s="67"/>
      <c r="I138" s="67"/>
    </row>
    <row r="139" spans="2:9" x14ac:dyDescent="0.2">
      <c r="B139" s="67"/>
      <c r="C139" s="67"/>
      <c r="D139" s="67"/>
      <c r="E139" s="67"/>
      <c r="F139" s="67"/>
      <c r="G139" s="67"/>
      <c r="H139" s="67"/>
      <c r="I139" s="67"/>
    </row>
    <row r="140" spans="2:9" x14ac:dyDescent="0.2">
      <c r="B140" s="67"/>
      <c r="C140" s="67"/>
      <c r="D140" s="67"/>
      <c r="E140" s="67"/>
      <c r="F140" s="67"/>
      <c r="G140" s="67"/>
      <c r="H140" s="67"/>
      <c r="I140" s="67"/>
    </row>
    <row r="141" spans="2:9" x14ac:dyDescent="0.2">
      <c r="B141" s="67"/>
      <c r="C141" s="67"/>
      <c r="D141" s="67"/>
      <c r="E141" s="67"/>
      <c r="F141" s="67"/>
      <c r="G141" s="67"/>
      <c r="H141" s="67"/>
      <c r="I141" s="67"/>
    </row>
    <row r="142" spans="2:9" x14ac:dyDescent="0.2">
      <c r="B142" s="67"/>
      <c r="C142" s="67"/>
      <c r="D142" s="67"/>
      <c r="E142" s="67"/>
      <c r="F142" s="67"/>
      <c r="G142" s="67"/>
      <c r="H142" s="67"/>
      <c r="I142" s="67"/>
    </row>
    <row r="143" spans="2:9" x14ac:dyDescent="0.2">
      <c r="B143" s="67"/>
      <c r="C143" s="67"/>
      <c r="D143" s="67"/>
      <c r="E143" s="67"/>
      <c r="F143" s="67"/>
      <c r="G143" s="67"/>
      <c r="H143" s="67"/>
      <c r="I143" s="67"/>
    </row>
    <row r="144" spans="2:9" x14ac:dyDescent="0.2">
      <c r="B144" s="67"/>
      <c r="C144" s="67"/>
      <c r="D144" s="67"/>
      <c r="E144" s="67"/>
      <c r="F144" s="67"/>
      <c r="G144" s="67"/>
      <c r="H144" s="67"/>
      <c r="I144" s="67"/>
    </row>
    <row r="145" spans="2:9" x14ac:dyDescent="0.2">
      <c r="B145" s="67"/>
      <c r="C145" s="67"/>
      <c r="D145" s="67"/>
      <c r="E145" s="67"/>
      <c r="F145" s="67"/>
      <c r="G145" s="67"/>
      <c r="H145" s="67"/>
      <c r="I145" s="67"/>
    </row>
    <row r="146" spans="2:9" x14ac:dyDescent="0.2">
      <c r="B146" s="67"/>
      <c r="C146" s="67"/>
      <c r="D146" s="67"/>
      <c r="E146" s="67"/>
      <c r="F146" s="67"/>
      <c r="G146" s="67"/>
      <c r="H146" s="67"/>
      <c r="I146" s="67"/>
    </row>
    <row r="147" spans="2:9" x14ac:dyDescent="0.2">
      <c r="B147" s="67"/>
      <c r="C147" s="67"/>
      <c r="D147" s="67"/>
      <c r="E147" s="67"/>
      <c r="F147" s="67"/>
      <c r="G147" s="67"/>
      <c r="H147" s="67"/>
      <c r="I147" s="67"/>
    </row>
    <row r="148" spans="2:9" x14ac:dyDescent="0.2">
      <c r="B148" s="67"/>
      <c r="C148" s="67"/>
      <c r="D148" s="67"/>
      <c r="E148" s="67"/>
      <c r="F148" s="67"/>
      <c r="G148" s="67"/>
      <c r="H148" s="67"/>
      <c r="I148" s="67"/>
    </row>
    <row r="149" spans="2:9" x14ac:dyDescent="0.2">
      <c r="B149" s="67"/>
      <c r="C149" s="67"/>
      <c r="D149" s="67"/>
      <c r="E149" s="67"/>
      <c r="F149" s="67"/>
      <c r="G149" s="67"/>
      <c r="H149" s="67"/>
      <c r="I149" s="67"/>
    </row>
    <row r="150" spans="2:9" x14ac:dyDescent="0.2">
      <c r="B150" s="67"/>
      <c r="C150" s="67"/>
      <c r="D150" s="67"/>
      <c r="E150" s="67"/>
      <c r="F150" s="67"/>
      <c r="G150" s="67"/>
      <c r="H150" s="67"/>
      <c r="I150" s="67"/>
    </row>
    <row r="151" spans="2:9" x14ac:dyDescent="0.2">
      <c r="B151" s="67"/>
      <c r="C151" s="67"/>
      <c r="D151" s="67"/>
      <c r="E151" s="67"/>
      <c r="F151" s="67"/>
      <c r="G151" s="67"/>
      <c r="H151" s="67"/>
      <c r="I151" s="67"/>
    </row>
    <row r="152" spans="2:9" x14ac:dyDescent="0.2">
      <c r="B152" s="67"/>
      <c r="C152" s="67"/>
      <c r="D152" s="67"/>
      <c r="E152" s="67"/>
      <c r="F152" s="67"/>
      <c r="G152" s="67"/>
      <c r="H152" s="67"/>
      <c r="I152" s="67"/>
    </row>
    <row r="153" spans="2:9" x14ac:dyDescent="0.2">
      <c r="B153" s="67"/>
      <c r="C153" s="67"/>
      <c r="D153" s="67"/>
      <c r="E153" s="67"/>
      <c r="F153" s="67"/>
      <c r="G153" s="67"/>
      <c r="H153" s="67"/>
      <c r="I153" s="67"/>
    </row>
    <row r="154" spans="2:9" x14ac:dyDescent="0.2">
      <c r="B154" s="67"/>
      <c r="C154" s="67"/>
      <c r="D154" s="67"/>
      <c r="E154" s="67"/>
      <c r="F154" s="67"/>
      <c r="G154" s="67"/>
      <c r="H154" s="67"/>
      <c r="I154" s="67"/>
    </row>
    <row r="155" spans="2:9" x14ac:dyDescent="0.2">
      <c r="B155" s="67"/>
      <c r="C155" s="67"/>
      <c r="D155" s="67"/>
      <c r="E155" s="67"/>
      <c r="F155" s="67"/>
      <c r="G155" s="67"/>
      <c r="H155" s="67"/>
      <c r="I155" s="67"/>
    </row>
    <row r="156" spans="2:9" x14ac:dyDescent="0.2">
      <c r="B156" s="67"/>
      <c r="C156" s="67"/>
      <c r="D156" s="67"/>
      <c r="E156" s="67"/>
      <c r="F156" s="67"/>
      <c r="G156" s="67"/>
      <c r="H156" s="67"/>
      <c r="I156" s="67"/>
    </row>
    <row r="157" spans="2:9" x14ac:dyDescent="0.2">
      <c r="B157" s="67"/>
      <c r="C157" s="67"/>
      <c r="D157" s="67"/>
      <c r="E157" s="67"/>
      <c r="F157" s="67"/>
      <c r="G157" s="67"/>
      <c r="H157" s="67"/>
      <c r="I157" s="67"/>
    </row>
    <row r="158" spans="2:9" x14ac:dyDescent="0.2">
      <c r="B158" s="67"/>
      <c r="C158" s="67"/>
      <c r="D158" s="67"/>
      <c r="E158" s="67"/>
      <c r="F158" s="67"/>
      <c r="G158" s="67"/>
      <c r="H158" s="67"/>
      <c r="I158" s="67"/>
    </row>
    <row r="159" spans="2:9" x14ac:dyDescent="0.2">
      <c r="B159" s="67"/>
      <c r="C159" s="67"/>
      <c r="D159" s="67"/>
      <c r="E159" s="67"/>
      <c r="F159" s="67"/>
      <c r="G159" s="67"/>
      <c r="H159" s="67"/>
      <c r="I159" s="67"/>
    </row>
    <row r="160" spans="2:9" x14ac:dyDescent="0.2">
      <c r="B160" s="67"/>
      <c r="C160" s="67"/>
      <c r="D160" s="67"/>
      <c r="E160" s="67"/>
      <c r="F160" s="67"/>
      <c r="G160" s="67"/>
      <c r="H160" s="67"/>
      <c r="I160" s="67"/>
    </row>
    <row r="161" spans="2:7" x14ac:dyDescent="0.2">
      <c r="B161" s="67"/>
      <c r="C161" s="67"/>
      <c r="D161" s="67"/>
      <c r="E161" s="67"/>
      <c r="F161" s="67"/>
      <c r="G161" s="67"/>
    </row>
    <row r="162" spans="2:7" x14ac:dyDescent="0.2">
      <c r="B162" s="67"/>
      <c r="C162" s="67"/>
      <c r="D162" s="67"/>
      <c r="E162" s="67"/>
      <c r="F162" s="67"/>
    </row>
    <row r="163" spans="2:7" x14ac:dyDescent="0.2">
      <c r="B163" s="67"/>
      <c r="C163" s="67"/>
      <c r="D163" s="67"/>
      <c r="E163" s="67"/>
      <c r="F163" s="67"/>
    </row>
    <row r="164" spans="2:7" x14ac:dyDescent="0.2">
      <c r="B164" s="67"/>
      <c r="C164" s="67"/>
      <c r="D164" s="67"/>
      <c r="E164" s="67"/>
      <c r="F164" s="67"/>
    </row>
    <row r="165" spans="2:7" x14ac:dyDescent="0.2">
      <c r="B165" s="67"/>
      <c r="C165" s="67"/>
      <c r="D165" s="67"/>
    </row>
    <row r="166" spans="2:7" x14ac:dyDescent="0.2">
      <c r="B166" s="67"/>
      <c r="C166" s="67"/>
      <c r="D166" s="67"/>
    </row>
    <row r="167" spans="2:7" x14ac:dyDescent="0.2">
      <c r="B167" s="67"/>
      <c r="C167" s="67"/>
      <c r="D167" s="67"/>
    </row>
    <row r="168" spans="2:7" x14ac:dyDescent="0.2">
      <c r="B168" s="67"/>
      <c r="C168" s="67"/>
      <c r="D168" s="67"/>
    </row>
    <row r="169" spans="2:7" x14ac:dyDescent="0.2">
      <c r="C169" s="67"/>
    </row>
  </sheetData>
  <mergeCells count="3">
    <mergeCell ref="A5:A8"/>
    <mergeCell ref="B5:J5"/>
    <mergeCell ref="A57:D57"/>
  </mergeCells>
  <printOptions horizontalCentered="1"/>
  <pageMargins left="0.19685039370078741" right="0.19685039370078741" top="0.59055118110236227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122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33.5703125" style="10" customWidth="1"/>
    <col min="2" max="2" width="6.5703125" style="68" customWidth="1"/>
    <col min="3" max="3" width="6.5703125" style="69" customWidth="1"/>
    <col min="4" max="10" width="6.5703125" style="10" customWidth="1"/>
    <col min="11" max="16384" width="11.42578125" style="10"/>
  </cols>
  <sheetData>
    <row r="1" spans="1:10" s="34" customFormat="1" ht="12" customHeight="1" x14ac:dyDescent="0.2">
      <c r="A1" s="30" t="s">
        <v>6</v>
      </c>
      <c r="B1" s="31"/>
      <c r="C1" s="32"/>
      <c r="D1" s="33"/>
    </row>
    <row r="2" spans="1:10" s="34" customFormat="1" ht="12" customHeight="1" x14ac:dyDescent="0.2">
      <c r="A2" s="109" t="s">
        <v>23</v>
      </c>
      <c r="B2" s="35"/>
      <c r="C2" s="36"/>
      <c r="D2" s="37"/>
    </row>
    <row r="3" spans="1:10" s="34" customFormat="1" ht="12" customHeight="1" x14ac:dyDescent="0.2">
      <c r="A3" s="109" t="s">
        <v>167</v>
      </c>
      <c r="B3" s="31"/>
      <c r="C3" s="38"/>
      <c r="D3" s="39"/>
    </row>
    <row r="4" spans="1:10" ht="10.5" customHeight="1" x14ac:dyDescent="0.2">
      <c r="A4" s="40"/>
      <c r="B4" s="41"/>
      <c r="C4" s="42"/>
      <c r="D4" s="43"/>
      <c r="E4" s="44"/>
      <c r="F4" s="44"/>
      <c r="G4" s="44"/>
      <c r="H4" s="44"/>
      <c r="I4" s="44"/>
      <c r="J4" s="44"/>
    </row>
    <row r="5" spans="1:10" ht="12" customHeight="1" x14ac:dyDescent="0.2">
      <c r="A5" s="386" t="s">
        <v>137</v>
      </c>
      <c r="B5" s="389" t="s">
        <v>168</v>
      </c>
      <c r="C5" s="390"/>
      <c r="D5" s="390"/>
      <c r="E5" s="390"/>
      <c r="F5" s="390"/>
      <c r="G5" s="390"/>
      <c r="H5" s="390"/>
      <c r="I5" s="390"/>
      <c r="J5" s="390"/>
    </row>
    <row r="6" spans="1:10" ht="12" customHeight="1" x14ac:dyDescent="0.2">
      <c r="A6" s="387"/>
      <c r="B6" s="45"/>
      <c r="C6" s="46"/>
      <c r="D6" s="47"/>
      <c r="E6" s="46"/>
      <c r="F6" s="46"/>
      <c r="G6" s="48"/>
      <c r="H6" s="49"/>
      <c r="I6" s="49"/>
      <c r="J6" s="49"/>
    </row>
    <row r="7" spans="1:10" ht="12" customHeight="1" x14ac:dyDescent="0.2">
      <c r="A7" s="387"/>
      <c r="B7" s="50">
        <v>1995</v>
      </c>
      <c r="C7" s="50">
        <v>2000</v>
      </c>
      <c r="D7" s="51">
        <v>2005</v>
      </c>
      <c r="E7" s="50">
        <v>2010</v>
      </c>
      <c r="F7" s="52">
        <v>2011</v>
      </c>
      <c r="G7" s="52">
        <v>2012</v>
      </c>
      <c r="H7" s="52">
        <v>2013</v>
      </c>
      <c r="I7" s="52">
        <v>2014</v>
      </c>
      <c r="J7" s="52">
        <v>2015</v>
      </c>
    </row>
    <row r="8" spans="1:10" ht="12" customHeight="1" x14ac:dyDescent="0.2">
      <c r="A8" s="388"/>
      <c r="B8" s="45"/>
      <c r="C8" s="110"/>
      <c r="D8" s="111"/>
      <c r="E8" s="110"/>
      <c r="F8" s="112"/>
      <c r="G8" s="112"/>
      <c r="H8" s="112"/>
      <c r="I8" s="112"/>
      <c r="J8" s="112"/>
    </row>
    <row r="9" spans="1:10" ht="12" customHeight="1" x14ac:dyDescent="0.2">
      <c r="A9" s="97"/>
      <c r="B9" s="57"/>
      <c r="C9" s="58"/>
      <c r="D9" s="51"/>
      <c r="E9" s="59"/>
      <c r="F9" s="59"/>
      <c r="G9" s="59"/>
      <c r="H9" s="59"/>
      <c r="I9" s="59"/>
    </row>
    <row r="10" spans="1:10" x14ac:dyDescent="0.2">
      <c r="A10" s="98"/>
      <c r="B10" s="99"/>
      <c r="C10" s="100"/>
      <c r="D10" s="101"/>
      <c r="E10" s="59"/>
      <c r="F10" s="108"/>
      <c r="G10" s="59"/>
      <c r="H10" s="59"/>
      <c r="I10" s="59"/>
    </row>
    <row r="11" spans="1:10" ht="14.1" customHeight="1" x14ac:dyDescent="0.2">
      <c r="A11" s="61" t="s">
        <v>148</v>
      </c>
      <c r="B11" s="102">
        <v>1518</v>
      </c>
      <c r="C11" s="102">
        <v>2404</v>
      </c>
      <c r="D11" s="102">
        <v>5628</v>
      </c>
      <c r="E11" s="102">
        <v>13136</v>
      </c>
      <c r="F11" s="102">
        <v>15235</v>
      </c>
      <c r="G11" s="102">
        <v>17297</v>
      </c>
      <c r="H11" s="102">
        <v>17917</v>
      </c>
      <c r="I11" s="102">
        <v>19386</v>
      </c>
      <c r="J11" s="102">
        <v>22458</v>
      </c>
    </row>
    <row r="12" spans="1:10" ht="14.1" customHeight="1" x14ac:dyDescent="0.2">
      <c r="A12" s="61"/>
      <c r="B12" s="102"/>
      <c r="C12" s="102"/>
      <c r="D12" s="102"/>
      <c r="E12" s="102"/>
      <c r="F12" s="102"/>
      <c r="G12" s="102"/>
      <c r="H12" s="102"/>
      <c r="I12" s="102"/>
      <c r="J12" s="102"/>
    </row>
    <row r="13" spans="1:10" ht="14.1" customHeight="1" x14ac:dyDescent="0.2">
      <c r="A13" s="61"/>
      <c r="B13" s="102"/>
      <c r="C13" s="102"/>
      <c r="D13" s="102"/>
      <c r="E13" s="102"/>
      <c r="F13" s="102"/>
      <c r="G13" s="102"/>
      <c r="H13" s="102"/>
      <c r="I13" s="102"/>
      <c r="J13" s="102"/>
    </row>
    <row r="14" spans="1:10" ht="14.1" customHeight="1" x14ac:dyDescent="0.2">
      <c r="A14" s="61" t="s">
        <v>149</v>
      </c>
      <c r="B14" s="102">
        <v>387</v>
      </c>
      <c r="C14" s="102">
        <v>584</v>
      </c>
      <c r="D14" s="102">
        <v>1460</v>
      </c>
      <c r="E14" s="102">
        <v>1720</v>
      </c>
      <c r="F14" s="102">
        <v>1963</v>
      </c>
      <c r="G14" s="102">
        <v>2012</v>
      </c>
      <c r="H14" s="102">
        <v>1989</v>
      </c>
      <c r="I14" s="102">
        <v>2324</v>
      </c>
      <c r="J14" s="102">
        <v>2278</v>
      </c>
    </row>
    <row r="15" spans="1:10" ht="14.1" customHeight="1" x14ac:dyDescent="0.2">
      <c r="A15" s="61" t="s">
        <v>150</v>
      </c>
      <c r="B15" s="102">
        <v>0</v>
      </c>
      <c r="C15" s="102">
        <v>0</v>
      </c>
      <c r="D15" s="102">
        <v>0</v>
      </c>
      <c r="E15" s="102">
        <v>0</v>
      </c>
      <c r="F15" s="102">
        <v>0</v>
      </c>
      <c r="G15" s="102">
        <v>57</v>
      </c>
      <c r="H15" s="102">
        <v>53</v>
      </c>
      <c r="I15" s="102">
        <v>58</v>
      </c>
      <c r="J15" s="102">
        <v>55</v>
      </c>
    </row>
    <row r="16" spans="1:10" ht="14.1" customHeight="1" x14ac:dyDescent="0.2">
      <c r="A16" s="61" t="s">
        <v>97</v>
      </c>
      <c r="B16" s="102">
        <v>0</v>
      </c>
      <c r="C16" s="102">
        <v>11</v>
      </c>
      <c r="D16" s="102">
        <v>13</v>
      </c>
      <c r="E16" s="102">
        <v>66</v>
      </c>
      <c r="F16" s="102">
        <v>45</v>
      </c>
      <c r="G16" s="102">
        <v>89</v>
      </c>
      <c r="H16" s="102">
        <v>96</v>
      </c>
      <c r="I16" s="102">
        <v>147</v>
      </c>
      <c r="J16" s="102">
        <v>200</v>
      </c>
    </row>
    <row r="17" spans="1:10" ht="14.1" customHeight="1" x14ac:dyDescent="0.2">
      <c r="A17" s="61" t="s">
        <v>151</v>
      </c>
      <c r="B17" s="102">
        <v>1131</v>
      </c>
      <c r="C17" s="102">
        <v>1809</v>
      </c>
      <c r="D17" s="102">
        <v>4155</v>
      </c>
      <c r="E17" s="102">
        <v>11200</v>
      </c>
      <c r="F17" s="102">
        <v>13022</v>
      </c>
      <c r="G17" s="102">
        <v>14964</v>
      </c>
      <c r="H17" s="102">
        <v>15563</v>
      </c>
      <c r="I17" s="102">
        <v>16571</v>
      </c>
      <c r="J17" s="102">
        <v>19687</v>
      </c>
    </row>
    <row r="18" spans="1:10" ht="14.1" customHeight="1" x14ac:dyDescent="0.2">
      <c r="A18" s="61" t="s">
        <v>152</v>
      </c>
      <c r="B18" s="102">
        <v>0</v>
      </c>
      <c r="C18" s="102">
        <v>0</v>
      </c>
      <c r="D18" s="102">
        <v>0</v>
      </c>
      <c r="E18" s="102">
        <v>150</v>
      </c>
      <c r="F18" s="102">
        <v>205</v>
      </c>
      <c r="G18" s="102">
        <v>175</v>
      </c>
      <c r="H18" s="102">
        <v>216</v>
      </c>
      <c r="I18" s="102">
        <v>286</v>
      </c>
      <c r="J18" s="102">
        <v>238</v>
      </c>
    </row>
    <row r="19" spans="1:10" ht="14.1" customHeight="1" x14ac:dyDescent="0.2">
      <c r="A19" s="61"/>
      <c r="B19" s="62"/>
      <c r="C19" s="62"/>
      <c r="D19" s="62"/>
      <c r="E19" s="62"/>
      <c r="F19" s="62"/>
      <c r="G19" s="62"/>
      <c r="H19" s="62"/>
      <c r="I19" s="62"/>
    </row>
    <row r="20" spans="1:10" ht="14.1" customHeight="1" x14ac:dyDescent="0.2">
      <c r="A20" s="61"/>
      <c r="B20" s="62"/>
      <c r="C20" s="62"/>
      <c r="D20" s="62"/>
      <c r="E20" s="62"/>
      <c r="F20" s="62"/>
      <c r="G20" s="62"/>
      <c r="H20" s="62"/>
      <c r="I20" s="62"/>
    </row>
    <row r="21" spans="1:10" ht="14.1" customHeight="1" x14ac:dyDescent="0.2">
      <c r="A21" s="61" t="s">
        <v>169</v>
      </c>
      <c r="B21" s="102">
        <v>31</v>
      </c>
      <c r="C21" s="102">
        <v>15</v>
      </c>
      <c r="D21" s="102">
        <v>143</v>
      </c>
      <c r="E21" s="102">
        <v>346</v>
      </c>
      <c r="F21" s="102">
        <v>552</v>
      </c>
      <c r="G21" s="102">
        <v>679</v>
      </c>
      <c r="H21" s="102">
        <v>1116</v>
      </c>
      <c r="I21" s="102">
        <v>1564</v>
      </c>
      <c r="J21" s="102">
        <v>1973</v>
      </c>
    </row>
    <row r="22" spans="1:10" ht="14.1" customHeight="1" x14ac:dyDescent="0.2">
      <c r="A22" s="61" t="s">
        <v>154</v>
      </c>
      <c r="B22" s="102">
        <v>0</v>
      </c>
      <c r="C22" s="102">
        <v>0</v>
      </c>
      <c r="D22" s="102">
        <v>0</v>
      </c>
      <c r="E22" s="102">
        <v>7</v>
      </c>
      <c r="F22" s="102">
        <v>5</v>
      </c>
      <c r="G22" s="102">
        <v>17</v>
      </c>
      <c r="H22" s="102">
        <v>18</v>
      </c>
      <c r="I22" s="102">
        <v>38</v>
      </c>
      <c r="J22" s="102">
        <v>62</v>
      </c>
    </row>
    <row r="23" spans="1:10" ht="14.1" customHeight="1" x14ac:dyDescent="0.2">
      <c r="A23" s="61" t="s">
        <v>155</v>
      </c>
      <c r="B23" s="102">
        <v>590</v>
      </c>
      <c r="C23" s="102">
        <v>1649</v>
      </c>
      <c r="D23" s="102">
        <v>3777</v>
      </c>
      <c r="E23" s="102">
        <v>9147</v>
      </c>
      <c r="F23" s="102">
        <v>10244</v>
      </c>
      <c r="G23" s="102">
        <v>11823</v>
      </c>
      <c r="H23" s="102">
        <v>11909</v>
      </c>
      <c r="I23" s="102">
        <v>12155</v>
      </c>
      <c r="J23" s="102">
        <v>13659</v>
      </c>
    </row>
    <row r="24" spans="1:10" ht="14.1" customHeight="1" x14ac:dyDescent="0.2">
      <c r="A24" s="61" t="s">
        <v>156</v>
      </c>
      <c r="B24" s="102">
        <v>308</v>
      </c>
      <c r="C24" s="102">
        <v>197</v>
      </c>
      <c r="D24" s="102">
        <v>809</v>
      </c>
      <c r="E24" s="102">
        <v>978</v>
      </c>
      <c r="F24" s="102">
        <v>1066</v>
      </c>
      <c r="G24" s="102">
        <v>1284</v>
      </c>
      <c r="H24" s="102">
        <v>1185</v>
      </c>
      <c r="I24" s="102">
        <v>1181</v>
      </c>
      <c r="J24" s="102">
        <v>1396</v>
      </c>
    </row>
    <row r="25" spans="1:10" ht="14.1" customHeight="1" x14ac:dyDescent="0.2">
      <c r="A25" s="61" t="s">
        <v>105</v>
      </c>
      <c r="B25" s="102">
        <v>17</v>
      </c>
      <c r="C25" s="102">
        <v>52</v>
      </c>
      <c r="D25" s="102">
        <v>143</v>
      </c>
      <c r="E25" s="102">
        <v>1284</v>
      </c>
      <c r="F25" s="102">
        <v>1799</v>
      </c>
      <c r="G25" s="102">
        <v>1480</v>
      </c>
      <c r="H25" s="102">
        <v>1773</v>
      </c>
      <c r="I25" s="102">
        <v>2498</v>
      </c>
      <c r="J25" s="102">
        <v>2985</v>
      </c>
    </row>
    <row r="26" spans="1:10" ht="10.5" customHeight="1" x14ac:dyDescent="0.2">
      <c r="A26" s="61" t="s">
        <v>157</v>
      </c>
      <c r="B26" s="102">
        <v>0</v>
      </c>
      <c r="C26" s="102">
        <v>0</v>
      </c>
      <c r="D26" s="102">
        <v>68</v>
      </c>
      <c r="E26" s="102">
        <v>1220</v>
      </c>
      <c r="F26" s="102">
        <v>1731</v>
      </c>
      <c r="G26" s="102">
        <v>1409</v>
      </c>
      <c r="H26" s="102">
        <v>1702</v>
      </c>
      <c r="I26" s="102">
        <v>2430</v>
      </c>
      <c r="J26" s="102">
        <v>2884</v>
      </c>
    </row>
    <row r="27" spans="1:10" ht="10.5" customHeight="1" x14ac:dyDescent="0.2">
      <c r="A27" s="61" t="s">
        <v>158</v>
      </c>
      <c r="B27" s="102">
        <v>10</v>
      </c>
      <c r="C27" s="102">
        <v>23</v>
      </c>
      <c r="D27" s="102">
        <v>40</v>
      </c>
      <c r="E27" s="102">
        <v>36</v>
      </c>
      <c r="F27" s="102">
        <v>32</v>
      </c>
      <c r="G27" s="102">
        <v>43</v>
      </c>
      <c r="H27" s="102">
        <v>38</v>
      </c>
      <c r="I27" s="102">
        <v>37</v>
      </c>
      <c r="J27" s="102">
        <v>68</v>
      </c>
    </row>
    <row r="28" spans="1:10" ht="10.5" customHeight="1" x14ac:dyDescent="0.2">
      <c r="A28" s="61" t="s">
        <v>159</v>
      </c>
      <c r="B28" s="102">
        <v>7</v>
      </c>
      <c r="C28" s="102">
        <v>29</v>
      </c>
      <c r="D28" s="102">
        <v>35</v>
      </c>
      <c r="E28" s="102">
        <v>28</v>
      </c>
      <c r="F28" s="102">
        <v>36</v>
      </c>
      <c r="G28" s="102">
        <v>28</v>
      </c>
      <c r="H28" s="102">
        <v>33</v>
      </c>
      <c r="I28" s="102">
        <v>31</v>
      </c>
      <c r="J28" s="102">
        <v>33</v>
      </c>
    </row>
    <row r="29" spans="1:10" ht="15.75" customHeight="1" x14ac:dyDescent="0.2">
      <c r="A29" s="61" t="s">
        <v>108</v>
      </c>
      <c r="B29" s="102">
        <v>0</v>
      </c>
      <c r="C29" s="102">
        <v>0</v>
      </c>
      <c r="D29" s="102">
        <v>0</v>
      </c>
      <c r="E29" s="102">
        <v>0</v>
      </c>
      <c r="F29" s="102">
        <v>0</v>
      </c>
      <c r="G29" s="102">
        <v>0</v>
      </c>
      <c r="H29" s="102">
        <v>6</v>
      </c>
      <c r="I29" s="102">
        <v>13</v>
      </c>
      <c r="J29" s="102">
        <v>18</v>
      </c>
    </row>
    <row r="30" spans="1:10" ht="15.95" customHeight="1" x14ac:dyDescent="0.2">
      <c r="A30" s="61" t="s">
        <v>161</v>
      </c>
      <c r="B30" s="102">
        <v>445</v>
      </c>
      <c r="C30" s="102">
        <v>385</v>
      </c>
      <c r="D30" s="102">
        <v>443</v>
      </c>
      <c r="E30" s="102">
        <v>791</v>
      </c>
      <c r="F30" s="102">
        <v>931</v>
      </c>
      <c r="G30" s="102">
        <v>1154</v>
      </c>
      <c r="H30" s="102">
        <v>1040</v>
      </c>
      <c r="I30" s="102">
        <v>1144</v>
      </c>
      <c r="J30" s="102">
        <v>1308</v>
      </c>
    </row>
    <row r="31" spans="1:10" ht="14.1" customHeight="1" x14ac:dyDescent="0.2">
      <c r="A31" s="61" t="s">
        <v>162</v>
      </c>
      <c r="B31" s="102">
        <v>127</v>
      </c>
      <c r="C31" s="102">
        <v>106</v>
      </c>
      <c r="D31" s="102">
        <v>313</v>
      </c>
      <c r="E31" s="102">
        <v>583</v>
      </c>
      <c r="F31" s="102">
        <v>638</v>
      </c>
      <c r="G31" s="102">
        <v>860</v>
      </c>
      <c r="H31" s="102">
        <v>870</v>
      </c>
      <c r="I31" s="102">
        <v>793</v>
      </c>
      <c r="J31" s="102">
        <v>1057</v>
      </c>
    </row>
    <row r="32" spans="1:10" ht="14.1" customHeight="1" x14ac:dyDescent="0.2">
      <c r="A32" s="61"/>
      <c r="B32" s="62"/>
      <c r="C32" s="62"/>
      <c r="D32" s="62"/>
      <c r="E32" s="62"/>
      <c r="F32" s="62"/>
      <c r="G32" s="62"/>
      <c r="H32" s="62"/>
      <c r="I32" s="62"/>
    </row>
    <row r="33" spans="1:10" ht="14.1" customHeight="1" x14ac:dyDescent="0.2">
      <c r="A33" s="61"/>
      <c r="B33" s="62"/>
      <c r="C33" s="62"/>
      <c r="D33" s="62"/>
      <c r="E33" s="62"/>
      <c r="F33" s="62"/>
      <c r="G33" s="62"/>
      <c r="H33" s="62"/>
      <c r="I33" s="62"/>
      <c r="J33" s="67"/>
    </row>
    <row r="34" spans="1:10" ht="14.1" customHeight="1" x14ac:dyDescent="0.2">
      <c r="A34" s="61" t="s">
        <v>115</v>
      </c>
      <c r="B34" s="102">
        <v>199</v>
      </c>
      <c r="C34" s="102">
        <v>322</v>
      </c>
      <c r="D34" s="102">
        <v>625</v>
      </c>
      <c r="E34" s="102">
        <v>1147</v>
      </c>
      <c r="F34" s="102">
        <v>1283</v>
      </c>
      <c r="G34" s="102">
        <v>1358</v>
      </c>
      <c r="H34" s="102">
        <v>1362</v>
      </c>
      <c r="I34" s="102">
        <v>1686</v>
      </c>
      <c r="J34" s="102">
        <v>1769</v>
      </c>
    </row>
    <row r="35" spans="1:10" ht="14.1" customHeight="1" x14ac:dyDescent="0.2">
      <c r="A35" s="61" t="s">
        <v>116</v>
      </c>
      <c r="B35" s="102">
        <v>0</v>
      </c>
      <c r="C35" s="102">
        <v>0</v>
      </c>
      <c r="D35" s="102">
        <v>46</v>
      </c>
      <c r="E35" s="102">
        <v>558</v>
      </c>
      <c r="F35" s="102">
        <v>734</v>
      </c>
      <c r="G35" s="102">
        <v>929</v>
      </c>
      <c r="H35" s="102">
        <v>1010</v>
      </c>
      <c r="I35" s="102">
        <v>952</v>
      </c>
      <c r="J35" s="102">
        <v>1340</v>
      </c>
    </row>
    <row r="36" spans="1:10" ht="14.1" customHeight="1" x14ac:dyDescent="0.2">
      <c r="A36" s="61" t="s">
        <v>117</v>
      </c>
      <c r="B36" s="102">
        <v>108</v>
      </c>
      <c r="C36" s="102">
        <v>139</v>
      </c>
      <c r="D36" s="102">
        <v>428</v>
      </c>
      <c r="E36" s="102">
        <v>1101</v>
      </c>
      <c r="F36" s="102">
        <v>1313</v>
      </c>
      <c r="G36" s="102">
        <v>1619</v>
      </c>
      <c r="H36" s="102">
        <v>1827</v>
      </c>
      <c r="I36" s="102">
        <v>2221</v>
      </c>
      <c r="J36" s="102">
        <v>2459</v>
      </c>
    </row>
    <row r="37" spans="1:10" ht="14.1" customHeight="1" x14ac:dyDescent="0.2">
      <c r="A37" s="61" t="s">
        <v>118</v>
      </c>
      <c r="B37" s="102">
        <v>0</v>
      </c>
      <c r="C37" s="102">
        <v>0</v>
      </c>
      <c r="D37" s="102">
        <v>12</v>
      </c>
      <c r="E37" s="102">
        <v>28</v>
      </c>
      <c r="F37" s="102">
        <v>73</v>
      </c>
      <c r="G37" s="102">
        <v>88</v>
      </c>
      <c r="H37" s="102">
        <v>21</v>
      </c>
      <c r="I37" s="102">
        <v>36</v>
      </c>
      <c r="J37" s="102">
        <v>38</v>
      </c>
    </row>
    <row r="38" spans="1:10" ht="14.1" customHeight="1" x14ac:dyDescent="0.2">
      <c r="A38" s="61" t="s">
        <v>119</v>
      </c>
      <c r="B38" s="102">
        <v>0</v>
      </c>
      <c r="C38" s="102">
        <v>0</v>
      </c>
      <c r="D38" s="102">
        <v>273</v>
      </c>
      <c r="E38" s="102">
        <v>229</v>
      </c>
      <c r="F38" s="102">
        <v>236</v>
      </c>
      <c r="G38" s="102">
        <v>217</v>
      </c>
      <c r="H38" s="102">
        <v>247</v>
      </c>
      <c r="I38" s="102">
        <v>306</v>
      </c>
      <c r="J38" s="102">
        <v>346</v>
      </c>
    </row>
    <row r="39" spans="1:10" ht="14.1" customHeight="1" x14ac:dyDescent="0.2">
      <c r="A39" s="61" t="s">
        <v>120</v>
      </c>
      <c r="B39" s="102">
        <v>0</v>
      </c>
      <c r="C39" s="102">
        <v>0</v>
      </c>
      <c r="D39" s="102">
        <v>393</v>
      </c>
      <c r="E39" s="102">
        <v>887</v>
      </c>
      <c r="F39" s="102">
        <v>1268</v>
      </c>
      <c r="G39" s="102">
        <v>1686</v>
      </c>
      <c r="H39" s="102">
        <v>2496</v>
      </c>
      <c r="I39" s="102">
        <v>2030</v>
      </c>
      <c r="J39" s="102">
        <v>2430</v>
      </c>
    </row>
    <row r="40" spans="1:10" ht="14.1" customHeight="1" x14ac:dyDescent="0.2">
      <c r="A40" s="61" t="s">
        <v>121</v>
      </c>
      <c r="B40" s="102">
        <v>247</v>
      </c>
      <c r="C40" s="102">
        <v>407</v>
      </c>
      <c r="D40" s="102">
        <v>654</v>
      </c>
      <c r="E40" s="102">
        <v>1605</v>
      </c>
      <c r="F40" s="102">
        <v>1767</v>
      </c>
      <c r="G40" s="102">
        <v>2059</v>
      </c>
      <c r="H40" s="102">
        <v>1742</v>
      </c>
      <c r="I40" s="102">
        <v>2494</v>
      </c>
      <c r="J40" s="102">
        <v>2493</v>
      </c>
    </row>
    <row r="41" spans="1:10" ht="14.1" customHeight="1" x14ac:dyDescent="0.2">
      <c r="A41" s="61" t="s">
        <v>122</v>
      </c>
      <c r="B41" s="102">
        <v>0</v>
      </c>
      <c r="C41" s="102">
        <v>0</v>
      </c>
      <c r="D41" s="102">
        <v>23</v>
      </c>
      <c r="E41" s="102">
        <v>103</v>
      </c>
      <c r="F41" s="102">
        <v>81</v>
      </c>
      <c r="G41" s="102">
        <v>69</v>
      </c>
      <c r="H41" s="102">
        <v>0</v>
      </c>
      <c r="I41" s="102">
        <v>0</v>
      </c>
      <c r="J41" s="102">
        <v>0</v>
      </c>
    </row>
    <row r="42" spans="1:10" ht="14.1" customHeight="1" x14ac:dyDescent="0.2">
      <c r="A42" s="61" t="s">
        <v>123</v>
      </c>
      <c r="B42" s="102">
        <v>86</v>
      </c>
      <c r="C42" s="102">
        <v>140</v>
      </c>
      <c r="D42" s="102">
        <v>355</v>
      </c>
      <c r="E42" s="102">
        <v>721</v>
      </c>
      <c r="F42" s="102">
        <v>964</v>
      </c>
      <c r="G42" s="102">
        <v>950</v>
      </c>
      <c r="H42" s="102">
        <v>1041</v>
      </c>
      <c r="I42" s="102">
        <v>1091</v>
      </c>
      <c r="J42" s="102">
        <v>1247</v>
      </c>
    </row>
    <row r="43" spans="1:10" ht="14.1" customHeight="1" x14ac:dyDescent="0.2">
      <c r="A43" s="61" t="s">
        <v>124</v>
      </c>
      <c r="B43" s="102">
        <v>392</v>
      </c>
      <c r="C43" s="102">
        <v>770</v>
      </c>
      <c r="D43" s="102">
        <v>1999</v>
      </c>
      <c r="E43" s="102">
        <v>5527</v>
      </c>
      <c r="F43" s="102">
        <v>5714</v>
      </c>
      <c r="G43" s="102">
        <v>7002</v>
      </c>
      <c r="H43" s="102">
        <v>6490</v>
      </c>
      <c r="I43" s="102">
        <v>6856</v>
      </c>
      <c r="J43" s="102">
        <v>8238</v>
      </c>
    </row>
    <row r="44" spans="1:10" ht="14.1" customHeight="1" x14ac:dyDescent="0.2">
      <c r="A44" s="61" t="s">
        <v>125</v>
      </c>
      <c r="B44" s="102">
        <v>58</v>
      </c>
      <c r="C44" s="102">
        <v>63</v>
      </c>
      <c r="D44" s="102">
        <v>80</v>
      </c>
      <c r="E44" s="102">
        <v>115</v>
      </c>
      <c r="F44" s="102">
        <v>128</v>
      </c>
      <c r="G44" s="102">
        <v>148</v>
      </c>
      <c r="H44" s="102">
        <v>156</v>
      </c>
      <c r="I44" s="102">
        <v>175</v>
      </c>
      <c r="J44" s="102">
        <v>170</v>
      </c>
    </row>
    <row r="45" spans="1:10" ht="14.1" customHeight="1" x14ac:dyDescent="0.2">
      <c r="A45" s="61" t="s">
        <v>126</v>
      </c>
      <c r="B45" s="102">
        <v>76</v>
      </c>
      <c r="C45" s="102">
        <v>0</v>
      </c>
      <c r="D45" s="102">
        <v>0</v>
      </c>
      <c r="E45" s="102">
        <v>448</v>
      </c>
      <c r="F45" s="102">
        <v>817</v>
      </c>
      <c r="G45" s="102">
        <v>352</v>
      </c>
      <c r="H45" s="102">
        <v>630</v>
      </c>
      <c r="I45" s="102">
        <v>856</v>
      </c>
      <c r="J45" s="102">
        <v>1005</v>
      </c>
    </row>
    <row r="46" spans="1:10" ht="14.1" customHeight="1" x14ac:dyDescent="0.2">
      <c r="A46" s="61" t="s">
        <v>127</v>
      </c>
      <c r="B46" s="102">
        <v>0</v>
      </c>
      <c r="C46" s="102">
        <v>173</v>
      </c>
      <c r="D46" s="102">
        <v>266</v>
      </c>
      <c r="E46" s="102">
        <v>179</v>
      </c>
      <c r="F46" s="102">
        <v>208</v>
      </c>
      <c r="G46" s="102">
        <v>166</v>
      </c>
      <c r="H46" s="102">
        <v>216</v>
      </c>
      <c r="I46" s="102">
        <v>217</v>
      </c>
      <c r="J46" s="102">
        <v>381</v>
      </c>
    </row>
    <row r="47" spans="1:10" ht="14.1" customHeight="1" x14ac:dyDescent="0.2">
      <c r="A47" s="61" t="s">
        <v>128</v>
      </c>
      <c r="B47" s="102">
        <v>0</v>
      </c>
      <c r="C47" s="102">
        <v>0</v>
      </c>
      <c r="D47" s="102">
        <v>0</v>
      </c>
      <c r="E47" s="102">
        <v>0</v>
      </c>
      <c r="F47" s="102">
        <v>13</v>
      </c>
      <c r="G47" s="102">
        <v>0</v>
      </c>
      <c r="H47" s="102">
        <v>0</v>
      </c>
      <c r="I47" s="102">
        <v>0</v>
      </c>
      <c r="J47" s="102">
        <v>0</v>
      </c>
    </row>
    <row r="48" spans="1:10" ht="14.1" customHeight="1" x14ac:dyDescent="0.2">
      <c r="A48" s="61" t="s">
        <v>129</v>
      </c>
      <c r="B48" s="102">
        <v>352</v>
      </c>
      <c r="C48" s="102">
        <v>390</v>
      </c>
      <c r="D48" s="102">
        <v>474</v>
      </c>
      <c r="E48" s="102">
        <v>460</v>
      </c>
      <c r="F48" s="102">
        <v>548</v>
      </c>
      <c r="G48" s="102">
        <v>522</v>
      </c>
      <c r="H48" s="102">
        <v>544</v>
      </c>
      <c r="I48" s="102">
        <v>385</v>
      </c>
      <c r="J48" s="102">
        <v>444</v>
      </c>
    </row>
    <row r="49" spans="1:10" ht="14.1" customHeight="1" x14ac:dyDescent="0.2">
      <c r="A49" s="61" t="s">
        <v>164</v>
      </c>
      <c r="B49" s="102">
        <v>0</v>
      </c>
      <c r="C49" s="102">
        <v>0</v>
      </c>
      <c r="D49" s="102">
        <v>0</v>
      </c>
      <c r="E49" s="102">
        <v>28</v>
      </c>
      <c r="F49" s="102">
        <v>88</v>
      </c>
      <c r="G49" s="102">
        <v>132</v>
      </c>
      <c r="H49" s="102">
        <v>135</v>
      </c>
      <c r="I49" s="102">
        <v>81</v>
      </c>
      <c r="J49" s="102">
        <v>98</v>
      </c>
    </row>
    <row r="50" spans="1:10" ht="14.1" customHeight="1" x14ac:dyDescent="0.2">
      <c r="A50" s="108"/>
      <c r="B50" s="62"/>
      <c r="C50" s="62"/>
      <c r="D50" s="62"/>
      <c r="E50" s="62"/>
      <c r="F50" s="62"/>
      <c r="G50" s="62"/>
      <c r="H50" s="62"/>
      <c r="I50" s="62"/>
      <c r="J50" s="67"/>
    </row>
    <row r="51" spans="1:10" ht="14.1" customHeight="1" x14ac:dyDescent="0.2">
      <c r="A51" s="59"/>
      <c r="B51" s="62"/>
      <c r="C51" s="62"/>
      <c r="D51" s="62"/>
      <c r="E51" s="62"/>
      <c r="F51" s="62"/>
      <c r="G51" s="62"/>
      <c r="H51" s="62"/>
      <c r="I51" s="62"/>
      <c r="J51" s="67"/>
    </row>
    <row r="52" spans="1:10" ht="14.1" customHeight="1" x14ac:dyDescent="0.2">
      <c r="A52" s="59"/>
      <c r="B52" s="62"/>
      <c r="C52" s="62"/>
      <c r="D52" s="62"/>
      <c r="E52" s="62"/>
      <c r="F52" s="62"/>
      <c r="G52" s="62"/>
      <c r="H52" s="62"/>
      <c r="I52" s="62"/>
      <c r="J52" s="67"/>
    </row>
    <row r="53" spans="1:10" ht="11.25" customHeight="1" x14ac:dyDescent="0.2">
      <c r="A53" s="66"/>
      <c r="B53" s="62"/>
      <c r="C53" s="62"/>
      <c r="D53" s="62"/>
      <c r="E53" s="62"/>
      <c r="F53" s="62"/>
      <c r="G53" s="62"/>
      <c r="H53" s="62"/>
      <c r="I53" s="62"/>
      <c r="J53" s="67"/>
    </row>
    <row r="54" spans="1:10" ht="11.25" customHeight="1" x14ac:dyDescent="0.2">
      <c r="A54" s="66"/>
      <c r="B54" s="62"/>
      <c r="C54" s="62"/>
      <c r="D54" s="62"/>
      <c r="E54" s="62"/>
      <c r="F54" s="62"/>
      <c r="G54" s="62"/>
      <c r="H54" s="62"/>
      <c r="I54" s="62"/>
      <c r="J54" s="67"/>
    </row>
    <row r="55" spans="1:10" x14ac:dyDescent="0.2">
      <c r="A55" s="385"/>
      <c r="B55" s="385"/>
      <c r="C55" s="385"/>
      <c r="D55" s="385"/>
      <c r="E55" s="62"/>
      <c r="F55" s="62"/>
      <c r="G55" s="62"/>
      <c r="H55" s="59"/>
      <c r="I55" s="59"/>
    </row>
    <row r="56" spans="1:10" x14ac:dyDescent="0.2">
      <c r="A56" s="66" t="s">
        <v>65</v>
      </c>
      <c r="B56" s="62"/>
      <c r="C56" s="62"/>
      <c r="D56" s="62"/>
      <c r="E56" s="62"/>
      <c r="F56" s="62"/>
      <c r="G56" s="62"/>
      <c r="H56" s="62"/>
      <c r="I56" s="62"/>
      <c r="J56" s="67"/>
    </row>
    <row r="57" spans="1:10" x14ac:dyDescent="0.2">
      <c r="A57" s="11"/>
      <c r="B57" s="67"/>
      <c r="C57" s="67"/>
      <c r="D57" s="67"/>
      <c r="E57" s="67"/>
      <c r="F57" s="67"/>
      <c r="G57" s="67"/>
      <c r="H57" s="67"/>
      <c r="I57" s="67"/>
      <c r="J57" s="67"/>
    </row>
    <row r="58" spans="1:10" x14ac:dyDescent="0.2">
      <c r="A58" s="11"/>
      <c r="B58" s="67"/>
      <c r="C58" s="67"/>
      <c r="D58" s="67"/>
      <c r="E58" s="67"/>
      <c r="F58" s="67"/>
      <c r="G58" s="67"/>
      <c r="H58" s="67"/>
      <c r="I58" s="67"/>
      <c r="J58" s="67"/>
    </row>
    <row r="59" spans="1:10" x14ac:dyDescent="0.2">
      <c r="A59" s="11"/>
      <c r="B59" s="67"/>
      <c r="C59" s="67"/>
      <c r="D59" s="67"/>
      <c r="E59" s="67"/>
      <c r="F59" s="67"/>
      <c r="G59" s="67"/>
      <c r="H59" s="67"/>
      <c r="I59" s="67"/>
      <c r="J59" s="67"/>
    </row>
    <row r="60" spans="1:10" x14ac:dyDescent="0.2">
      <c r="A60" s="11"/>
      <c r="B60" s="67"/>
      <c r="C60" s="67"/>
      <c r="D60" s="67"/>
      <c r="E60" s="67"/>
      <c r="F60" s="67"/>
      <c r="G60" s="67"/>
      <c r="H60" s="67"/>
      <c r="I60" s="67"/>
      <c r="J60" s="67"/>
    </row>
    <row r="61" spans="1:10" x14ac:dyDescent="0.2">
      <c r="A61" s="11"/>
      <c r="B61" s="67"/>
      <c r="C61" s="67"/>
      <c r="D61" s="67"/>
      <c r="E61" s="67"/>
      <c r="F61" s="67"/>
      <c r="G61" s="67"/>
      <c r="H61" s="67"/>
      <c r="I61" s="67"/>
      <c r="J61" s="67"/>
    </row>
    <row r="62" spans="1:10" x14ac:dyDescent="0.2">
      <c r="A62" s="11"/>
      <c r="B62" s="67"/>
      <c r="C62" s="67"/>
      <c r="D62" s="67"/>
      <c r="E62" s="67"/>
      <c r="F62" s="67"/>
      <c r="G62" s="67"/>
      <c r="H62" s="67"/>
      <c r="I62" s="67"/>
      <c r="J62" s="67"/>
    </row>
    <row r="63" spans="1:10" x14ac:dyDescent="0.2">
      <c r="A63" s="11"/>
      <c r="B63" s="67"/>
      <c r="C63" s="67"/>
      <c r="D63" s="67"/>
      <c r="E63" s="67"/>
      <c r="F63" s="67"/>
      <c r="G63" s="67"/>
      <c r="H63" s="67"/>
      <c r="I63" s="67"/>
      <c r="J63" s="67"/>
    </row>
    <row r="64" spans="1:10" x14ac:dyDescent="0.2">
      <c r="A64" s="11"/>
      <c r="B64" s="67"/>
      <c r="C64" s="67"/>
      <c r="D64" s="67"/>
      <c r="E64" s="67"/>
      <c r="F64" s="67"/>
      <c r="G64" s="67"/>
      <c r="H64" s="67"/>
      <c r="I64" s="67"/>
      <c r="J64" s="67"/>
    </row>
    <row r="65" spans="1:10" x14ac:dyDescent="0.2">
      <c r="A65" s="11"/>
      <c r="B65" s="67"/>
      <c r="C65" s="67"/>
      <c r="D65" s="67"/>
      <c r="E65" s="67"/>
      <c r="F65" s="67"/>
      <c r="G65" s="67"/>
      <c r="H65" s="67"/>
      <c r="I65" s="67"/>
      <c r="J65" s="67"/>
    </row>
    <row r="66" spans="1:10" x14ac:dyDescent="0.2">
      <c r="A66" s="11"/>
      <c r="B66" s="67"/>
      <c r="C66" s="67"/>
      <c r="D66" s="67"/>
      <c r="E66" s="67"/>
      <c r="F66" s="67"/>
      <c r="G66" s="67"/>
      <c r="H66" s="67"/>
      <c r="I66" s="67"/>
      <c r="J66" s="67"/>
    </row>
    <row r="67" spans="1:10" x14ac:dyDescent="0.2">
      <c r="A67" s="11"/>
      <c r="B67" s="67"/>
      <c r="C67" s="67"/>
      <c r="D67" s="67"/>
      <c r="E67" s="67"/>
      <c r="F67" s="67"/>
      <c r="G67" s="67"/>
      <c r="H67" s="67"/>
      <c r="I67" s="67"/>
    </row>
    <row r="68" spans="1:10" x14ac:dyDescent="0.2">
      <c r="A68" s="11"/>
      <c r="B68" s="67"/>
      <c r="C68" s="67"/>
      <c r="D68" s="67"/>
      <c r="E68" s="67"/>
      <c r="F68" s="67"/>
      <c r="G68" s="67"/>
      <c r="H68" s="67"/>
      <c r="I68" s="67"/>
    </row>
    <row r="69" spans="1:10" x14ac:dyDescent="0.2">
      <c r="A69" s="11"/>
      <c r="B69" s="67"/>
      <c r="C69" s="67"/>
      <c r="D69" s="67"/>
      <c r="E69" s="67"/>
      <c r="F69" s="67"/>
      <c r="G69" s="67"/>
      <c r="H69" s="67"/>
      <c r="I69" s="67"/>
    </row>
    <row r="70" spans="1:10" x14ac:dyDescent="0.2">
      <c r="A70" s="11"/>
      <c r="B70" s="67"/>
      <c r="C70" s="67"/>
      <c r="D70" s="67"/>
      <c r="E70" s="67"/>
      <c r="F70" s="67"/>
      <c r="G70" s="67"/>
      <c r="H70" s="67"/>
      <c r="I70" s="67"/>
    </row>
    <row r="71" spans="1:10" x14ac:dyDescent="0.2">
      <c r="A71" s="11"/>
      <c r="B71" s="67"/>
      <c r="C71" s="67"/>
      <c r="D71" s="67"/>
      <c r="E71" s="67"/>
      <c r="F71" s="67"/>
      <c r="G71" s="67"/>
      <c r="H71" s="67"/>
      <c r="I71" s="67"/>
    </row>
    <row r="72" spans="1:10" x14ac:dyDescent="0.2">
      <c r="A72" s="11"/>
      <c r="B72" s="67"/>
      <c r="C72" s="67"/>
      <c r="D72" s="67"/>
      <c r="E72" s="67"/>
      <c r="F72" s="67"/>
      <c r="G72" s="67"/>
      <c r="H72" s="67"/>
      <c r="I72" s="67"/>
    </row>
    <row r="73" spans="1:10" x14ac:dyDescent="0.2">
      <c r="A73" s="11"/>
      <c r="B73" s="67"/>
      <c r="C73" s="67"/>
      <c r="D73" s="67"/>
      <c r="E73" s="67"/>
      <c r="F73" s="67"/>
      <c r="G73" s="67"/>
      <c r="H73" s="67"/>
      <c r="I73" s="67"/>
    </row>
    <row r="74" spans="1:10" x14ac:dyDescent="0.2">
      <c r="A74" s="11"/>
      <c r="B74" s="67"/>
      <c r="C74" s="67"/>
      <c r="D74" s="67"/>
      <c r="E74" s="67"/>
      <c r="F74" s="67"/>
      <c r="G74" s="67"/>
      <c r="H74" s="67"/>
      <c r="I74" s="67"/>
    </row>
    <row r="75" spans="1:10" x14ac:dyDescent="0.2">
      <c r="A75" s="11"/>
      <c r="B75" s="67"/>
      <c r="C75" s="67"/>
      <c r="D75" s="67"/>
      <c r="E75" s="67"/>
      <c r="F75" s="67"/>
      <c r="G75" s="67"/>
      <c r="H75" s="67"/>
      <c r="I75" s="67"/>
    </row>
    <row r="76" spans="1:10" x14ac:dyDescent="0.2">
      <c r="A76" s="11"/>
      <c r="B76" s="67"/>
      <c r="C76" s="67"/>
      <c r="D76" s="67"/>
      <c r="E76" s="67"/>
      <c r="F76" s="67"/>
      <c r="G76" s="67"/>
      <c r="H76" s="67"/>
      <c r="I76" s="67"/>
      <c r="J76" s="59"/>
    </row>
    <row r="77" spans="1:10" x14ac:dyDescent="0.2">
      <c r="A77" s="11"/>
      <c r="B77" s="67"/>
      <c r="C77" s="67"/>
      <c r="D77" s="67"/>
      <c r="E77" s="67"/>
      <c r="F77" s="67"/>
      <c r="G77" s="67"/>
      <c r="H77" s="67"/>
      <c r="I77" s="67"/>
    </row>
    <row r="78" spans="1:10" x14ac:dyDescent="0.2">
      <c r="A78" s="11"/>
      <c r="B78" s="67"/>
      <c r="C78" s="67"/>
      <c r="D78" s="67"/>
      <c r="E78" s="67"/>
      <c r="F78" s="67"/>
      <c r="G78" s="67"/>
      <c r="H78" s="67"/>
      <c r="I78" s="67"/>
    </row>
    <row r="79" spans="1:10" x14ac:dyDescent="0.2">
      <c r="A79" s="11"/>
      <c r="B79" s="67"/>
      <c r="C79" s="67"/>
      <c r="D79" s="67"/>
      <c r="E79" s="67"/>
      <c r="F79" s="67"/>
      <c r="G79" s="67"/>
      <c r="H79" s="67"/>
      <c r="I79" s="67"/>
    </row>
    <row r="80" spans="1:10" x14ac:dyDescent="0.2">
      <c r="A80" s="11"/>
      <c r="B80" s="67"/>
      <c r="C80" s="67"/>
      <c r="D80" s="67"/>
      <c r="E80" s="67"/>
      <c r="F80" s="67"/>
      <c r="G80" s="67"/>
      <c r="H80" s="67"/>
      <c r="I80" s="67"/>
    </row>
    <row r="81" spans="1:9" x14ac:dyDescent="0.2">
      <c r="A81" s="11"/>
      <c r="B81" s="67"/>
      <c r="C81" s="67"/>
      <c r="D81" s="67"/>
      <c r="E81" s="67"/>
      <c r="F81" s="67"/>
      <c r="G81" s="67"/>
      <c r="H81" s="67"/>
      <c r="I81" s="67"/>
    </row>
    <row r="82" spans="1:9" x14ac:dyDescent="0.2">
      <c r="A82" s="11"/>
      <c r="B82" s="67"/>
      <c r="C82" s="67"/>
      <c r="D82" s="67"/>
      <c r="E82" s="67"/>
      <c r="F82" s="67"/>
      <c r="G82" s="67"/>
      <c r="H82" s="67"/>
      <c r="I82" s="67"/>
    </row>
    <row r="83" spans="1:9" x14ac:dyDescent="0.2">
      <c r="A83" s="11"/>
      <c r="B83" s="67"/>
      <c r="C83" s="67"/>
      <c r="D83" s="67"/>
      <c r="E83" s="67"/>
      <c r="F83" s="67"/>
      <c r="G83" s="67"/>
      <c r="H83" s="67"/>
      <c r="I83" s="67"/>
    </row>
    <row r="84" spans="1:9" x14ac:dyDescent="0.2">
      <c r="A84" s="11"/>
      <c r="B84" s="67"/>
      <c r="C84" s="67"/>
      <c r="D84" s="67"/>
      <c r="E84" s="67"/>
      <c r="F84" s="67"/>
      <c r="G84" s="67"/>
      <c r="H84" s="67"/>
      <c r="I84" s="67"/>
    </row>
    <row r="85" spans="1:9" x14ac:dyDescent="0.2">
      <c r="A85" s="11"/>
      <c r="B85" s="67"/>
      <c r="C85" s="67"/>
      <c r="D85" s="67"/>
      <c r="E85" s="67"/>
      <c r="F85" s="67"/>
      <c r="G85" s="67"/>
      <c r="H85" s="67"/>
      <c r="I85" s="67"/>
    </row>
    <row r="86" spans="1:9" x14ac:dyDescent="0.2">
      <c r="A86" s="11"/>
      <c r="B86" s="67"/>
      <c r="C86" s="67"/>
      <c r="D86" s="67"/>
      <c r="E86" s="67"/>
      <c r="F86" s="67"/>
      <c r="G86" s="67"/>
      <c r="H86" s="67"/>
      <c r="I86" s="67"/>
    </row>
    <row r="87" spans="1:9" x14ac:dyDescent="0.2">
      <c r="A87" s="11"/>
      <c r="B87" s="67"/>
      <c r="C87" s="67"/>
      <c r="D87" s="67"/>
      <c r="E87" s="67"/>
      <c r="F87" s="67"/>
      <c r="G87" s="67"/>
      <c r="H87" s="67"/>
      <c r="I87" s="67"/>
    </row>
    <row r="88" spans="1:9" x14ac:dyDescent="0.2">
      <c r="A88" s="11"/>
      <c r="B88" s="67"/>
      <c r="C88" s="67"/>
      <c r="D88" s="67"/>
      <c r="E88" s="67"/>
      <c r="F88" s="67"/>
      <c r="G88" s="67"/>
      <c r="H88" s="67"/>
      <c r="I88" s="67"/>
    </row>
    <row r="89" spans="1:9" x14ac:dyDescent="0.2">
      <c r="A89" s="11"/>
      <c r="B89" s="67"/>
      <c r="C89" s="67"/>
      <c r="D89" s="67"/>
      <c r="E89" s="67"/>
      <c r="F89" s="67"/>
      <c r="G89" s="67"/>
      <c r="H89" s="67"/>
      <c r="I89" s="67"/>
    </row>
    <row r="90" spans="1:9" x14ac:dyDescent="0.2">
      <c r="A90" s="11"/>
      <c r="B90" s="67"/>
      <c r="C90" s="67"/>
      <c r="D90" s="67"/>
      <c r="E90" s="67"/>
      <c r="F90" s="67"/>
      <c r="G90" s="67"/>
      <c r="H90" s="67"/>
      <c r="I90" s="67"/>
    </row>
    <row r="91" spans="1:9" x14ac:dyDescent="0.2">
      <c r="A91" s="11"/>
      <c r="B91" s="67"/>
      <c r="C91" s="67"/>
      <c r="D91" s="67"/>
      <c r="E91" s="67"/>
      <c r="F91" s="67"/>
      <c r="G91" s="67"/>
      <c r="H91" s="67"/>
      <c r="I91" s="67"/>
    </row>
    <row r="92" spans="1:9" x14ac:dyDescent="0.2">
      <c r="A92" s="11"/>
      <c r="B92" s="67"/>
      <c r="C92" s="67"/>
      <c r="D92" s="67"/>
      <c r="E92" s="67"/>
      <c r="F92" s="67"/>
      <c r="G92" s="67"/>
      <c r="H92" s="67"/>
      <c r="I92" s="67"/>
    </row>
    <row r="93" spans="1:9" x14ac:dyDescent="0.2">
      <c r="A93" s="11"/>
      <c r="B93" s="67"/>
      <c r="C93" s="67"/>
      <c r="D93" s="67"/>
      <c r="E93" s="67"/>
      <c r="F93" s="67"/>
      <c r="G93" s="67"/>
      <c r="H93" s="67"/>
      <c r="I93" s="67"/>
    </row>
    <row r="94" spans="1:9" x14ac:dyDescent="0.2">
      <c r="A94" s="11"/>
      <c r="B94" s="67"/>
      <c r="C94" s="67"/>
      <c r="D94" s="67"/>
      <c r="E94" s="67"/>
      <c r="F94" s="67"/>
      <c r="G94" s="67"/>
      <c r="H94" s="67"/>
      <c r="I94" s="67"/>
    </row>
    <row r="95" spans="1:9" x14ac:dyDescent="0.2">
      <c r="A95" s="11"/>
      <c r="B95" s="67"/>
      <c r="C95" s="67"/>
      <c r="D95" s="67"/>
      <c r="E95" s="67"/>
      <c r="F95" s="67"/>
      <c r="G95" s="67"/>
      <c r="H95" s="67"/>
      <c r="I95" s="67"/>
    </row>
    <row r="96" spans="1:9" x14ac:dyDescent="0.2">
      <c r="A96" s="11"/>
      <c r="B96" s="67"/>
      <c r="C96" s="67"/>
      <c r="D96" s="67"/>
      <c r="E96" s="67"/>
      <c r="F96" s="67"/>
      <c r="G96" s="67"/>
      <c r="H96" s="67"/>
      <c r="I96" s="67"/>
    </row>
    <row r="97" spans="1:9" x14ac:dyDescent="0.2">
      <c r="A97" s="11"/>
      <c r="B97" s="67"/>
      <c r="C97" s="67"/>
      <c r="D97" s="67"/>
      <c r="E97" s="67"/>
      <c r="F97" s="67"/>
      <c r="G97" s="67"/>
      <c r="H97" s="67"/>
      <c r="I97" s="67"/>
    </row>
    <row r="98" spans="1:9" x14ac:dyDescent="0.2">
      <c r="A98" s="11"/>
      <c r="B98" s="67"/>
      <c r="C98" s="67"/>
      <c r="D98" s="67"/>
      <c r="E98" s="67"/>
      <c r="F98" s="67"/>
      <c r="G98" s="67"/>
      <c r="H98" s="67"/>
      <c r="I98" s="67"/>
    </row>
    <row r="99" spans="1:9" x14ac:dyDescent="0.2">
      <c r="A99" s="11"/>
      <c r="B99" s="67"/>
      <c r="C99" s="67"/>
      <c r="D99" s="67"/>
      <c r="E99" s="67"/>
      <c r="F99" s="67"/>
      <c r="G99" s="67"/>
      <c r="H99" s="67"/>
      <c r="I99" s="67"/>
    </row>
    <row r="100" spans="1:9" x14ac:dyDescent="0.2">
      <c r="A100" s="11"/>
      <c r="B100" s="67"/>
      <c r="C100" s="67"/>
      <c r="D100" s="67"/>
      <c r="E100" s="67"/>
      <c r="F100" s="67"/>
      <c r="G100" s="67"/>
      <c r="H100" s="67"/>
      <c r="I100" s="67"/>
    </row>
    <row r="101" spans="1:9" x14ac:dyDescent="0.2">
      <c r="A101" s="11"/>
      <c r="B101" s="67"/>
      <c r="C101" s="67"/>
      <c r="D101" s="67"/>
      <c r="E101" s="67"/>
      <c r="F101" s="67"/>
      <c r="G101" s="67"/>
      <c r="H101" s="67"/>
      <c r="I101" s="67"/>
    </row>
    <row r="102" spans="1:9" x14ac:dyDescent="0.2">
      <c r="A102" s="11"/>
      <c r="B102" s="67"/>
      <c r="C102" s="67"/>
      <c r="D102" s="67"/>
      <c r="E102" s="67"/>
      <c r="F102" s="67"/>
      <c r="G102" s="67"/>
      <c r="H102" s="67"/>
      <c r="I102" s="67"/>
    </row>
    <row r="103" spans="1:9" x14ac:dyDescent="0.2">
      <c r="A103" s="11"/>
      <c r="B103" s="67"/>
      <c r="C103" s="67"/>
      <c r="D103" s="67"/>
      <c r="E103" s="67"/>
      <c r="F103" s="67"/>
      <c r="G103" s="67"/>
      <c r="H103" s="67"/>
      <c r="I103" s="67"/>
    </row>
    <row r="104" spans="1:9" x14ac:dyDescent="0.2">
      <c r="A104" s="11"/>
      <c r="B104" s="67"/>
      <c r="C104" s="67"/>
      <c r="D104" s="67"/>
      <c r="E104" s="67"/>
      <c r="F104" s="67"/>
      <c r="G104" s="67"/>
      <c r="H104" s="67"/>
      <c r="I104" s="67"/>
    </row>
    <row r="105" spans="1:9" x14ac:dyDescent="0.2">
      <c r="A105" s="11"/>
      <c r="B105" s="67"/>
      <c r="C105" s="67"/>
      <c r="D105" s="67"/>
      <c r="E105" s="67"/>
      <c r="F105" s="67"/>
      <c r="G105" s="67"/>
      <c r="H105" s="67"/>
      <c r="I105" s="67"/>
    </row>
    <row r="106" spans="1:9" x14ac:dyDescent="0.2">
      <c r="A106" s="11"/>
      <c r="B106" s="67"/>
      <c r="C106" s="67"/>
      <c r="D106" s="67"/>
      <c r="E106" s="67"/>
      <c r="F106" s="67"/>
      <c r="G106" s="67"/>
      <c r="H106" s="67"/>
      <c r="I106" s="67"/>
    </row>
    <row r="107" spans="1:9" x14ac:dyDescent="0.2">
      <c r="A107" s="11"/>
      <c r="B107" s="67"/>
      <c r="C107" s="67"/>
      <c r="D107" s="67"/>
      <c r="E107" s="67"/>
      <c r="F107" s="67"/>
      <c r="G107" s="67"/>
      <c r="H107" s="67"/>
      <c r="I107" s="67"/>
    </row>
    <row r="108" spans="1:9" x14ac:dyDescent="0.2">
      <c r="A108" s="11"/>
      <c r="B108" s="67"/>
      <c r="C108" s="67"/>
      <c r="D108" s="67"/>
      <c r="E108" s="67"/>
      <c r="F108" s="67"/>
      <c r="G108" s="67"/>
      <c r="H108" s="67"/>
      <c r="I108" s="67"/>
    </row>
    <row r="109" spans="1:9" x14ac:dyDescent="0.2">
      <c r="A109" s="11"/>
      <c r="B109" s="67"/>
      <c r="C109" s="67"/>
      <c r="D109" s="67"/>
      <c r="E109" s="67"/>
      <c r="F109" s="67"/>
      <c r="G109" s="67"/>
      <c r="H109" s="67"/>
      <c r="I109" s="67"/>
    </row>
    <row r="110" spans="1:9" x14ac:dyDescent="0.2">
      <c r="A110" s="11"/>
      <c r="B110" s="67"/>
      <c r="C110" s="67"/>
      <c r="D110" s="67"/>
      <c r="E110" s="67"/>
      <c r="F110" s="67"/>
      <c r="G110" s="67"/>
      <c r="H110" s="67"/>
      <c r="I110" s="67"/>
    </row>
    <row r="111" spans="1:9" x14ac:dyDescent="0.2">
      <c r="A111" s="11"/>
      <c r="B111" s="67"/>
      <c r="C111" s="67"/>
      <c r="D111" s="67"/>
      <c r="E111" s="67"/>
      <c r="F111" s="67"/>
      <c r="G111" s="67"/>
      <c r="H111" s="67"/>
      <c r="I111" s="67"/>
    </row>
    <row r="112" spans="1:9" x14ac:dyDescent="0.2">
      <c r="A112" s="11"/>
      <c r="B112" s="67"/>
      <c r="C112" s="67"/>
      <c r="D112" s="67"/>
      <c r="E112" s="67"/>
      <c r="F112" s="67"/>
      <c r="G112" s="67"/>
      <c r="H112" s="67"/>
      <c r="I112" s="67"/>
    </row>
    <row r="113" spans="1:9" x14ac:dyDescent="0.2">
      <c r="A113" s="11"/>
      <c r="B113" s="67"/>
      <c r="C113" s="67"/>
      <c r="D113" s="67"/>
      <c r="E113" s="67"/>
      <c r="F113" s="67"/>
      <c r="G113" s="67"/>
      <c r="H113" s="67"/>
      <c r="I113" s="67"/>
    </row>
    <row r="114" spans="1:9" x14ac:dyDescent="0.2">
      <c r="A114" s="11"/>
      <c r="B114" s="67"/>
      <c r="C114" s="67"/>
      <c r="D114" s="67"/>
      <c r="E114" s="67"/>
      <c r="F114" s="67"/>
      <c r="G114" s="67"/>
    </row>
    <row r="115" spans="1:9" x14ac:dyDescent="0.2">
      <c r="A115" s="11"/>
      <c r="B115" s="67"/>
      <c r="C115" s="67"/>
      <c r="D115" s="67"/>
      <c r="E115" s="67"/>
      <c r="F115" s="67"/>
    </row>
    <row r="116" spans="1:9" x14ac:dyDescent="0.2">
      <c r="A116" s="11"/>
      <c r="B116" s="67"/>
      <c r="E116" s="67"/>
    </row>
    <row r="117" spans="1:9" x14ac:dyDescent="0.2">
      <c r="A117" s="11"/>
      <c r="B117" s="114"/>
    </row>
    <row r="118" spans="1:9" x14ac:dyDescent="0.2">
      <c r="A118" s="11"/>
      <c r="B118" s="114"/>
    </row>
    <row r="119" spans="1:9" x14ac:dyDescent="0.2">
      <c r="A119" s="11"/>
      <c r="B119" s="114"/>
    </row>
    <row r="120" spans="1:9" x14ac:dyDescent="0.2">
      <c r="B120" s="114"/>
    </row>
    <row r="121" spans="1:9" x14ac:dyDescent="0.2">
      <c r="B121" s="114"/>
    </row>
    <row r="122" spans="1:9" x14ac:dyDescent="0.2">
      <c r="B122" s="114"/>
    </row>
  </sheetData>
  <mergeCells count="3">
    <mergeCell ref="A5:A8"/>
    <mergeCell ref="B5:J5"/>
    <mergeCell ref="A55:D55"/>
  </mergeCells>
  <printOptions horizontalCentered="1"/>
  <pageMargins left="0.19685039370078741" right="0.19685039370078741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P121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2.75" x14ac:dyDescent="0.2"/>
  <cols>
    <col min="1" max="1" width="40.5703125" style="10" customWidth="1"/>
    <col min="2" max="2" width="5.5703125" style="68" customWidth="1"/>
    <col min="3" max="3" width="5.5703125" style="69" customWidth="1"/>
    <col min="4" max="10" width="5.5703125" style="10" customWidth="1"/>
    <col min="11" max="13" width="11.42578125" style="10"/>
    <col min="14" max="15" width="11.42578125" style="69"/>
    <col min="16" max="16" width="11.42578125" style="123"/>
    <col min="17" max="16384" width="11.42578125" style="10"/>
  </cols>
  <sheetData>
    <row r="1" spans="1:10" ht="12" customHeight="1" x14ac:dyDescent="0.2">
      <c r="A1" s="30" t="s">
        <v>6</v>
      </c>
      <c r="B1" s="115"/>
      <c r="C1" s="116"/>
      <c r="D1" s="117"/>
    </row>
    <row r="2" spans="1:10" ht="12" customHeight="1" x14ac:dyDescent="0.2">
      <c r="A2" s="109" t="s">
        <v>23</v>
      </c>
      <c r="B2" s="114"/>
      <c r="C2" s="118"/>
      <c r="D2" s="11"/>
    </row>
    <row r="3" spans="1:10" ht="13.5" x14ac:dyDescent="0.2">
      <c r="A3" s="109" t="s">
        <v>170</v>
      </c>
      <c r="B3" s="119"/>
      <c r="C3" s="120"/>
      <c r="D3" s="121"/>
    </row>
    <row r="4" spans="1:10" ht="10.5" customHeight="1" x14ac:dyDescent="0.2">
      <c r="A4" s="40"/>
      <c r="B4" s="41"/>
      <c r="C4" s="42"/>
      <c r="D4" s="43"/>
      <c r="E4" s="44"/>
      <c r="F4" s="44"/>
      <c r="G4" s="44"/>
      <c r="H4" s="44"/>
      <c r="I4" s="44"/>
      <c r="J4" s="44"/>
    </row>
    <row r="5" spans="1:10" ht="12" customHeight="1" x14ac:dyDescent="0.2">
      <c r="A5" s="386" t="s">
        <v>137</v>
      </c>
      <c r="B5" s="389" t="s">
        <v>171</v>
      </c>
      <c r="C5" s="390"/>
      <c r="D5" s="390"/>
      <c r="E5" s="390"/>
      <c r="F5" s="390"/>
      <c r="G5" s="390"/>
      <c r="H5" s="390"/>
      <c r="I5" s="390"/>
      <c r="J5" s="390"/>
    </row>
    <row r="6" spans="1:10" ht="12" customHeight="1" x14ac:dyDescent="0.2">
      <c r="A6" s="387"/>
      <c r="B6" s="45"/>
      <c r="C6" s="46"/>
      <c r="D6" s="47"/>
      <c r="E6" s="46"/>
      <c r="F6" s="46"/>
      <c r="G6" s="48"/>
      <c r="H6" s="49"/>
      <c r="I6" s="49"/>
      <c r="J6" s="49"/>
    </row>
    <row r="7" spans="1:10" ht="12" customHeight="1" x14ac:dyDescent="0.2">
      <c r="A7" s="387"/>
      <c r="B7" s="53" t="s">
        <v>172</v>
      </c>
      <c r="C7" s="50">
        <v>2000</v>
      </c>
      <c r="D7" s="53">
        <v>2005</v>
      </c>
      <c r="E7" s="50">
        <v>2010</v>
      </c>
      <c r="F7" s="52">
        <v>2011</v>
      </c>
      <c r="G7" s="52">
        <v>2012</v>
      </c>
      <c r="H7" s="52">
        <v>2013</v>
      </c>
      <c r="I7" s="52">
        <v>2014</v>
      </c>
      <c r="J7" s="52">
        <v>2015</v>
      </c>
    </row>
    <row r="8" spans="1:10" ht="12" customHeight="1" x14ac:dyDescent="0.2">
      <c r="A8" s="388"/>
      <c r="B8" s="45"/>
      <c r="C8" s="110"/>
      <c r="D8" s="111"/>
      <c r="E8" s="110"/>
      <c r="F8" s="112"/>
      <c r="G8" s="112"/>
      <c r="H8" s="112"/>
      <c r="I8" s="112"/>
      <c r="J8" s="112"/>
    </row>
    <row r="9" spans="1:10" ht="12" customHeight="1" x14ac:dyDescent="0.2">
      <c r="A9" s="97"/>
      <c r="B9" s="57"/>
      <c r="C9" s="58"/>
      <c r="D9" s="51"/>
      <c r="E9" s="59"/>
      <c r="F9" s="59"/>
      <c r="G9" s="59"/>
      <c r="H9" s="59"/>
      <c r="I9" s="59"/>
    </row>
    <row r="10" spans="1:10" x14ac:dyDescent="0.2">
      <c r="A10" s="98"/>
      <c r="B10" s="99"/>
      <c r="C10" s="100"/>
      <c r="D10" s="101"/>
      <c r="E10" s="59"/>
      <c r="F10" s="59"/>
      <c r="G10" s="59"/>
      <c r="H10" s="59"/>
      <c r="I10" s="59"/>
      <c r="J10" s="122"/>
    </row>
    <row r="11" spans="1:10" ht="14.1" customHeight="1" x14ac:dyDescent="0.2">
      <c r="A11" s="61" t="s">
        <v>148</v>
      </c>
      <c r="B11" s="123">
        <v>154</v>
      </c>
      <c r="C11" s="123">
        <v>245</v>
      </c>
      <c r="D11" s="123">
        <v>657</v>
      </c>
      <c r="E11" s="123">
        <v>1433</v>
      </c>
      <c r="F11" s="123">
        <v>1728</v>
      </c>
      <c r="G11" s="123">
        <v>1927</v>
      </c>
      <c r="H11" s="123">
        <v>1994</v>
      </c>
      <c r="I11" s="123">
        <v>2152</v>
      </c>
      <c r="J11" s="123">
        <v>2313</v>
      </c>
    </row>
    <row r="12" spans="1:10" ht="14.1" customHeight="1" x14ac:dyDescent="0.2">
      <c r="A12" s="61"/>
      <c r="B12" s="123"/>
      <c r="C12" s="123"/>
      <c r="D12" s="123"/>
      <c r="E12" s="123"/>
      <c r="F12" s="123"/>
      <c r="G12" s="123"/>
      <c r="H12" s="123"/>
      <c r="I12" s="123"/>
      <c r="J12" s="124"/>
    </row>
    <row r="13" spans="1:10" ht="14.1" customHeight="1" x14ac:dyDescent="0.2">
      <c r="A13" s="61"/>
      <c r="B13" s="123"/>
      <c r="C13" s="123"/>
      <c r="D13" s="123"/>
      <c r="E13" s="123"/>
      <c r="F13" s="123"/>
      <c r="G13" s="123"/>
      <c r="H13" s="123"/>
      <c r="I13" s="123"/>
      <c r="J13" s="124"/>
    </row>
    <row r="14" spans="1:10" ht="14.1" customHeight="1" x14ac:dyDescent="0.2">
      <c r="A14" s="61" t="s">
        <v>149</v>
      </c>
      <c r="B14" s="123">
        <v>19</v>
      </c>
      <c r="C14" s="123">
        <v>50</v>
      </c>
      <c r="D14" s="123">
        <v>230.5</v>
      </c>
      <c r="E14" s="123">
        <v>361.5</v>
      </c>
      <c r="F14" s="123">
        <v>467</v>
      </c>
      <c r="G14" s="123">
        <v>502</v>
      </c>
      <c r="H14" s="123">
        <v>515</v>
      </c>
      <c r="I14" s="123">
        <v>502</v>
      </c>
      <c r="J14" s="123">
        <v>515</v>
      </c>
    </row>
    <row r="15" spans="1:10" ht="14.1" customHeight="1" x14ac:dyDescent="0.2">
      <c r="A15" s="61" t="s">
        <v>150</v>
      </c>
      <c r="B15" s="102">
        <v>0</v>
      </c>
      <c r="C15" s="102">
        <v>0</v>
      </c>
      <c r="D15" s="102">
        <v>0</v>
      </c>
      <c r="E15" s="123">
        <v>2.5</v>
      </c>
      <c r="F15" s="123">
        <v>7.5</v>
      </c>
      <c r="G15" s="102">
        <v>12.5</v>
      </c>
      <c r="H15" s="102">
        <v>13</v>
      </c>
      <c r="I15" s="123">
        <v>16</v>
      </c>
      <c r="J15" s="123">
        <v>18</v>
      </c>
    </row>
    <row r="16" spans="1:10" ht="14.1" customHeight="1" x14ac:dyDescent="0.2">
      <c r="A16" s="61" t="s">
        <v>97</v>
      </c>
      <c r="B16" s="102">
        <v>0</v>
      </c>
      <c r="C16" s="102">
        <v>0</v>
      </c>
      <c r="D16" s="123">
        <v>9</v>
      </c>
      <c r="E16" s="123">
        <v>36.5</v>
      </c>
      <c r="F16" s="123">
        <v>47</v>
      </c>
      <c r="G16" s="102">
        <v>47</v>
      </c>
      <c r="H16" s="102">
        <v>37</v>
      </c>
      <c r="I16" s="123">
        <v>41</v>
      </c>
      <c r="J16" s="123">
        <v>50</v>
      </c>
    </row>
    <row r="17" spans="1:10" ht="14.1" customHeight="1" x14ac:dyDescent="0.2">
      <c r="A17" s="61" t="s">
        <v>151</v>
      </c>
      <c r="B17" s="102">
        <v>135</v>
      </c>
      <c r="C17" s="102">
        <v>195</v>
      </c>
      <c r="D17" s="123">
        <v>417.5</v>
      </c>
      <c r="E17" s="123">
        <v>1021</v>
      </c>
      <c r="F17" s="123">
        <v>1195.5</v>
      </c>
      <c r="G17" s="102">
        <v>1358.5</v>
      </c>
      <c r="H17" s="102">
        <v>1423</v>
      </c>
      <c r="I17" s="123">
        <v>1586</v>
      </c>
      <c r="J17" s="123">
        <v>1725</v>
      </c>
    </row>
    <row r="18" spans="1:10" ht="14.1" customHeight="1" x14ac:dyDescent="0.2">
      <c r="A18" s="61" t="s">
        <v>152</v>
      </c>
      <c r="B18" s="102">
        <v>0</v>
      </c>
      <c r="C18" s="102">
        <v>0</v>
      </c>
      <c r="D18" s="102">
        <v>0</v>
      </c>
      <c r="E18" s="123">
        <v>11.5</v>
      </c>
      <c r="F18" s="123">
        <v>11</v>
      </c>
      <c r="G18" s="102">
        <v>7</v>
      </c>
      <c r="H18" s="102">
        <v>7</v>
      </c>
      <c r="I18" s="102">
        <v>7</v>
      </c>
      <c r="J18" s="123">
        <v>6</v>
      </c>
    </row>
    <row r="19" spans="1:10" ht="14.1" customHeight="1" x14ac:dyDescent="0.2">
      <c r="A19" s="61"/>
      <c r="B19" s="123"/>
      <c r="C19" s="123"/>
      <c r="D19" s="123"/>
      <c r="E19" s="123"/>
      <c r="F19" s="123"/>
      <c r="G19" s="123"/>
      <c r="H19" s="123"/>
      <c r="I19" s="123"/>
      <c r="J19" s="124"/>
    </row>
    <row r="20" spans="1:10" ht="14.1" customHeight="1" x14ac:dyDescent="0.2">
      <c r="A20" s="61"/>
      <c r="B20" s="123"/>
      <c r="C20" s="123"/>
      <c r="D20" s="123"/>
      <c r="E20" s="123"/>
      <c r="F20" s="123"/>
      <c r="G20" s="123"/>
      <c r="H20" s="123"/>
      <c r="I20" s="123"/>
      <c r="J20" s="124"/>
    </row>
    <row r="21" spans="1:10" ht="14.1" customHeight="1" x14ac:dyDescent="0.2">
      <c r="A21" s="61" t="s">
        <v>153</v>
      </c>
      <c r="B21" s="102">
        <v>0</v>
      </c>
      <c r="C21" s="102">
        <v>2</v>
      </c>
      <c r="D21" s="123">
        <v>27</v>
      </c>
      <c r="E21" s="123">
        <v>84.5</v>
      </c>
      <c r="F21" s="123">
        <v>110</v>
      </c>
      <c r="G21" s="102">
        <v>161.5</v>
      </c>
      <c r="H21" s="102">
        <v>182</v>
      </c>
      <c r="I21" s="123">
        <v>213</v>
      </c>
      <c r="J21" s="123">
        <v>78</v>
      </c>
    </row>
    <row r="22" spans="1:10" ht="14.1" customHeight="1" x14ac:dyDescent="0.2">
      <c r="A22" s="61" t="s">
        <v>154</v>
      </c>
      <c r="B22" s="102">
        <v>0</v>
      </c>
      <c r="C22" s="102">
        <v>0</v>
      </c>
      <c r="D22" s="102">
        <v>0</v>
      </c>
      <c r="E22" s="123">
        <v>4.5</v>
      </c>
      <c r="F22" s="123">
        <v>9</v>
      </c>
      <c r="G22" s="102">
        <v>14.5</v>
      </c>
      <c r="H22" s="102">
        <v>11</v>
      </c>
      <c r="I22" s="123">
        <v>6</v>
      </c>
      <c r="J22" s="123">
        <v>7</v>
      </c>
    </row>
    <row r="23" spans="1:10" ht="14.1" customHeight="1" x14ac:dyDescent="0.2">
      <c r="A23" s="61" t="s">
        <v>155</v>
      </c>
      <c r="B23" s="102">
        <v>47</v>
      </c>
      <c r="C23" s="102">
        <v>121</v>
      </c>
      <c r="D23" s="123">
        <v>352</v>
      </c>
      <c r="E23" s="123">
        <v>937.5</v>
      </c>
      <c r="F23" s="123">
        <v>1057.5</v>
      </c>
      <c r="G23" s="102">
        <v>1154</v>
      </c>
      <c r="H23" s="102">
        <v>1183</v>
      </c>
      <c r="I23" s="123">
        <v>1253</v>
      </c>
      <c r="J23" s="123">
        <v>1495</v>
      </c>
    </row>
    <row r="24" spans="1:10" ht="14.1" customHeight="1" x14ac:dyDescent="0.2">
      <c r="A24" s="61" t="s">
        <v>156</v>
      </c>
      <c r="B24" s="102">
        <v>21</v>
      </c>
      <c r="C24" s="102">
        <v>29</v>
      </c>
      <c r="D24" s="123">
        <v>119.5</v>
      </c>
      <c r="E24" s="123">
        <v>131</v>
      </c>
      <c r="F24" s="123">
        <v>138.5</v>
      </c>
      <c r="G24" s="102">
        <v>147</v>
      </c>
      <c r="H24" s="102">
        <v>138</v>
      </c>
      <c r="I24" s="123">
        <v>140</v>
      </c>
      <c r="J24" s="123">
        <v>53</v>
      </c>
    </row>
    <row r="25" spans="1:10" ht="14.1" customHeight="1" x14ac:dyDescent="0.2">
      <c r="A25" s="61" t="s">
        <v>105</v>
      </c>
      <c r="B25" s="102">
        <v>0</v>
      </c>
      <c r="C25" s="102">
        <v>0</v>
      </c>
      <c r="D25" s="123">
        <v>20</v>
      </c>
      <c r="E25" s="123">
        <v>62.5</v>
      </c>
      <c r="F25" s="123">
        <v>165.5</v>
      </c>
      <c r="G25" s="102">
        <v>186.5</v>
      </c>
      <c r="H25" s="102">
        <v>210</v>
      </c>
      <c r="I25" s="123">
        <v>229</v>
      </c>
      <c r="J25" s="123">
        <v>253</v>
      </c>
    </row>
    <row r="26" spans="1:10" ht="14.1" customHeight="1" x14ac:dyDescent="0.2">
      <c r="A26" s="61" t="s">
        <v>506</v>
      </c>
      <c r="B26" s="102">
        <v>0</v>
      </c>
      <c r="C26" s="102">
        <v>0</v>
      </c>
      <c r="D26" s="102">
        <v>0</v>
      </c>
      <c r="E26" s="123">
        <v>1</v>
      </c>
      <c r="F26" s="102">
        <v>0</v>
      </c>
      <c r="G26" s="102">
        <v>1</v>
      </c>
      <c r="H26" s="102">
        <v>1</v>
      </c>
      <c r="I26" s="123">
        <v>1</v>
      </c>
      <c r="J26" s="123">
        <v>1</v>
      </c>
    </row>
    <row r="27" spans="1:10" ht="14.1" customHeight="1" x14ac:dyDescent="0.2">
      <c r="A27" s="61" t="s">
        <v>161</v>
      </c>
      <c r="B27" s="102">
        <v>78</v>
      </c>
      <c r="C27" s="123">
        <v>76</v>
      </c>
      <c r="D27" s="123">
        <v>92.5</v>
      </c>
      <c r="E27" s="123">
        <v>115.5</v>
      </c>
      <c r="F27" s="123">
        <v>117.5</v>
      </c>
      <c r="G27" s="102">
        <v>135</v>
      </c>
      <c r="H27" s="102">
        <v>140</v>
      </c>
      <c r="I27" s="123">
        <v>160</v>
      </c>
      <c r="J27" s="123">
        <v>250</v>
      </c>
    </row>
    <row r="28" spans="1:10" ht="14.1" customHeight="1" x14ac:dyDescent="0.2">
      <c r="A28" s="61" t="s">
        <v>162</v>
      </c>
      <c r="B28" s="102">
        <v>9</v>
      </c>
      <c r="C28" s="123">
        <v>18.5</v>
      </c>
      <c r="D28" s="123">
        <v>44</v>
      </c>
      <c r="E28" s="123">
        <v>90.5</v>
      </c>
      <c r="F28" s="123">
        <v>117</v>
      </c>
      <c r="G28" s="102">
        <v>113.5</v>
      </c>
      <c r="H28" s="102">
        <v>117</v>
      </c>
      <c r="I28" s="123">
        <v>141</v>
      </c>
      <c r="J28" s="123">
        <v>163</v>
      </c>
    </row>
    <row r="29" spans="1:10" ht="14.1" customHeight="1" x14ac:dyDescent="0.2">
      <c r="A29" s="61" t="s">
        <v>111</v>
      </c>
      <c r="B29" s="102">
        <v>0</v>
      </c>
      <c r="C29" s="102">
        <v>0</v>
      </c>
      <c r="D29" s="123">
        <v>2</v>
      </c>
      <c r="E29" s="123">
        <v>6</v>
      </c>
      <c r="F29" s="123">
        <v>13</v>
      </c>
      <c r="G29" s="102">
        <v>13</v>
      </c>
      <c r="H29" s="102">
        <v>12</v>
      </c>
      <c r="I29" s="123">
        <v>9</v>
      </c>
      <c r="J29" s="123">
        <v>10</v>
      </c>
    </row>
    <row r="30" spans="1:10" ht="14.1" customHeight="1" x14ac:dyDescent="0.2">
      <c r="A30" s="61" t="s">
        <v>173</v>
      </c>
      <c r="B30" s="102">
        <v>0</v>
      </c>
      <c r="C30" s="102">
        <v>0</v>
      </c>
      <c r="D30" s="102">
        <v>0</v>
      </c>
      <c r="E30" s="102">
        <v>0</v>
      </c>
      <c r="F30" s="102">
        <v>0</v>
      </c>
      <c r="G30" s="102">
        <v>1</v>
      </c>
      <c r="H30" s="102">
        <v>1</v>
      </c>
      <c r="I30" s="123">
        <v>2</v>
      </c>
      <c r="J30" s="123">
        <v>5</v>
      </c>
    </row>
    <row r="31" spans="1:10" ht="14.1" customHeight="1" x14ac:dyDescent="0.2">
      <c r="A31" s="61"/>
      <c r="B31" s="123"/>
      <c r="C31" s="123"/>
      <c r="D31" s="123"/>
      <c r="E31" s="123"/>
      <c r="F31" s="123"/>
      <c r="G31" s="123"/>
      <c r="H31" s="123"/>
      <c r="I31" s="123"/>
      <c r="J31" s="124"/>
    </row>
    <row r="32" spans="1:10" ht="14.1" customHeight="1" x14ac:dyDescent="0.2">
      <c r="A32" s="61"/>
      <c r="B32" s="123"/>
      <c r="C32" s="123"/>
      <c r="D32" s="123"/>
      <c r="E32" s="123"/>
      <c r="F32" s="123"/>
      <c r="G32" s="123"/>
      <c r="H32" s="123"/>
      <c r="I32" s="123"/>
      <c r="J32" s="124"/>
    </row>
    <row r="33" spans="1:10" ht="14.1" customHeight="1" x14ac:dyDescent="0.2">
      <c r="A33" s="61" t="s">
        <v>115</v>
      </c>
      <c r="B33" s="102">
        <v>21</v>
      </c>
      <c r="C33" s="102">
        <v>47</v>
      </c>
      <c r="D33" s="123">
        <v>93.5</v>
      </c>
      <c r="E33" s="123">
        <v>158.5</v>
      </c>
      <c r="F33" s="123">
        <v>169.5</v>
      </c>
      <c r="G33" s="102">
        <v>198.5</v>
      </c>
      <c r="H33" s="102">
        <v>209</v>
      </c>
      <c r="I33" s="123">
        <v>221</v>
      </c>
      <c r="J33" s="123">
        <v>234</v>
      </c>
    </row>
    <row r="34" spans="1:10" ht="14.1" customHeight="1" x14ac:dyDescent="0.2">
      <c r="A34" s="61" t="s">
        <v>116</v>
      </c>
      <c r="B34" s="102">
        <v>0</v>
      </c>
      <c r="C34" s="102">
        <v>0</v>
      </c>
      <c r="D34" s="102">
        <v>0</v>
      </c>
      <c r="E34" s="123">
        <v>88</v>
      </c>
      <c r="F34" s="123">
        <v>110.5</v>
      </c>
      <c r="G34" s="102">
        <v>126.5</v>
      </c>
      <c r="H34" s="102">
        <v>109</v>
      </c>
      <c r="I34" s="123">
        <v>134</v>
      </c>
      <c r="J34" s="123">
        <v>134</v>
      </c>
    </row>
    <row r="35" spans="1:10" ht="14.1" customHeight="1" x14ac:dyDescent="0.2">
      <c r="A35" s="61" t="s">
        <v>117</v>
      </c>
      <c r="B35" s="102">
        <v>1</v>
      </c>
      <c r="C35" s="102">
        <v>4</v>
      </c>
      <c r="D35" s="123">
        <v>9</v>
      </c>
      <c r="E35" s="123">
        <v>143.5</v>
      </c>
      <c r="F35" s="123">
        <v>182.5</v>
      </c>
      <c r="G35" s="102">
        <v>226</v>
      </c>
      <c r="H35" s="102">
        <v>250</v>
      </c>
      <c r="I35" s="123">
        <v>268</v>
      </c>
      <c r="J35" s="123">
        <v>298</v>
      </c>
    </row>
    <row r="36" spans="1:10" ht="14.1" customHeight="1" x14ac:dyDescent="0.2">
      <c r="A36" s="61" t="s">
        <v>118</v>
      </c>
      <c r="B36" s="102">
        <v>0</v>
      </c>
      <c r="C36" s="102">
        <v>0</v>
      </c>
      <c r="D36" s="123">
        <v>2.5</v>
      </c>
      <c r="E36" s="123">
        <v>4</v>
      </c>
      <c r="F36" s="123">
        <v>11</v>
      </c>
      <c r="G36" s="102">
        <v>5</v>
      </c>
      <c r="H36" s="102">
        <v>4</v>
      </c>
      <c r="I36" s="123">
        <v>3</v>
      </c>
      <c r="J36" s="123">
        <v>15</v>
      </c>
    </row>
    <row r="37" spans="1:10" ht="14.1" customHeight="1" x14ac:dyDescent="0.2">
      <c r="A37" s="61" t="s">
        <v>119</v>
      </c>
      <c r="B37" s="102">
        <v>0</v>
      </c>
      <c r="C37" s="102">
        <v>0</v>
      </c>
      <c r="D37" s="123">
        <v>90</v>
      </c>
      <c r="E37" s="123">
        <v>96.5</v>
      </c>
      <c r="F37" s="123">
        <v>96</v>
      </c>
      <c r="G37" s="102">
        <v>93.5</v>
      </c>
      <c r="H37" s="102">
        <v>89</v>
      </c>
      <c r="I37" s="123">
        <v>92</v>
      </c>
      <c r="J37" s="123">
        <v>71</v>
      </c>
    </row>
    <row r="38" spans="1:10" ht="14.1" customHeight="1" x14ac:dyDescent="0.2">
      <c r="A38" s="61" t="s">
        <v>120</v>
      </c>
      <c r="B38" s="102">
        <v>0</v>
      </c>
      <c r="C38" s="102">
        <v>10</v>
      </c>
      <c r="D38" s="123">
        <v>21.5</v>
      </c>
      <c r="E38" s="123">
        <v>49.5</v>
      </c>
      <c r="F38" s="123">
        <v>60</v>
      </c>
      <c r="G38" s="102">
        <v>60</v>
      </c>
      <c r="H38" s="102">
        <v>128</v>
      </c>
      <c r="I38" s="123">
        <v>136</v>
      </c>
      <c r="J38" s="123">
        <v>167</v>
      </c>
    </row>
    <row r="39" spans="1:10" ht="14.1" customHeight="1" x14ac:dyDescent="0.2">
      <c r="A39" s="61" t="s">
        <v>121</v>
      </c>
      <c r="B39" s="102">
        <v>25</v>
      </c>
      <c r="C39" s="102">
        <v>32</v>
      </c>
      <c r="D39" s="123">
        <v>70</v>
      </c>
      <c r="E39" s="123">
        <v>144.5</v>
      </c>
      <c r="F39" s="123">
        <v>251</v>
      </c>
      <c r="G39" s="102">
        <v>258</v>
      </c>
      <c r="H39" s="102">
        <v>260</v>
      </c>
      <c r="I39" s="123">
        <v>263</v>
      </c>
      <c r="J39" s="123">
        <v>275</v>
      </c>
    </row>
    <row r="40" spans="1:10" ht="14.1" customHeight="1" x14ac:dyDescent="0.2">
      <c r="A40" s="61" t="s">
        <v>122</v>
      </c>
      <c r="B40" s="102">
        <v>0</v>
      </c>
      <c r="C40" s="102">
        <v>0</v>
      </c>
      <c r="D40" s="102">
        <v>0</v>
      </c>
      <c r="E40" s="123">
        <v>8</v>
      </c>
      <c r="F40" s="123">
        <v>8</v>
      </c>
      <c r="G40" s="102">
        <v>12.5</v>
      </c>
      <c r="H40" s="102">
        <v>0</v>
      </c>
      <c r="I40" s="102">
        <v>0</v>
      </c>
      <c r="J40" s="123">
        <v>0</v>
      </c>
    </row>
    <row r="41" spans="1:10" ht="14.1" customHeight="1" x14ac:dyDescent="0.2">
      <c r="A41" s="61" t="s">
        <v>123</v>
      </c>
      <c r="B41" s="102">
        <v>3</v>
      </c>
      <c r="C41" s="123">
        <v>21</v>
      </c>
      <c r="D41" s="123">
        <v>48.5</v>
      </c>
      <c r="E41" s="123">
        <v>76.5</v>
      </c>
      <c r="F41" s="123">
        <v>95.5</v>
      </c>
      <c r="G41" s="102">
        <v>100.5</v>
      </c>
      <c r="H41" s="102">
        <v>110</v>
      </c>
      <c r="I41" s="123">
        <v>114</v>
      </c>
      <c r="J41" s="123">
        <v>119</v>
      </c>
    </row>
    <row r="42" spans="1:10" ht="14.1" customHeight="1" x14ac:dyDescent="0.2">
      <c r="A42" s="61" t="s">
        <v>124</v>
      </c>
      <c r="B42" s="102">
        <v>67</v>
      </c>
      <c r="C42" s="123">
        <v>88</v>
      </c>
      <c r="D42" s="123">
        <v>253.5</v>
      </c>
      <c r="E42" s="123">
        <v>535</v>
      </c>
      <c r="F42" s="123">
        <v>603</v>
      </c>
      <c r="G42" s="102">
        <v>690</v>
      </c>
      <c r="H42" s="102">
        <v>680</v>
      </c>
      <c r="I42" s="123">
        <v>760</v>
      </c>
      <c r="J42" s="123">
        <v>822</v>
      </c>
    </row>
    <row r="43" spans="1:10" ht="14.1" customHeight="1" x14ac:dyDescent="0.2">
      <c r="A43" s="61" t="s">
        <v>125</v>
      </c>
      <c r="B43" s="102">
        <v>6</v>
      </c>
      <c r="C43" s="123">
        <v>6</v>
      </c>
      <c r="D43" s="123">
        <v>15</v>
      </c>
      <c r="E43" s="123">
        <v>40</v>
      </c>
      <c r="F43" s="123">
        <v>43.5</v>
      </c>
      <c r="G43" s="102">
        <v>45.5</v>
      </c>
      <c r="H43" s="102">
        <v>46</v>
      </c>
      <c r="I43" s="123">
        <v>46</v>
      </c>
      <c r="J43" s="123">
        <v>54</v>
      </c>
    </row>
    <row r="44" spans="1:10" ht="14.1" customHeight="1" x14ac:dyDescent="0.2">
      <c r="A44" s="61" t="s">
        <v>126</v>
      </c>
      <c r="B44" s="102">
        <v>9</v>
      </c>
      <c r="C44" s="102">
        <v>0</v>
      </c>
      <c r="D44" s="102">
        <v>0</v>
      </c>
      <c r="E44" s="123">
        <v>11.5</v>
      </c>
      <c r="F44" s="123">
        <v>11.5</v>
      </c>
      <c r="G44" s="102">
        <v>12.5</v>
      </c>
      <c r="H44" s="102">
        <v>11</v>
      </c>
      <c r="I44" s="123">
        <v>16</v>
      </c>
      <c r="J44" s="123">
        <v>16</v>
      </c>
    </row>
    <row r="45" spans="1:10" ht="14.1" customHeight="1" x14ac:dyDescent="0.2">
      <c r="A45" s="61" t="s">
        <v>127</v>
      </c>
      <c r="B45" s="102">
        <v>4</v>
      </c>
      <c r="C45" s="102">
        <v>24</v>
      </c>
      <c r="D45" s="102">
        <v>33</v>
      </c>
      <c r="E45" s="123">
        <v>38</v>
      </c>
      <c r="F45" s="123">
        <v>39</v>
      </c>
      <c r="G45" s="102">
        <v>45.5</v>
      </c>
      <c r="H45" s="102">
        <v>52</v>
      </c>
      <c r="I45" s="123">
        <v>59</v>
      </c>
      <c r="J45" s="123">
        <v>64</v>
      </c>
    </row>
    <row r="46" spans="1:10" ht="14.1" customHeight="1" x14ac:dyDescent="0.2">
      <c r="A46" s="61" t="s">
        <v>128</v>
      </c>
      <c r="B46" s="102">
        <v>0</v>
      </c>
      <c r="C46" s="102">
        <v>0</v>
      </c>
      <c r="D46" s="102">
        <v>0</v>
      </c>
      <c r="E46" s="123">
        <v>0</v>
      </c>
      <c r="F46" s="123">
        <v>0</v>
      </c>
      <c r="G46" s="123">
        <v>0</v>
      </c>
      <c r="H46" s="123">
        <v>0</v>
      </c>
      <c r="I46" s="123">
        <v>0</v>
      </c>
      <c r="J46" s="123">
        <v>0</v>
      </c>
    </row>
    <row r="47" spans="1:10" ht="14.1" customHeight="1" x14ac:dyDescent="0.2">
      <c r="A47" s="61" t="s">
        <v>129</v>
      </c>
      <c r="B47" s="102">
        <v>19</v>
      </c>
      <c r="C47" s="102">
        <v>15</v>
      </c>
      <c r="D47" s="102">
        <v>21</v>
      </c>
      <c r="E47" s="123">
        <v>24.5</v>
      </c>
      <c r="F47" s="123">
        <v>28</v>
      </c>
      <c r="G47" s="102">
        <v>29.5</v>
      </c>
      <c r="H47" s="102">
        <v>29</v>
      </c>
      <c r="I47" s="123">
        <v>26</v>
      </c>
      <c r="J47" s="123">
        <v>26</v>
      </c>
    </row>
    <row r="48" spans="1:10" ht="14.1" customHeight="1" x14ac:dyDescent="0.2">
      <c r="A48" s="61" t="s">
        <v>164</v>
      </c>
      <c r="B48" s="102">
        <v>0</v>
      </c>
      <c r="C48" s="102">
        <v>0</v>
      </c>
      <c r="D48" s="102">
        <v>0</v>
      </c>
      <c r="E48" s="123">
        <v>15</v>
      </c>
      <c r="F48" s="123">
        <v>19</v>
      </c>
      <c r="G48" s="102">
        <v>23.5</v>
      </c>
      <c r="H48" s="102">
        <v>20</v>
      </c>
      <c r="I48" s="123">
        <v>17</v>
      </c>
      <c r="J48" s="123">
        <v>20</v>
      </c>
    </row>
    <row r="49" spans="1:10" ht="14.1" customHeight="1" x14ac:dyDescent="0.2">
      <c r="A49" s="125"/>
      <c r="B49" s="102"/>
      <c r="C49" s="102"/>
      <c r="D49" s="102"/>
      <c r="E49" s="123"/>
      <c r="F49" s="123"/>
      <c r="G49" s="102"/>
      <c r="H49" s="102"/>
      <c r="I49" s="102"/>
      <c r="J49" s="104"/>
    </row>
    <row r="50" spans="1:10" ht="14.1" customHeight="1" x14ac:dyDescent="0.2">
      <c r="A50" s="125"/>
      <c r="B50" s="126"/>
      <c r="C50" s="126"/>
      <c r="D50" s="126"/>
      <c r="E50" s="69"/>
      <c r="F50" s="69"/>
      <c r="G50" s="126"/>
      <c r="H50" s="126"/>
      <c r="I50" s="126"/>
    </row>
    <row r="51" spans="1:10" ht="14.1" customHeight="1" x14ac:dyDescent="0.2">
      <c r="A51" s="125"/>
      <c r="B51" s="126"/>
      <c r="C51" s="126"/>
      <c r="D51" s="126"/>
      <c r="E51" s="69"/>
      <c r="F51" s="69"/>
      <c r="G51" s="69"/>
      <c r="H51" s="126"/>
      <c r="I51" s="126"/>
    </row>
    <row r="52" spans="1:10" ht="14.1" customHeight="1" x14ac:dyDescent="0.2">
      <c r="A52" s="59" t="s">
        <v>82</v>
      </c>
      <c r="B52" s="59"/>
      <c r="C52" s="127"/>
      <c r="D52" s="128"/>
      <c r="E52" s="69"/>
      <c r="F52" s="59"/>
      <c r="G52" s="59"/>
      <c r="H52" s="59"/>
      <c r="I52" s="59"/>
    </row>
    <row r="53" spans="1:10" ht="14.1" customHeight="1" x14ac:dyDescent="0.2">
      <c r="A53" s="391" t="s">
        <v>174</v>
      </c>
      <c r="B53" s="392"/>
      <c r="C53" s="392"/>
      <c r="D53" s="392"/>
      <c r="E53" s="392"/>
      <c r="F53" s="392"/>
      <c r="G53" s="392"/>
      <c r="H53" s="392"/>
      <c r="I53" s="392"/>
    </row>
    <row r="54" spans="1:10" ht="14.1" customHeight="1" x14ac:dyDescent="0.2">
      <c r="A54" s="59" t="s">
        <v>175</v>
      </c>
      <c r="B54" s="59"/>
      <c r="C54" s="59"/>
      <c r="D54" s="59"/>
      <c r="E54" s="69"/>
      <c r="F54" s="59"/>
      <c r="G54" s="59"/>
      <c r="H54" s="59"/>
      <c r="I54" s="59"/>
    </row>
    <row r="55" spans="1:10" ht="5.25" customHeight="1" x14ac:dyDescent="0.2">
      <c r="A55" s="59"/>
      <c r="B55" s="99"/>
      <c r="D55" s="59"/>
      <c r="E55" s="69"/>
      <c r="F55" s="59"/>
      <c r="G55" s="59"/>
      <c r="H55" s="59"/>
      <c r="I55" s="59"/>
    </row>
    <row r="56" spans="1:10" x14ac:dyDescent="0.2">
      <c r="A56" s="385" t="s">
        <v>65</v>
      </c>
      <c r="B56" s="385"/>
      <c r="C56" s="385"/>
      <c r="D56" s="385"/>
      <c r="E56" s="62"/>
      <c r="F56" s="62"/>
      <c r="G56" s="62"/>
      <c r="H56" s="59"/>
      <c r="I56" s="59"/>
    </row>
    <row r="57" spans="1:10" ht="11.25" customHeight="1" x14ac:dyDescent="0.2">
      <c r="E57" s="69"/>
    </row>
    <row r="58" spans="1:10" x14ac:dyDescent="0.2">
      <c r="A58" s="11"/>
      <c r="B58" s="114"/>
      <c r="E58" s="69"/>
    </row>
    <row r="59" spans="1:10" x14ac:dyDescent="0.2">
      <c r="A59" s="11"/>
      <c r="B59" s="114"/>
      <c r="E59" s="69"/>
    </row>
    <row r="60" spans="1:10" x14ac:dyDescent="0.2">
      <c r="A60" s="11"/>
      <c r="B60" s="114"/>
      <c r="E60" s="69"/>
    </row>
    <row r="61" spans="1:10" x14ac:dyDescent="0.2">
      <c r="A61" s="11"/>
      <c r="B61" s="114"/>
      <c r="E61" s="69"/>
    </row>
    <row r="62" spans="1:10" x14ac:dyDescent="0.2">
      <c r="A62" s="11"/>
      <c r="B62" s="114"/>
      <c r="E62" s="69"/>
    </row>
    <row r="63" spans="1:10" x14ac:dyDescent="0.2">
      <c r="A63" s="11"/>
      <c r="B63" s="114"/>
      <c r="E63" s="69"/>
    </row>
    <row r="64" spans="1:10" x14ac:dyDescent="0.2">
      <c r="A64" s="11"/>
      <c r="B64" s="114"/>
      <c r="E64" s="69"/>
    </row>
    <row r="65" spans="1:5" x14ac:dyDescent="0.2">
      <c r="A65" s="11"/>
      <c r="B65" s="114"/>
      <c r="E65" s="69"/>
    </row>
    <row r="66" spans="1:5" x14ac:dyDescent="0.2">
      <c r="A66" s="11"/>
      <c r="B66" s="114"/>
      <c r="E66" s="69"/>
    </row>
    <row r="67" spans="1:5" x14ac:dyDescent="0.2">
      <c r="A67" s="11"/>
      <c r="B67" s="114"/>
      <c r="E67" s="69"/>
    </row>
    <row r="68" spans="1:5" x14ac:dyDescent="0.2">
      <c r="A68" s="11"/>
      <c r="B68" s="114"/>
      <c r="E68" s="69"/>
    </row>
    <row r="69" spans="1:5" x14ac:dyDescent="0.2">
      <c r="A69" s="11"/>
      <c r="B69" s="114"/>
      <c r="E69" s="69"/>
    </row>
    <row r="70" spans="1:5" x14ac:dyDescent="0.2">
      <c r="A70" s="11"/>
      <c r="B70" s="114"/>
      <c r="E70" s="69"/>
    </row>
    <row r="71" spans="1:5" x14ac:dyDescent="0.2">
      <c r="A71" s="11"/>
      <c r="B71" s="114"/>
      <c r="E71" s="69"/>
    </row>
    <row r="72" spans="1:5" x14ac:dyDescent="0.2">
      <c r="A72" s="11"/>
      <c r="B72" s="114"/>
      <c r="E72" s="69"/>
    </row>
    <row r="73" spans="1:5" x14ac:dyDescent="0.2">
      <c r="A73" s="11"/>
      <c r="B73" s="114"/>
      <c r="E73" s="69"/>
    </row>
    <row r="74" spans="1:5" x14ac:dyDescent="0.2">
      <c r="A74" s="11"/>
      <c r="B74" s="114"/>
      <c r="E74" s="69"/>
    </row>
    <row r="75" spans="1:5" x14ac:dyDescent="0.2">
      <c r="A75" s="11"/>
      <c r="B75" s="114"/>
      <c r="E75" s="69"/>
    </row>
    <row r="76" spans="1:5" x14ac:dyDescent="0.2">
      <c r="A76" s="11"/>
      <c r="B76" s="114"/>
      <c r="E76" s="69"/>
    </row>
    <row r="77" spans="1:5" x14ac:dyDescent="0.2">
      <c r="A77" s="11"/>
      <c r="B77" s="114"/>
      <c r="E77" s="69"/>
    </row>
    <row r="78" spans="1:5" x14ac:dyDescent="0.2">
      <c r="A78" s="11"/>
      <c r="B78" s="114"/>
      <c r="E78" s="69"/>
    </row>
    <row r="79" spans="1:5" x14ac:dyDescent="0.2">
      <c r="A79" s="11"/>
      <c r="B79" s="114"/>
      <c r="E79" s="69"/>
    </row>
    <row r="80" spans="1:5" x14ac:dyDescent="0.2">
      <c r="A80" s="11"/>
      <c r="B80" s="114"/>
      <c r="E80" s="69"/>
    </row>
    <row r="81" spans="1:5" x14ac:dyDescent="0.2">
      <c r="A81" s="11"/>
      <c r="B81" s="114"/>
      <c r="E81" s="69"/>
    </row>
    <row r="82" spans="1:5" x14ac:dyDescent="0.2">
      <c r="A82" s="11"/>
      <c r="B82" s="114"/>
      <c r="E82" s="69"/>
    </row>
    <row r="83" spans="1:5" x14ac:dyDescent="0.2">
      <c r="A83" s="11"/>
      <c r="B83" s="114"/>
      <c r="E83" s="69"/>
    </row>
    <row r="84" spans="1:5" x14ac:dyDescent="0.2">
      <c r="A84" s="11"/>
      <c r="B84" s="114"/>
      <c r="E84" s="69"/>
    </row>
    <row r="85" spans="1:5" x14ac:dyDescent="0.2">
      <c r="A85" s="11"/>
      <c r="B85" s="114"/>
      <c r="E85" s="69"/>
    </row>
    <row r="86" spans="1:5" x14ac:dyDescent="0.2">
      <c r="A86" s="11"/>
      <c r="B86" s="114"/>
      <c r="E86" s="69"/>
    </row>
    <row r="87" spans="1:5" x14ac:dyDescent="0.2">
      <c r="A87" s="11"/>
      <c r="B87" s="114"/>
      <c r="E87" s="69"/>
    </row>
    <row r="88" spans="1:5" x14ac:dyDescent="0.2">
      <c r="A88" s="11"/>
      <c r="B88" s="114"/>
      <c r="E88" s="69"/>
    </row>
    <row r="89" spans="1:5" x14ac:dyDescent="0.2">
      <c r="A89" s="11"/>
      <c r="B89" s="114"/>
      <c r="E89" s="69"/>
    </row>
    <row r="90" spans="1:5" x14ac:dyDescent="0.2">
      <c r="A90" s="11"/>
      <c r="B90" s="114"/>
      <c r="E90" s="69"/>
    </row>
    <row r="91" spans="1:5" x14ac:dyDescent="0.2">
      <c r="A91" s="11"/>
      <c r="B91" s="114"/>
      <c r="E91" s="69"/>
    </row>
    <row r="92" spans="1:5" x14ac:dyDescent="0.2">
      <c r="A92" s="11"/>
      <c r="B92" s="114"/>
      <c r="E92" s="69"/>
    </row>
    <row r="93" spans="1:5" x14ac:dyDescent="0.2">
      <c r="A93" s="11"/>
      <c r="B93" s="114"/>
      <c r="E93" s="69"/>
    </row>
    <row r="94" spans="1:5" x14ac:dyDescent="0.2">
      <c r="A94" s="11"/>
      <c r="B94" s="114"/>
      <c r="E94" s="69"/>
    </row>
    <row r="95" spans="1:5" x14ac:dyDescent="0.2">
      <c r="A95" s="11"/>
      <c r="B95" s="114"/>
      <c r="E95" s="69"/>
    </row>
    <row r="96" spans="1:5" x14ac:dyDescent="0.2">
      <c r="A96" s="11"/>
      <c r="B96" s="114"/>
      <c r="E96" s="69"/>
    </row>
    <row r="97" spans="1:5" x14ac:dyDescent="0.2">
      <c r="A97" s="11"/>
      <c r="B97" s="114"/>
      <c r="E97" s="69"/>
    </row>
    <row r="98" spans="1:5" x14ac:dyDescent="0.2">
      <c r="A98" s="11"/>
      <c r="B98" s="114"/>
      <c r="E98" s="69"/>
    </row>
    <row r="99" spans="1:5" x14ac:dyDescent="0.2">
      <c r="A99" s="11"/>
      <c r="B99" s="114"/>
      <c r="E99" s="69"/>
    </row>
    <row r="100" spans="1:5" x14ac:dyDescent="0.2">
      <c r="A100" s="11"/>
      <c r="B100" s="114"/>
      <c r="E100" s="69"/>
    </row>
    <row r="101" spans="1:5" x14ac:dyDescent="0.2">
      <c r="A101" s="11"/>
      <c r="B101" s="114"/>
      <c r="E101" s="69"/>
    </row>
    <row r="102" spans="1:5" x14ac:dyDescent="0.2">
      <c r="A102" s="11"/>
      <c r="B102" s="114"/>
      <c r="E102" s="69"/>
    </row>
    <row r="103" spans="1:5" x14ac:dyDescent="0.2">
      <c r="A103" s="11"/>
      <c r="B103" s="114"/>
      <c r="E103" s="69"/>
    </row>
    <row r="104" spans="1:5" x14ac:dyDescent="0.2">
      <c r="A104" s="11"/>
      <c r="B104" s="114"/>
      <c r="E104" s="69"/>
    </row>
    <row r="105" spans="1:5" x14ac:dyDescent="0.2">
      <c r="A105" s="11"/>
      <c r="B105" s="114"/>
      <c r="E105" s="69"/>
    </row>
    <row r="106" spans="1:5" x14ac:dyDescent="0.2">
      <c r="A106" s="11"/>
      <c r="B106" s="114"/>
      <c r="E106" s="69"/>
    </row>
    <row r="107" spans="1:5" x14ac:dyDescent="0.2">
      <c r="A107" s="11"/>
      <c r="B107" s="114"/>
      <c r="E107" s="69"/>
    </row>
    <row r="108" spans="1:5" x14ac:dyDescent="0.2">
      <c r="A108" s="11"/>
      <c r="B108" s="114"/>
    </row>
    <row r="109" spans="1:5" x14ac:dyDescent="0.2">
      <c r="A109" s="11"/>
      <c r="B109" s="114"/>
    </row>
    <row r="110" spans="1:5" x14ac:dyDescent="0.2">
      <c r="A110" s="11"/>
      <c r="B110" s="114"/>
    </row>
    <row r="111" spans="1:5" x14ac:dyDescent="0.2">
      <c r="A111" s="11"/>
      <c r="B111" s="114"/>
    </row>
    <row r="112" spans="1:5" x14ac:dyDescent="0.2">
      <c r="A112" s="11"/>
      <c r="B112" s="114"/>
    </row>
    <row r="113" spans="1:2" x14ac:dyDescent="0.2">
      <c r="A113" s="11"/>
      <c r="B113" s="114"/>
    </row>
    <row r="114" spans="1:2" x14ac:dyDescent="0.2">
      <c r="A114" s="11"/>
      <c r="B114" s="114"/>
    </row>
    <row r="115" spans="1:2" x14ac:dyDescent="0.2">
      <c r="A115" s="11"/>
      <c r="B115" s="114"/>
    </row>
    <row r="116" spans="1:2" x14ac:dyDescent="0.2">
      <c r="A116" s="11"/>
      <c r="B116" s="114"/>
    </row>
    <row r="117" spans="1:2" x14ac:dyDescent="0.2">
      <c r="A117" s="11"/>
      <c r="B117" s="114"/>
    </row>
    <row r="118" spans="1:2" x14ac:dyDescent="0.2">
      <c r="A118" s="11"/>
      <c r="B118" s="114"/>
    </row>
    <row r="119" spans="1:2" x14ac:dyDescent="0.2">
      <c r="A119" s="11"/>
      <c r="B119" s="114"/>
    </row>
    <row r="120" spans="1:2" x14ac:dyDescent="0.2">
      <c r="A120" s="11"/>
      <c r="B120" s="114"/>
    </row>
    <row r="121" spans="1:2" x14ac:dyDescent="0.2">
      <c r="A121" s="11"/>
      <c r="B121" s="114"/>
    </row>
  </sheetData>
  <mergeCells count="4">
    <mergeCell ref="A5:A8"/>
    <mergeCell ref="B5:J5"/>
    <mergeCell ref="A53:I53"/>
    <mergeCell ref="A56:D56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R122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2.75" x14ac:dyDescent="0.2"/>
  <cols>
    <col min="1" max="1" width="40.5703125" style="10" customWidth="1"/>
    <col min="2" max="2" width="5.5703125" style="68" customWidth="1"/>
    <col min="3" max="3" width="5.5703125" style="69" customWidth="1"/>
    <col min="4" max="10" width="5.5703125" style="10" customWidth="1"/>
    <col min="11" max="14" width="11.42578125" style="10"/>
    <col min="15" max="15" width="11.42578125" style="69"/>
    <col min="16" max="16384" width="11.42578125" style="10"/>
  </cols>
  <sheetData>
    <row r="1" spans="1:15" s="34" customFormat="1" ht="12" customHeight="1" x14ac:dyDescent="0.2">
      <c r="A1" s="30" t="s">
        <v>176</v>
      </c>
      <c r="B1" s="31"/>
      <c r="C1" s="32"/>
      <c r="D1" s="33"/>
      <c r="O1" s="69"/>
    </row>
    <row r="2" spans="1:15" s="34" customFormat="1" ht="12" customHeight="1" x14ac:dyDescent="0.2">
      <c r="A2" s="109" t="s">
        <v>23</v>
      </c>
      <c r="B2" s="35"/>
      <c r="C2" s="36"/>
      <c r="D2" s="37"/>
      <c r="O2" s="69"/>
    </row>
    <row r="3" spans="1:15" s="34" customFormat="1" ht="12" customHeight="1" x14ac:dyDescent="0.2">
      <c r="A3" s="109" t="s">
        <v>177</v>
      </c>
      <c r="B3" s="31"/>
      <c r="C3" s="38"/>
      <c r="D3" s="39"/>
      <c r="O3" s="69"/>
    </row>
    <row r="4" spans="1:15" s="34" customFormat="1" ht="12" customHeight="1" x14ac:dyDescent="0.2">
      <c r="A4" s="109" t="s">
        <v>178</v>
      </c>
      <c r="B4" s="31"/>
      <c r="C4" s="38"/>
      <c r="D4" s="39"/>
      <c r="O4" s="69"/>
    </row>
    <row r="5" spans="1:15" ht="10.5" customHeight="1" x14ac:dyDescent="0.2">
      <c r="A5" s="40"/>
      <c r="B5" s="41"/>
      <c r="C5" s="42"/>
      <c r="D5" s="43"/>
      <c r="E5" s="44"/>
      <c r="F5" s="44"/>
      <c r="G5" s="44"/>
      <c r="H5" s="44"/>
      <c r="I5" s="44"/>
      <c r="J5" s="44"/>
    </row>
    <row r="6" spans="1:15" ht="12" customHeight="1" x14ac:dyDescent="0.2">
      <c r="A6" s="386" t="s">
        <v>137</v>
      </c>
      <c r="B6" s="389" t="s">
        <v>171</v>
      </c>
      <c r="C6" s="390"/>
      <c r="D6" s="390"/>
      <c r="E6" s="390"/>
      <c r="F6" s="390"/>
      <c r="G6" s="390"/>
      <c r="H6" s="390"/>
      <c r="I6" s="390"/>
      <c r="J6" s="390"/>
    </row>
    <row r="7" spans="1:15" ht="12" customHeight="1" x14ac:dyDescent="0.2">
      <c r="A7" s="387"/>
      <c r="B7" s="45"/>
      <c r="C7" s="46"/>
      <c r="D7" s="47"/>
      <c r="E7" s="46"/>
      <c r="F7" s="46"/>
      <c r="G7" s="48"/>
      <c r="H7" s="48"/>
      <c r="I7" s="49"/>
      <c r="J7" s="49"/>
    </row>
    <row r="8" spans="1:15" ht="12" customHeight="1" x14ac:dyDescent="0.2">
      <c r="A8" s="387"/>
      <c r="B8" s="53" t="s">
        <v>172</v>
      </c>
      <c r="C8" s="50">
        <v>2000</v>
      </c>
      <c r="D8" s="51">
        <v>2005</v>
      </c>
      <c r="E8" s="50">
        <v>2010</v>
      </c>
      <c r="F8" s="52">
        <v>2011</v>
      </c>
      <c r="G8" s="52">
        <v>2012</v>
      </c>
      <c r="H8" s="50">
        <v>2013</v>
      </c>
      <c r="I8" s="129">
        <v>2014</v>
      </c>
      <c r="J8" s="130">
        <v>2015</v>
      </c>
    </row>
    <row r="9" spans="1:15" ht="12" customHeight="1" x14ac:dyDescent="0.2">
      <c r="A9" s="388"/>
      <c r="B9" s="45"/>
      <c r="C9" s="110"/>
      <c r="D9" s="111"/>
      <c r="E9" s="110"/>
      <c r="F9" s="112"/>
      <c r="G9" s="112"/>
      <c r="H9" s="110"/>
      <c r="I9" s="82"/>
      <c r="J9" s="82"/>
    </row>
    <row r="10" spans="1:15" ht="12" customHeight="1" x14ac:dyDescent="0.2">
      <c r="A10" s="97"/>
      <c r="B10" s="57"/>
      <c r="C10" s="58"/>
      <c r="D10" s="51"/>
      <c r="E10" s="59"/>
      <c r="F10" s="59"/>
      <c r="G10" s="59"/>
      <c r="H10" s="59"/>
    </row>
    <row r="11" spans="1:15" x14ac:dyDescent="0.2">
      <c r="A11" s="98"/>
      <c r="B11" s="99"/>
      <c r="C11" s="100"/>
      <c r="D11" s="101"/>
      <c r="E11" s="59"/>
      <c r="F11" s="59"/>
      <c r="G11" s="59"/>
      <c r="H11" s="59"/>
    </row>
    <row r="12" spans="1:15" ht="14.1" customHeight="1" x14ac:dyDescent="0.25">
      <c r="A12" s="61" t="s">
        <v>148</v>
      </c>
      <c r="B12" s="123">
        <v>396</v>
      </c>
      <c r="C12" s="123">
        <v>760.4000000000035</v>
      </c>
      <c r="D12" s="123">
        <v>2071.3000000000584</v>
      </c>
      <c r="E12" s="123">
        <v>3919.7999999998901</v>
      </c>
      <c r="F12" s="123">
        <v>5909.0999999995893</v>
      </c>
      <c r="G12" s="123">
        <v>6192.2</v>
      </c>
      <c r="H12" s="123">
        <v>6654</v>
      </c>
      <c r="I12" s="123">
        <v>7222</v>
      </c>
      <c r="J12" s="69">
        <v>7335</v>
      </c>
      <c r="K12" s="131"/>
      <c r="L12" s="132"/>
      <c r="M12" s="132"/>
      <c r="N12" s="132"/>
    </row>
    <row r="13" spans="1:15" ht="14.1" customHeight="1" x14ac:dyDescent="0.25">
      <c r="A13" s="61"/>
      <c r="B13" s="123"/>
      <c r="C13" s="123"/>
      <c r="D13" s="123"/>
      <c r="E13" s="123"/>
      <c r="F13" s="123"/>
      <c r="G13" s="123"/>
      <c r="H13" s="123"/>
      <c r="I13" s="104"/>
      <c r="J13" s="104"/>
      <c r="K13" s="104"/>
      <c r="L13" s="132"/>
      <c r="M13" s="132"/>
      <c r="N13" s="132"/>
    </row>
    <row r="14" spans="1:15" ht="14.1" customHeight="1" x14ac:dyDescent="0.25">
      <c r="A14" s="61"/>
      <c r="B14" s="123"/>
      <c r="C14" s="123"/>
      <c r="D14" s="123"/>
      <c r="E14" s="123"/>
      <c r="F14" s="123"/>
      <c r="G14" s="123"/>
      <c r="H14" s="123"/>
      <c r="I14" s="104"/>
      <c r="J14" s="104"/>
      <c r="K14" s="104"/>
      <c r="L14" s="132"/>
      <c r="M14" s="132"/>
      <c r="N14" s="132"/>
    </row>
    <row r="15" spans="1:15" ht="14.1" customHeight="1" x14ac:dyDescent="0.25">
      <c r="A15" s="61" t="s">
        <v>149</v>
      </c>
      <c r="B15" s="123">
        <v>91</v>
      </c>
      <c r="C15" s="123">
        <v>178.69999999999905</v>
      </c>
      <c r="D15" s="123">
        <v>747.10000000000628</v>
      </c>
      <c r="E15" s="123">
        <v>1109.9000000000185</v>
      </c>
      <c r="F15" s="123">
        <v>2622.9999999999313</v>
      </c>
      <c r="G15" s="123">
        <v>2616.1999999999998</v>
      </c>
      <c r="H15" s="123">
        <v>2712</v>
      </c>
      <c r="I15" s="123">
        <v>2628</v>
      </c>
      <c r="J15" s="69">
        <v>2644</v>
      </c>
      <c r="K15" s="131"/>
      <c r="L15" s="132"/>
      <c r="M15" s="132"/>
      <c r="N15" s="132"/>
    </row>
    <row r="16" spans="1:15" ht="14.1" customHeight="1" x14ac:dyDescent="0.25">
      <c r="A16" s="61" t="s">
        <v>150</v>
      </c>
      <c r="B16" s="102">
        <v>0</v>
      </c>
      <c r="C16" s="102">
        <v>0</v>
      </c>
      <c r="D16" s="102">
        <v>0</v>
      </c>
      <c r="E16" s="123">
        <v>21</v>
      </c>
      <c r="F16" s="123">
        <v>22</v>
      </c>
      <c r="G16" s="102">
        <v>31.7</v>
      </c>
      <c r="H16" s="102">
        <v>30</v>
      </c>
      <c r="I16" s="123">
        <v>33</v>
      </c>
      <c r="J16" s="69">
        <v>36</v>
      </c>
      <c r="K16" s="131"/>
      <c r="L16" s="132"/>
      <c r="M16" s="132"/>
      <c r="N16" s="132"/>
    </row>
    <row r="17" spans="1:14" ht="14.1" customHeight="1" x14ac:dyDescent="0.25">
      <c r="A17" s="61" t="s">
        <v>97</v>
      </c>
      <c r="B17" s="102">
        <v>0</v>
      </c>
      <c r="C17" s="102">
        <v>0</v>
      </c>
      <c r="D17" s="123">
        <v>32.299999999999997</v>
      </c>
      <c r="E17" s="123">
        <v>61</v>
      </c>
      <c r="F17" s="123">
        <v>83.1</v>
      </c>
      <c r="G17" s="102">
        <v>86.4</v>
      </c>
      <c r="H17" s="102">
        <v>71</v>
      </c>
      <c r="I17" s="123">
        <v>66</v>
      </c>
      <c r="J17" s="69">
        <v>75</v>
      </c>
      <c r="K17" s="131"/>
      <c r="L17" s="132"/>
      <c r="M17" s="132"/>
      <c r="N17" s="132"/>
    </row>
    <row r="18" spans="1:14" ht="14.1" customHeight="1" x14ac:dyDescent="0.25">
      <c r="A18" s="61" t="s">
        <v>151</v>
      </c>
      <c r="B18" s="102">
        <v>305</v>
      </c>
      <c r="C18" s="123">
        <v>581.70000000000448</v>
      </c>
      <c r="D18" s="123">
        <v>1291.9000000000519</v>
      </c>
      <c r="E18" s="123">
        <v>2716.3999999998714</v>
      </c>
      <c r="F18" s="123">
        <v>3167.999999999658</v>
      </c>
      <c r="G18" s="102">
        <v>3448.9</v>
      </c>
      <c r="H18" s="102">
        <v>3832</v>
      </c>
      <c r="I18" s="123">
        <v>4486</v>
      </c>
      <c r="J18" s="69">
        <v>4572</v>
      </c>
      <c r="K18" s="131"/>
      <c r="L18" s="132"/>
      <c r="M18" s="132"/>
      <c r="N18" s="132"/>
    </row>
    <row r="19" spans="1:14" ht="14.1" customHeight="1" x14ac:dyDescent="0.25">
      <c r="A19" s="61" t="s">
        <v>152</v>
      </c>
      <c r="B19" s="102">
        <v>0</v>
      </c>
      <c r="C19" s="102">
        <v>0</v>
      </c>
      <c r="D19" s="102">
        <v>0</v>
      </c>
      <c r="E19" s="123">
        <v>11.5</v>
      </c>
      <c r="F19" s="123">
        <v>13</v>
      </c>
      <c r="G19" s="102">
        <v>9</v>
      </c>
      <c r="H19" s="102">
        <v>9</v>
      </c>
      <c r="I19" s="123">
        <v>10</v>
      </c>
      <c r="J19" s="69">
        <v>8</v>
      </c>
      <c r="K19" s="131"/>
      <c r="L19" s="132"/>
      <c r="M19" s="132"/>
      <c r="N19" s="132"/>
    </row>
    <row r="20" spans="1:14" ht="14.1" customHeight="1" x14ac:dyDescent="0.25">
      <c r="A20" s="61"/>
      <c r="B20" s="123"/>
      <c r="C20" s="123"/>
      <c r="D20" s="123"/>
      <c r="E20" s="123"/>
      <c r="F20" s="123"/>
      <c r="G20" s="123"/>
      <c r="H20" s="123"/>
      <c r="I20" s="104"/>
      <c r="J20" s="104"/>
      <c r="K20" s="104"/>
      <c r="L20" s="132"/>
      <c r="M20" s="132"/>
      <c r="N20" s="132"/>
    </row>
    <row r="21" spans="1:14" ht="14.1" customHeight="1" x14ac:dyDescent="0.25">
      <c r="A21" s="61"/>
      <c r="B21" s="123"/>
      <c r="C21" s="123"/>
      <c r="D21" s="123"/>
      <c r="E21" s="123"/>
      <c r="F21" s="123"/>
      <c r="G21" s="123"/>
      <c r="H21" s="123"/>
      <c r="I21" s="104"/>
      <c r="J21" s="104"/>
      <c r="K21" s="104"/>
      <c r="L21" s="132"/>
      <c r="M21" s="132"/>
      <c r="N21" s="132"/>
    </row>
    <row r="22" spans="1:14" ht="14.1" customHeight="1" x14ac:dyDescent="0.25">
      <c r="A22" s="61" t="s">
        <v>153</v>
      </c>
      <c r="B22" s="102">
        <v>11</v>
      </c>
      <c r="C22" s="123">
        <v>18.3</v>
      </c>
      <c r="D22" s="123">
        <v>106</v>
      </c>
      <c r="E22" s="123">
        <v>277.99999999999636</v>
      </c>
      <c r="F22" s="123">
        <v>315.19999999999578</v>
      </c>
      <c r="G22" s="102">
        <v>418.4</v>
      </c>
      <c r="H22" s="102">
        <v>444</v>
      </c>
      <c r="I22" s="123">
        <v>513</v>
      </c>
      <c r="J22" s="69">
        <v>221</v>
      </c>
      <c r="K22" s="131"/>
      <c r="L22" s="132"/>
      <c r="M22" s="132"/>
      <c r="N22" s="132"/>
    </row>
    <row r="23" spans="1:14" ht="14.1" customHeight="1" x14ac:dyDescent="0.25">
      <c r="A23" s="61" t="s">
        <v>154</v>
      </c>
      <c r="B23" s="102">
        <v>0</v>
      </c>
      <c r="C23" s="102">
        <v>0</v>
      </c>
      <c r="D23" s="123">
        <v>1</v>
      </c>
      <c r="E23" s="123">
        <v>16.3</v>
      </c>
      <c r="F23" s="123">
        <v>28</v>
      </c>
      <c r="G23" s="102">
        <v>29.7</v>
      </c>
      <c r="H23" s="102">
        <v>19</v>
      </c>
      <c r="I23" s="123">
        <v>16</v>
      </c>
      <c r="J23" s="69">
        <v>19</v>
      </c>
      <c r="K23" s="131"/>
      <c r="L23" s="132"/>
      <c r="M23" s="132"/>
      <c r="N23" s="132"/>
    </row>
    <row r="24" spans="1:14" ht="14.1" customHeight="1" x14ac:dyDescent="0.25">
      <c r="A24" s="61" t="s">
        <v>155</v>
      </c>
      <c r="B24" s="102">
        <v>179</v>
      </c>
      <c r="C24" s="123">
        <v>470.99999999999471</v>
      </c>
      <c r="D24" s="123">
        <v>1236.6000000000349</v>
      </c>
      <c r="E24" s="123">
        <v>2452.899999999931</v>
      </c>
      <c r="F24" s="123">
        <v>2783.2999999998169</v>
      </c>
      <c r="G24" s="102">
        <v>2941.9</v>
      </c>
      <c r="H24" s="102">
        <v>3170</v>
      </c>
      <c r="I24" s="123">
        <v>3570</v>
      </c>
      <c r="J24" s="69">
        <v>3929</v>
      </c>
      <c r="K24" s="131"/>
      <c r="L24" s="132"/>
      <c r="M24" s="132"/>
      <c r="N24" s="132"/>
    </row>
    <row r="25" spans="1:14" ht="14.1" customHeight="1" x14ac:dyDescent="0.25">
      <c r="A25" s="61" t="s">
        <v>156</v>
      </c>
      <c r="B25" s="102">
        <v>35</v>
      </c>
      <c r="C25" s="123">
        <v>59.100000000000101</v>
      </c>
      <c r="D25" s="123">
        <v>256.59999999999889</v>
      </c>
      <c r="E25" s="123">
        <v>324.99999999999778</v>
      </c>
      <c r="F25" s="123">
        <v>332.79999999999814</v>
      </c>
      <c r="G25" s="102">
        <v>371.7</v>
      </c>
      <c r="H25" s="102">
        <v>361</v>
      </c>
      <c r="I25" s="123">
        <v>367</v>
      </c>
      <c r="J25" s="69">
        <v>153</v>
      </c>
      <c r="K25" s="131"/>
      <c r="L25" s="132"/>
      <c r="M25" s="132"/>
      <c r="N25" s="132"/>
    </row>
    <row r="26" spans="1:14" ht="14.1" customHeight="1" x14ac:dyDescent="0.25">
      <c r="A26" s="61" t="s">
        <v>105</v>
      </c>
      <c r="B26" s="102">
        <v>0</v>
      </c>
      <c r="C26" s="123">
        <v>1</v>
      </c>
      <c r="D26" s="123">
        <v>190.89999999999941</v>
      </c>
      <c r="E26" s="123">
        <v>396.79999999999762</v>
      </c>
      <c r="F26" s="123">
        <v>1897.9000000000142</v>
      </c>
      <c r="G26" s="102">
        <v>1855.1</v>
      </c>
      <c r="H26" s="102">
        <v>2002</v>
      </c>
      <c r="I26" s="123">
        <v>2041</v>
      </c>
      <c r="J26" s="69">
        <v>2052</v>
      </c>
      <c r="K26" s="131"/>
      <c r="L26" s="132"/>
      <c r="M26" s="132"/>
      <c r="N26" s="132"/>
    </row>
    <row r="27" spans="1:14" ht="14.1" customHeight="1" x14ac:dyDescent="0.25">
      <c r="A27" s="61" t="s">
        <v>506</v>
      </c>
      <c r="B27" s="102">
        <v>0</v>
      </c>
      <c r="C27" s="102">
        <v>0</v>
      </c>
      <c r="D27" s="102">
        <v>0</v>
      </c>
      <c r="E27" s="123">
        <v>1.4</v>
      </c>
      <c r="F27" s="123">
        <v>0.6</v>
      </c>
      <c r="G27" s="102">
        <v>1.6</v>
      </c>
      <c r="H27" s="102">
        <v>1</v>
      </c>
      <c r="I27" s="123">
        <v>1</v>
      </c>
      <c r="J27" s="69">
        <v>1</v>
      </c>
      <c r="K27" s="131"/>
      <c r="L27" s="132"/>
      <c r="M27" s="132"/>
      <c r="N27" s="132"/>
    </row>
    <row r="28" spans="1:14" ht="14.1" customHeight="1" x14ac:dyDescent="0.25">
      <c r="A28" s="61" t="s">
        <v>161</v>
      </c>
      <c r="B28" s="102">
        <v>133</v>
      </c>
      <c r="C28" s="123">
        <v>152.69999999999939</v>
      </c>
      <c r="D28" s="123">
        <v>159.29999999999896</v>
      </c>
      <c r="E28" s="123">
        <v>267.89999999999696</v>
      </c>
      <c r="F28" s="123">
        <v>263.29999999999688</v>
      </c>
      <c r="G28" s="102">
        <v>292.39999999999998</v>
      </c>
      <c r="H28" s="102">
        <v>305</v>
      </c>
      <c r="I28" s="123">
        <v>335</v>
      </c>
      <c r="J28" s="69">
        <v>508</v>
      </c>
      <c r="K28" s="131"/>
      <c r="L28" s="132"/>
      <c r="M28" s="132"/>
      <c r="N28" s="132"/>
    </row>
    <row r="29" spans="1:14" ht="14.1" customHeight="1" x14ac:dyDescent="0.25">
      <c r="A29" s="61" t="s">
        <v>162</v>
      </c>
      <c r="B29" s="102">
        <v>32</v>
      </c>
      <c r="C29" s="123">
        <v>45.200000000000081</v>
      </c>
      <c r="D29" s="123">
        <v>108.4</v>
      </c>
      <c r="E29" s="123">
        <v>163.79999999999856</v>
      </c>
      <c r="F29" s="123">
        <v>233.49999999999744</v>
      </c>
      <c r="G29" s="102">
        <v>227.9</v>
      </c>
      <c r="H29" s="102">
        <v>267</v>
      </c>
      <c r="I29" s="123">
        <v>299</v>
      </c>
      <c r="J29" s="69">
        <v>339</v>
      </c>
      <c r="K29" s="131"/>
      <c r="L29" s="132"/>
      <c r="M29" s="132"/>
      <c r="N29" s="132"/>
    </row>
    <row r="30" spans="1:14" ht="14.1" customHeight="1" x14ac:dyDescent="0.25">
      <c r="A30" s="61" t="s">
        <v>111</v>
      </c>
      <c r="B30" s="102">
        <v>6</v>
      </c>
      <c r="C30" s="123">
        <v>13.1</v>
      </c>
      <c r="D30" s="123">
        <v>12.5</v>
      </c>
      <c r="E30" s="123">
        <v>17.7</v>
      </c>
      <c r="F30" s="123">
        <v>29.5</v>
      </c>
      <c r="G30" s="102">
        <v>30.5</v>
      </c>
      <c r="H30" s="102">
        <v>36</v>
      </c>
      <c r="I30" s="123">
        <v>34</v>
      </c>
      <c r="J30" s="69">
        <v>64</v>
      </c>
      <c r="K30" s="131"/>
      <c r="L30" s="132"/>
      <c r="M30" s="132"/>
      <c r="N30" s="132"/>
    </row>
    <row r="31" spans="1:14" ht="14.1" customHeight="1" x14ac:dyDescent="0.25">
      <c r="A31" s="61" t="s">
        <v>173</v>
      </c>
      <c r="B31" s="102">
        <v>0</v>
      </c>
      <c r="C31" s="102">
        <v>0</v>
      </c>
      <c r="D31" s="102">
        <v>0</v>
      </c>
      <c r="E31" s="102">
        <v>0</v>
      </c>
      <c r="F31" s="123">
        <v>25</v>
      </c>
      <c r="G31" s="102">
        <v>23</v>
      </c>
      <c r="H31" s="102">
        <v>49</v>
      </c>
      <c r="I31" s="123">
        <v>47</v>
      </c>
      <c r="J31" s="69">
        <v>49</v>
      </c>
      <c r="K31" s="131"/>
      <c r="L31" s="132"/>
      <c r="M31" s="132"/>
      <c r="N31" s="132"/>
    </row>
    <row r="32" spans="1:14" ht="14.1" customHeight="1" x14ac:dyDescent="0.25">
      <c r="A32" s="61"/>
      <c r="B32" s="123"/>
      <c r="C32" s="123"/>
      <c r="D32" s="123"/>
      <c r="E32" s="123"/>
      <c r="F32" s="123"/>
      <c r="G32" s="123"/>
      <c r="H32" s="123"/>
      <c r="I32" s="131"/>
      <c r="J32" s="131"/>
      <c r="K32" s="104"/>
      <c r="L32" s="132"/>
      <c r="M32" s="132"/>
      <c r="N32" s="132"/>
    </row>
    <row r="33" spans="1:18" ht="14.1" customHeight="1" x14ac:dyDescent="0.25">
      <c r="A33" s="61"/>
      <c r="B33" s="123"/>
      <c r="C33" s="123"/>
      <c r="D33" s="123"/>
      <c r="E33" s="123"/>
      <c r="F33" s="123"/>
      <c r="G33" s="123"/>
      <c r="H33" s="123"/>
      <c r="I33" s="131"/>
      <c r="J33" s="131"/>
      <c r="K33" s="104"/>
      <c r="L33" s="132"/>
      <c r="M33" s="132"/>
      <c r="N33" s="132"/>
    </row>
    <row r="34" spans="1:18" ht="14.1" customHeight="1" x14ac:dyDescent="0.25">
      <c r="A34" s="61" t="s">
        <v>115</v>
      </c>
      <c r="B34" s="102">
        <v>61</v>
      </c>
      <c r="C34" s="123">
        <v>129.6</v>
      </c>
      <c r="D34" s="123">
        <v>287.39999999999765</v>
      </c>
      <c r="E34" s="123">
        <v>500.19999999999396</v>
      </c>
      <c r="F34" s="123">
        <v>437.19999999999504</v>
      </c>
      <c r="G34" s="102">
        <v>476.9</v>
      </c>
      <c r="H34" s="102">
        <v>521</v>
      </c>
      <c r="I34" s="123">
        <v>566</v>
      </c>
      <c r="J34" s="69">
        <v>535</v>
      </c>
      <c r="K34" s="104"/>
      <c r="L34" s="132"/>
      <c r="M34" s="132"/>
      <c r="N34" s="132"/>
    </row>
    <row r="35" spans="1:18" ht="14.1" customHeight="1" x14ac:dyDescent="0.25">
      <c r="A35" s="61" t="s">
        <v>116</v>
      </c>
      <c r="B35" s="102">
        <v>0</v>
      </c>
      <c r="C35" s="123">
        <v>6.6</v>
      </c>
      <c r="D35" s="123">
        <v>35.6</v>
      </c>
      <c r="E35" s="123">
        <v>212.29999999999771</v>
      </c>
      <c r="F35" s="123">
        <v>308.09999999999491</v>
      </c>
      <c r="G35" s="102">
        <v>338.7</v>
      </c>
      <c r="H35" s="102">
        <v>338</v>
      </c>
      <c r="I35" s="123">
        <v>382</v>
      </c>
      <c r="J35" s="69">
        <v>366</v>
      </c>
      <c r="K35" s="131"/>
      <c r="L35" s="132"/>
      <c r="M35" s="132"/>
      <c r="N35" s="132"/>
    </row>
    <row r="36" spans="1:18" ht="14.1" customHeight="1" x14ac:dyDescent="0.25">
      <c r="A36" s="61" t="s">
        <v>117</v>
      </c>
      <c r="B36" s="102">
        <v>5</v>
      </c>
      <c r="C36" s="123">
        <v>7.3</v>
      </c>
      <c r="D36" s="123">
        <v>20.2</v>
      </c>
      <c r="E36" s="123">
        <v>376.09999999999434</v>
      </c>
      <c r="F36" s="123">
        <v>494.39999999999145</v>
      </c>
      <c r="G36" s="102">
        <v>562.79999999999995</v>
      </c>
      <c r="H36" s="102">
        <v>612</v>
      </c>
      <c r="I36" s="123">
        <v>680</v>
      </c>
      <c r="J36" s="69">
        <v>762</v>
      </c>
      <c r="K36" s="131"/>
      <c r="L36" s="132"/>
      <c r="M36" s="132"/>
      <c r="N36" s="132"/>
    </row>
    <row r="37" spans="1:18" ht="14.1" customHeight="1" x14ac:dyDescent="0.25">
      <c r="A37" s="61" t="s">
        <v>118</v>
      </c>
      <c r="B37" s="102">
        <v>0</v>
      </c>
      <c r="C37" s="102">
        <v>0</v>
      </c>
      <c r="D37" s="123">
        <v>18.3</v>
      </c>
      <c r="E37" s="123">
        <v>13.1</v>
      </c>
      <c r="F37" s="123">
        <v>19.2</v>
      </c>
      <c r="G37" s="102">
        <v>9.1999999999999993</v>
      </c>
      <c r="H37" s="102">
        <v>8</v>
      </c>
      <c r="I37" s="123">
        <v>10</v>
      </c>
      <c r="J37" s="69">
        <v>29</v>
      </c>
      <c r="K37" s="131"/>
      <c r="L37" s="132"/>
      <c r="M37" s="132"/>
      <c r="N37" s="132"/>
    </row>
    <row r="38" spans="1:18" ht="14.1" customHeight="1" x14ac:dyDescent="0.25">
      <c r="A38" s="61" t="s">
        <v>119</v>
      </c>
      <c r="B38" s="102">
        <v>0</v>
      </c>
      <c r="C38" s="102">
        <v>0</v>
      </c>
      <c r="D38" s="123">
        <v>173.2</v>
      </c>
      <c r="E38" s="123">
        <v>265.7</v>
      </c>
      <c r="F38" s="123">
        <v>276.29999999999939</v>
      </c>
      <c r="G38" s="102">
        <v>285</v>
      </c>
      <c r="H38" s="102">
        <v>280</v>
      </c>
      <c r="I38" s="123">
        <v>283</v>
      </c>
      <c r="J38" s="69">
        <v>230</v>
      </c>
      <c r="K38" s="131"/>
      <c r="L38" s="132"/>
      <c r="M38" s="132"/>
      <c r="N38" s="132"/>
    </row>
    <row r="39" spans="1:18" ht="14.1" customHeight="1" x14ac:dyDescent="0.25">
      <c r="A39" s="61" t="s">
        <v>120</v>
      </c>
      <c r="B39" s="102">
        <v>0</v>
      </c>
      <c r="C39" s="123">
        <v>102.4</v>
      </c>
      <c r="D39" s="123">
        <v>275.39999999999998</v>
      </c>
      <c r="E39" s="123">
        <v>408.7999999999987</v>
      </c>
      <c r="F39" s="123">
        <v>453.49999999999847</v>
      </c>
      <c r="G39" s="102">
        <v>453.5</v>
      </c>
      <c r="H39" s="102">
        <v>663</v>
      </c>
      <c r="I39" s="123">
        <v>693</v>
      </c>
      <c r="J39" s="69">
        <v>742</v>
      </c>
      <c r="K39" s="131"/>
      <c r="L39" s="132"/>
      <c r="M39" s="132"/>
      <c r="N39" s="132"/>
    </row>
    <row r="40" spans="1:18" ht="14.1" customHeight="1" x14ac:dyDescent="0.25">
      <c r="A40" s="61" t="s">
        <v>121</v>
      </c>
      <c r="B40" s="102">
        <v>93</v>
      </c>
      <c r="C40" s="123">
        <v>141.9</v>
      </c>
      <c r="D40" s="123">
        <v>340.19999999999754</v>
      </c>
      <c r="E40" s="123">
        <v>577.90000000000055</v>
      </c>
      <c r="F40" s="123">
        <v>2083.4000000000201</v>
      </c>
      <c r="G40" s="102">
        <v>1958.2</v>
      </c>
      <c r="H40" s="102">
        <v>2031</v>
      </c>
      <c r="I40" s="123">
        <v>1940</v>
      </c>
      <c r="J40" s="69">
        <v>1877</v>
      </c>
      <c r="K40" s="131"/>
      <c r="L40" s="132"/>
      <c r="M40" s="132"/>
      <c r="N40" s="132"/>
      <c r="O40" s="132"/>
      <c r="P40" s="132"/>
      <c r="Q40" s="132"/>
      <c r="R40" s="132"/>
    </row>
    <row r="41" spans="1:18" ht="14.1" customHeight="1" x14ac:dyDescent="0.25">
      <c r="A41" s="61" t="s">
        <v>122</v>
      </c>
      <c r="B41" s="102">
        <v>0</v>
      </c>
      <c r="C41" s="102">
        <v>0</v>
      </c>
      <c r="D41" s="123">
        <v>0</v>
      </c>
      <c r="E41" s="123">
        <v>9</v>
      </c>
      <c r="F41" s="123">
        <v>9</v>
      </c>
      <c r="G41" s="102">
        <v>12.5</v>
      </c>
      <c r="H41" s="102">
        <v>6</v>
      </c>
      <c r="I41" s="123">
        <v>0</v>
      </c>
      <c r="J41" s="123">
        <v>0</v>
      </c>
      <c r="K41" s="131"/>
      <c r="L41" s="132"/>
      <c r="M41" s="132"/>
      <c r="N41" s="132"/>
    </row>
    <row r="42" spans="1:18" ht="14.1" customHeight="1" x14ac:dyDescent="0.25">
      <c r="A42" s="61" t="s">
        <v>123</v>
      </c>
      <c r="B42" s="102">
        <v>19</v>
      </c>
      <c r="C42" s="123">
        <v>42.300000000000054</v>
      </c>
      <c r="D42" s="123">
        <v>89.500000000000199</v>
      </c>
      <c r="E42" s="123">
        <v>126.9</v>
      </c>
      <c r="F42" s="123">
        <v>149.6</v>
      </c>
      <c r="G42" s="102">
        <v>171.4</v>
      </c>
      <c r="H42" s="102">
        <v>176</v>
      </c>
      <c r="I42" s="123">
        <v>193</v>
      </c>
      <c r="J42" s="69">
        <v>195</v>
      </c>
      <c r="K42" s="131"/>
      <c r="L42" s="133"/>
      <c r="M42" s="134"/>
      <c r="N42" s="132"/>
    </row>
    <row r="43" spans="1:18" ht="14.1" customHeight="1" x14ac:dyDescent="0.25">
      <c r="A43" s="61" t="s">
        <v>124</v>
      </c>
      <c r="B43" s="102">
        <v>113</v>
      </c>
      <c r="C43" s="123">
        <v>162.69999999999919</v>
      </c>
      <c r="D43" s="123">
        <v>600.30000000000985</v>
      </c>
      <c r="E43" s="123">
        <v>1072.8000000000238</v>
      </c>
      <c r="F43" s="123">
        <v>1293.1000000000304</v>
      </c>
      <c r="G43" s="102">
        <v>1522.8</v>
      </c>
      <c r="H43" s="102">
        <v>1601</v>
      </c>
      <c r="I43" s="123">
        <v>2065</v>
      </c>
      <c r="J43" s="69">
        <v>2174</v>
      </c>
      <c r="K43" s="131"/>
      <c r="L43" s="133"/>
      <c r="M43" s="134"/>
      <c r="N43" s="132"/>
    </row>
    <row r="44" spans="1:18" ht="14.1" customHeight="1" x14ac:dyDescent="0.25">
      <c r="A44" s="61" t="s">
        <v>125</v>
      </c>
      <c r="B44" s="102">
        <v>31</v>
      </c>
      <c r="C44" s="123">
        <v>26.8</v>
      </c>
      <c r="D44" s="123">
        <v>78.7</v>
      </c>
      <c r="E44" s="123">
        <v>106.2</v>
      </c>
      <c r="F44" s="123">
        <v>112.3</v>
      </c>
      <c r="G44" s="102">
        <v>110.7</v>
      </c>
      <c r="H44" s="102">
        <v>108</v>
      </c>
      <c r="I44" s="123">
        <v>116</v>
      </c>
      <c r="J44" s="69">
        <v>117</v>
      </c>
      <c r="K44" s="131"/>
      <c r="L44" s="133"/>
      <c r="M44" s="134"/>
    </row>
    <row r="45" spans="1:18" ht="14.1" customHeight="1" x14ac:dyDescent="0.25">
      <c r="A45" s="61" t="s">
        <v>126</v>
      </c>
      <c r="B45" s="102">
        <v>16</v>
      </c>
      <c r="C45" s="102">
        <v>0</v>
      </c>
      <c r="D45" s="102">
        <v>0</v>
      </c>
      <c r="E45" s="123">
        <v>44.100000000000058</v>
      </c>
      <c r="F45" s="123">
        <v>50.900000000000063</v>
      </c>
      <c r="G45" s="102">
        <v>51.7</v>
      </c>
      <c r="H45" s="102">
        <v>63</v>
      </c>
      <c r="I45" s="123">
        <v>68</v>
      </c>
      <c r="J45" s="69">
        <v>77</v>
      </c>
      <c r="K45" s="131"/>
      <c r="L45" s="133"/>
      <c r="M45" s="134"/>
    </row>
    <row r="46" spans="1:18" ht="14.1" customHeight="1" x14ac:dyDescent="0.25">
      <c r="A46" s="61" t="s">
        <v>127</v>
      </c>
      <c r="B46" s="102">
        <v>8</v>
      </c>
      <c r="C46" s="123">
        <v>78.600000000000136</v>
      </c>
      <c r="D46" s="102">
        <v>95</v>
      </c>
      <c r="E46" s="123">
        <v>117.1</v>
      </c>
      <c r="F46" s="123">
        <v>124</v>
      </c>
      <c r="G46" s="102">
        <v>136.5</v>
      </c>
      <c r="H46" s="102">
        <v>150</v>
      </c>
      <c r="I46" s="123">
        <v>140</v>
      </c>
      <c r="J46" s="69">
        <v>136</v>
      </c>
      <c r="K46" s="131"/>
      <c r="L46" s="133"/>
      <c r="M46" s="134"/>
    </row>
    <row r="47" spans="1:18" ht="14.1" customHeight="1" x14ac:dyDescent="0.2">
      <c r="A47" s="61" t="s">
        <v>128</v>
      </c>
      <c r="B47" s="102">
        <v>0</v>
      </c>
      <c r="C47" s="102">
        <v>0</v>
      </c>
      <c r="D47" s="102">
        <v>0</v>
      </c>
      <c r="E47" s="123">
        <v>2.8</v>
      </c>
      <c r="F47" s="123">
        <v>0</v>
      </c>
      <c r="G47" s="123">
        <v>0</v>
      </c>
      <c r="H47" s="123">
        <v>0</v>
      </c>
      <c r="I47" s="123">
        <v>0</v>
      </c>
      <c r="J47" s="123">
        <v>0</v>
      </c>
      <c r="K47" s="131"/>
    </row>
    <row r="48" spans="1:18" ht="14.1" customHeight="1" x14ac:dyDescent="0.25">
      <c r="A48" s="61" t="s">
        <v>129</v>
      </c>
      <c r="B48" s="102">
        <v>50</v>
      </c>
      <c r="C48" s="123">
        <v>62.2</v>
      </c>
      <c r="D48" s="102">
        <v>58</v>
      </c>
      <c r="E48" s="123">
        <v>64.600000000000236</v>
      </c>
      <c r="F48" s="123">
        <v>64.500000000000242</v>
      </c>
      <c r="G48" s="102">
        <v>62.7</v>
      </c>
      <c r="H48" s="102">
        <v>69</v>
      </c>
      <c r="I48" s="123">
        <v>62</v>
      </c>
      <c r="J48" s="69">
        <v>66</v>
      </c>
      <c r="K48" s="131"/>
      <c r="L48" s="133"/>
      <c r="M48" s="134"/>
    </row>
    <row r="49" spans="1:16" ht="14.1" customHeight="1" x14ac:dyDescent="0.25">
      <c r="A49" s="61" t="s">
        <v>164</v>
      </c>
      <c r="B49" s="102">
        <v>0</v>
      </c>
      <c r="C49" s="102">
        <v>0</v>
      </c>
      <c r="D49" s="102">
        <v>0</v>
      </c>
      <c r="E49" s="123">
        <v>22.2</v>
      </c>
      <c r="F49" s="123">
        <v>33.6</v>
      </c>
      <c r="G49" s="102">
        <v>39.6</v>
      </c>
      <c r="H49" s="102">
        <v>30</v>
      </c>
      <c r="I49" s="123">
        <v>25</v>
      </c>
      <c r="J49" s="69">
        <v>29</v>
      </c>
      <c r="K49" s="131"/>
      <c r="L49" s="133"/>
      <c r="M49" s="134"/>
    </row>
    <row r="50" spans="1:16" ht="14.1" customHeight="1" x14ac:dyDescent="0.25">
      <c r="A50" s="125"/>
      <c r="B50" s="126"/>
      <c r="C50" s="126"/>
      <c r="D50" s="126"/>
      <c r="E50" s="69"/>
      <c r="F50" s="69"/>
      <c r="G50" s="69"/>
      <c r="H50" s="126"/>
      <c r="I50" s="126"/>
      <c r="J50" s="133"/>
      <c r="K50" s="133"/>
      <c r="L50" s="133"/>
      <c r="M50" s="134"/>
    </row>
    <row r="51" spans="1:16" ht="14.1" customHeight="1" x14ac:dyDescent="0.25">
      <c r="A51" s="125"/>
      <c r="B51" s="126"/>
      <c r="C51" s="126"/>
      <c r="D51" s="126"/>
      <c r="E51" s="69"/>
      <c r="F51" s="69"/>
      <c r="G51" s="69"/>
      <c r="H51" s="126"/>
      <c r="I51" s="126"/>
      <c r="J51" s="133"/>
      <c r="K51" s="133"/>
      <c r="L51" s="133"/>
      <c r="M51" s="134"/>
    </row>
    <row r="52" spans="1:16" ht="12.75" customHeight="1" x14ac:dyDescent="0.2">
      <c r="A52" s="63" t="s">
        <v>82</v>
      </c>
      <c r="B52" s="59"/>
      <c r="C52" s="127"/>
      <c r="D52" s="128"/>
      <c r="E52" s="69"/>
      <c r="F52" s="59"/>
      <c r="G52" s="59"/>
      <c r="H52" s="59"/>
      <c r="I52" s="59"/>
    </row>
    <row r="53" spans="1:16" ht="14.1" customHeight="1" x14ac:dyDescent="0.2">
      <c r="A53" s="59" t="s">
        <v>179</v>
      </c>
      <c r="B53" s="135"/>
      <c r="C53" s="135"/>
      <c r="D53" s="135"/>
      <c r="E53" s="135"/>
      <c r="F53" s="135"/>
      <c r="G53" s="135"/>
      <c r="H53" s="135"/>
      <c r="I53" s="135"/>
    </row>
    <row r="54" spans="1:16" ht="14.1" customHeight="1" x14ac:dyDescent="0.2">
      <c r="A54" s="59" t="s">
        <v>180</v>
      </c>
      <c r="B54" s="59"/>
      <c r="C54" s="59"/>
      <c r="D54" s="59"/>
      <c r="E54" s="69"/>
      <c r="F54" s="59"/>
      <c r="G54" s="59"/>
      <c r="H54" s="59"/>
      <c r="I54" s="59"/>
    </row>
    <row r="55" spans="1:16" s="59" customFormat="1" ht="6" customHeight="1" x14ac:dyDescent="0.2">
      <c r="B55" s="99"/>
      <c r="E55" s="69"/>
      <c r="N55" s="10"/>
      <c r="O55" s="69"/>
      <c r="P55" s="10"/>
    </row>
    <row r="56" spans="1:16" x14ac:dyDescent="0.2">
      <c r="A56" s="385" t="s">
        <v>65</v>
      </c>
      <c r="B56" s="385"/>
      <c r="C56" s="385"/>
      <c r="D56" s="385"/>
      <c r="E56" s="62"/>
      <c r="F56" s="62"/>
      <c r="G56" s="62"/>
      <c r="H56" s="59"/>
      <c r="I56" s="59"/>
    </row>
    <row r="57" spans="1:16" ht="11.25" customHeight="1" x14ac:dyDescent="0.2">
      <c r="A57" s="11"/>
      <c r="B57" s="114"/>
      <c r="E57" s="69"/>
      <c r="N57" s="59"/>
      <c r="P57" s="59"/>
    </row>
    <row r="58" spans="1:16" ht="11.25" customHeight="1" x14ac:dyDescent="0.2">
      <c r="E58" s="69"/>
    </row>
    <row r="59" spans="1:16" x14ac:dyDescent="0.2">
      <c r="A59" s="11"/>
      <c r="B59" s="114"/>
      <c r="E59" s="69"/>
    </row>
    <row r="60" spans="1:16" x14ac:dyDescent="0.2">
      <c r="A60" s="11"/>
      <c r="B60" s="114"/>
      <c r="E60" s="69"/>
    </row>
    <row r="61" spans="1:16" x14ac:dyDescent="0.2">
      <c r="A61" s="11"/>
      <c r="B61" s="114"/>
      <c r="E61" s="69"/>
    </row>
    <row r="62" spans="1:16" x14ac:dyDescent="0.2">
      <c r="A62" s="11"/>
      <c r="B62" s="114"/>
      <c r="E62" s="69"/>
    </row>
    <row r="63" spans="1:16" x14ac:dyDescent="0.2">
      <c r="A63" s="11"/>
      <c r="B63" s="114"/>
      <c r="E63" s="69"/>
    </row>
    <row r="64" spans="1:16" x14ac:dyDescent="0.2">
      <c r="A64" s="11"/>
      <c r="B64" s="114"/>
      <c r="E64" s="69"/>
    </row>
    <row r="65" spans="1:5" x14ac:dyDescent="0.2">
      <c r="A65" s="11"/>
      <c r="B65" s="114"/>
      <c r="E65" s="69"/>
    </row>
    <row r="66" spans="1:5" x14ac:dyDescent="0.2">
      <c r="A66" s="11"/>
      <c r="B66" s="114"/>
      <c r="E66" s="69"/>
    </row>
    <row r="67" spans="1:5" x14ac:dyDescent="0.2">
      <c r="A67" s="11"/>
      <c r="B67" s="114"/>
      <c r="E67" s="69"/>
    </row>
    <row r="68" spans="1:5" x14ac:dyDescent="0.2">
      <c r="A68" s="11"/>
      <c r="B68" s="114"/>
      <c r="E68" s="69"/>
    </row>
    <row r="69" spans="1:5" x14ac:dyDescent="0.2">
      <c r="A69" s="11"/>
      <c r="B69" s="114"/>
      <c r="E69" s="69"/>
    </row>
    <row r="70" spans="1:5" x14ac:dyDescent="0.2">
      <c r="A70" s="11"/>
      <c r="B70" s="114"/>
      <c r="E70" s="69"/>
    </row>
    <row r="71" spans="1:5" x14ac:dyDescent="0.2">
      <c r="A71" s="11"/>
      <c r="B71" s="114"/>
      <c r="E71" s="69"/>
    </row>
    <row r="72" spans="1:5" x14ac:dyDescent="0.2">
      <c r="A72" s="11"/>
      <c r="B72" s="114"/>
      <c r="E72" s="69"/>
    </row>
    <row r="73" spans="1:5" x14ac:dyDescent="0.2">
      <c r="A73" s="11"/>
      <c r="B73" s="114"/>
      <c r="E73" s="69"/>
    </row>
    <row r="74" spans="1:5" x14ac:dyDescent="0.2">
      <c r="A74" s="11"/>
      <c r="B74" s="114"/>
      <c r="E74" s="69"/>
    </row>
    <row r="75" spans="1:5" x14ac:dyDescent="0.2">
      <c r="A75" s="11"/>
      <c r="B75" s="114"/>
      <c r="E75" s="69"/>
    </row>
    <row r="76" spans="1:5" x14ac:dyDescent="0.2">
      <c r="A76" s="11"/>
      <c r="B76" s="114"/>
      <c r="E76" s="69"/>
    </row>
    <row r="77" spans="1:5" x14ac:dyDescent="0.2">
      <c r="A77" s="11"/>
      <c r="B77" s="114"/>
      <c r="E77" s="69"/>
    </row>
    <row r="78" spans="1:5" x14ac:dyDescent="0.2">
      <c r="A78" s="11"/>
      <c r="B78" s="114"/>
      <c r="E78" s="69"/>
    </row>
    <row r="79" spans="1:5" x14ac:dyDescent="0.2">
      <c r="A79" s="11"/>
      <c r="B79" s="114"/>
      <c r="E79" s="69"/>
    </row>
    <row r="80" spans="1:5" x14ac:dyDescent="0.2">
      <c r="A80" s="11"/>
      <c r="B80" s="114"/>
      <c r="E80" s="69"/>
    </row>
    <row r="81" spans="1:5" x14ac:dyDescent="0.2">
      <c r="A81" s="11"/>
      <c r="B81" s="114"/>
      <c r="E81" s="69"/>
    </row>
    <row r="82" spans="1:5" x14ac:dyDescent="0.2">
      <c r="A82" s="11"/>
      <c r="B82" s="114"/>
      <c r="E82" s="69"/>
    </row>
    <row r="83" spans="1:5" x14ac:dyDescent="0.2">
      <c r="A83" s="11"/>
      <c r="B83" s="114"/>
      <c r="E83" s="69"/>
    </row>
    <row r="84" spans="1:5" x14ac:dyDescent="0.2">
      <c r="A84" s="11"/>
      <c r="B84" s="114"/>
      <c r="E84" s="69"/>
    </row>
    <row r="85" spans="1:5" x14ac:dyDescent="0.2">
      <c r="A85" s="11"/>
      <c r="B85" s="114"/>
      <c r="E85" s="69"/>
    </row>
    <row r="86" spans="1:5" x14ac:dyDescent="0.2">
      <c r="A86" s="11"/>
      <c r="B86" s="114"/>
      <c r="E86" s="69"/>
    </row>
    <row r="87" spans="1:5" x14ac:dyDescent="0.2">
      <c r="A87" s="11"/>
      <c r="B87" s="114"/>
      <c r="E87" s="69"/>
    </row>
    <row r="88" spans="1:5" x14ac:dyDescent="0.2">
      <c r="A88" s="11"/>
      <c r="B88" s="114"/>
      <c r="E88" s="69"/>
    </row>
    <row r="89" spans="1:5" x14ac:dyDescent="0.2">
      <c r="A89" s="11"/>
      <c r="B89" s="114"/>
      <c r="E89" s="69"/>
    </row>
    <row r="90" spans="1:5" x14ac:dyDescent="0.2">
      <c r="A90" s="11"/>
      <c r="B90" s="114"/>
      <c r="E90" s="69"/>
    </row>
    <row r="91" spans="1:5" x14ac:dyDescent="0.2">
      <c r="A91" s="11"/>
      <c r="B91" s="114"/>
      <c r="E91" s="69"/>
    </row>
    <row r="92" spans="1:5" x14ac:dyDescent="0.2">
      <c r="A92" s="11"/>
      <c r="B92" s="114"/>
      <c r="E92" s="69"/>
    </row>
    <row r="93" spans="1:5" x14ac:dyDescent="0.2">
      <c r="A93" s="11"/>
      <c r="B93" s="114"/>
      <c r="E93" s="69"/>
    </row>
    <row r="94" spans="1:5" x14ac:dyDescent="0.2">
      <c r="A94" s="11"/>
      <c r="B94" s="114"/>
      <c r="E94" s="69"/>
    </row>
    <row r="95" spans="1:5" x14ac:dyDescent="0.2">
      <c r="A95" s="11"/>
      <c r="B95" s="114"/>
      <c r="E95" s="69"/>
    </row>
    <row r="96" spans="1:5" x14ac:dyDescent="0.2">
      <c r="A96" s="11"/>
      <c r="B96" s="114"/>
      <c r="E96" s="69"/>
    </row>
    <row r="97" spans="1:5" x14ac:dyDescent="0.2">
      <c r="A97" s="11"/>
      <c r="B97" s="114"/>
      <c r="E97" s="69"/>
    </row>
    <row r="98" spans="1:5" x14ac:dyDescent="0.2">
      <c r="A98" s="11"/>
      <c r="B98" s="114"/>
      <c r="E98" s="69"/>
    </row>
    <row r="99" spans="1:5" x14ac:dyDescent="0.2">
      <c r="A99" s="11"/>
      <c r="B99" s="114"/>
      <c r="E99" s="69"/>
    </row>
    <row r="100" spans="1:5" x14ac:dyDescent="0.2">
      <c r="A100" s="11"/>
      <c r="B100" s="114"/>
      <c r="E100" s="69"/>
    </row>
    <row r="101" spans="1:5" x14ac:dyDescent="0.2">
      <c r="A101" s="11"/>
      <c r="B101" s="114"/>
      <c r="E101" s="69"/>
    </row>
    <row r="102" spans="1:5" x14ac:dyDescent="0.2">
      <c r="A102" s="11"/>
      <c r="B102" s="114"/>
      <c r="E102" s="69"/>
    </row>
    <row r="103" spans="1:5" x14ac:dyDescent="0.2">
      <c r="A103" s="11"/>
      <c r="B103" s="114"/>
      <c r="E103" s="69"/>
    </row>
    <row r="104" spans="1:5" x14ac:dyDescent="0.2">
      <c r="A104" s="11"/>
      <c r="B104" s="114"/>
      <c r="E104" s="69"/>
    </row>
    <row r="105" spans="1:5" x14ac:dyDescent="0.2">
      <c r="A105" s="11"/>
      <c r="B105" s="114"/>
      <c r="E105" s="69"/>
    </row>
    <row r="106" spans="1:5" x14ac:dyDescent="0.2">
      <c r="A106" s="11"/>
      <c r="B106" s="114"/>
      <c r="E106" s="69"/>
    </row>
    <row r="107" spans="1:5" x14ac:dyDescent="0.2">
      <c r="A107" s="11"/>
      <c r="B107" s="114"/>
      <c r="E107" s="69"/>
    </row>
    <row r="108" spans="1:5" x14ac:dyDescent="0.2">
      <c r="A108" s="11"/>
      <c r="B108" s="114"/>
      <c r="E108" s="69"/>
    </row>
    <row r="109" spans="1:5" x14ac:dyDescent="0.2">
      <c r="A109" s="11"/>
      <c r="B109" s="114"/>
    </row>
    <row r="110" spans="1:5" x14ac:dyDescent="0.2">
      <c r="A110" s="11"/>
      <c r="B110" s="114"/>
    </row>
    <row r="111" spans="1:5" x14ac:dyDescent="0.2">
      <c r="A111" s="11"/>
      <c r="B111" s="114"/>
    </row>
    <row r="112" spans="1:5" x14ac:dyDescent="0.2">
      <c r="A112" s="11"/>
      <c r="B112" s="114"/>
    </row>
    <row r="113" spans="1:2" x14ac:dyDescent="0.2">
      <c r="A113" s="11"/>
      <c r="B113" s="114"/>
    </row>
    <row r="114" spans="1:2" x14ac:dyDescent="0.2">
      <c r="A114" s="11"/>
      <c r="B114" s="114"/>
    </row>
    <row r="115" spans="1:2" x14ac:dyDescent="0.2">
      <c r="A115" s="11"/>
      <c r="B115" s="114"/>
    </row>
    <row r="116" spans="1:2" x14ac:dyDescent="0.2">
      <c r="A116" s="11"/>
      <c r="B116" s="114"/>
    </row>
    <row r="117" spans="1:2" x14ac:dyDescent="0.2">
      <c r="A117" s="11"/>
      <c r="B117" s="114"/>
    </row>
    <row r="118" spans="1:2" x14ac:dyDescent="0.2">
      <c r="A118" s="11"/>
      <c r="B118" s="114"/>
    </row>
    <row r="119" spans="1:2" x14ac:dyDescent="0.2">
      <c r="A119" s="11"/>
      <c r="B119" s="114"/>
    </row>
    <row r="120" spans="1:2" x14ac:dyDescent="0.2">
      <c r="A120" s="11"/>
      <c r="B120" s="114"/>
    </row>
    <row r="121" spans="1:2" x14ac:dyDescent="0.2">
      <c r="A121" s="11"/>
      <c r="B121" s="114"/>
    </row>
    <row r="122" spans="1:2" x14ac:dyDescent="0.2">
      <c r="A122" s="11"/>
      <c r="B122" s="114"/>
    </row>
  </sheetData>
  <mergeCells count="3">
    <mergeCell ref="A6:A9"/>
    <mergeCell ref="B6:J6"/>
    <mergeCell ref="A56:D56"/>
  </mergeCells>
  <printOptions horizontalCentered="1"/>
  <pageMargins left="0.39370078740157483" right="0.39370078740157483" top="0.78740157480314965" bottom="0.59055118110236227" header="0.51181102362204722" footer="0.51181102362204722"/>
  <pageSetup paperSize="9" orientation="portrait" horizontalDpi="4294967292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FD873"/>
  <sheetViews>
    <sheetView zoomScaleNormal="100" workbookViewId="0">
      <pane ySplit="9" topLeftCell="A750" activePane="bottomLeft" state="frozen"/>
      <selection pane="bottomLeft" activeCell="A750" sqref="A750:D790"/>
    </sheetView>
  </sheetViews>
  <sheetFormatPr baseColWidth="10" defaultColWidth="10.28515625" defaultRowHeight="11.25" x14ac:dyDescent="0.2"/>
  <cols>
    <col min="1" max="1" width="2.42578125" style="171" customWidth="1"/>
    <col min="2" max="2" width="32.7109375" style="190" customWidth="1"/>
    <col min="3" max="3" width="3.7109375" style="158" bestFit="1" customWidth="1"/>
    <col min="4" max="4" width="7.140625" style="170" customWidth="1"/>
    <col min="5" max="5" width="7.28515625" style="170" customWidth="1"/>
    <col min="6" max="6" width="6.5703125" style="170" bestFit="1" customWidth="1"/>
    <col min="7" max="7" width="7.140625" style="170" customWidth="1"/>
    <col min="8" max="8" width="7.42578125" style="170" customWidth="1"/>
    <col min="9" max="9" width="6.5703125" style="170" bestFit="1" customWidth="1"/>
    <col min="10" max="11" width="7.140625" style="178" customWidth="1"/>
    <col min="12" max="12" width="5.7109375" style="178" bestFit="1" customWidth="1"/>
    <col min="13" max="16384" width="10.28515625" style="171"/>
  </cols>
  <sheetData>
    <row r="1" spans="1:12" s="137" customFormat="1" ht="12" customHeight="1" x14ac:dyDescent="0.2">
      <c r="A1" s="136" t="s">
        <v>6</v>
      </c>
      <c r="C1" s="138"/>
      <c r="D1" s="138"/>
      <c r="E1" s="139"/>
      <c r="F1" s="139"/>
      <c r="G1" s="138"/>
      <c r="H1" s="138"/>
      <c r="I1" s="138"/>
      <c r="J1" s="138"/>
      <c r="K1" s="138"/>
      <c r="L1" s="138"/>
    </row>
    <row r="2" spans="1:12" s="145" customFormat="1" ht="12" customHeight="1" x14ac:dyDescent="0.2">
      <c r="A2" s="140" t="s">
        <v>181</v>
      </c>
      <c r="B2" s="141"/>
      <c r="C2" s="142"/>
      <c r="D2" s="143"/>
      <c r="E2" s="144"/>
      <c r="F2" s="144"/>
      <c r="G2" s="143"/>
      <c r="H2" s="143"/>
      <c r="I2" s="143"/>
      <c r="J2" s="143"/>
      <c r="K2" s="143"/>
      <c r="L2" s="143"/>
    </row>
    <row r="3" spans="1:12" s="137" customFormat="1" ht="12" customHeight="1" x14ac:dyDescent="0.2">
      <c r="A3" s="146" t="s">
        <v>182</v>
      </c>
      <c r="B3" s="138"/>
      <c r="C3" s="138"/>
      <c r="D3" s="138"/>
      <c r="E3" s="139"/>
      <c r="F3" s="139"/>
      <c r="G3" s="138"/>
      <c r="H3" s="138"/>
      <c r="I3" s="138"/>
      <c r="J3" s="138"/>
      <c r="K3" s="138"/>
      <c r="L3" s="138"/>
    </row>
    <row r="4" spans="1:12" s="137" customFormat="1" ht="12" customHeight="1" x14ac:dyDescent="0.2">
      <c r="A4" s="146"/>
      <c r="B4" s="146" t="s">
        <v>183</v>
      </c>
      <c r="C4" s="138"/>
      <c r="D4" s="138"/>
      <c r="E4" s="146"/>
      <c r="F4" s="139"/>
      <c r="G4" s="138"/>
      <c r="H4" s="138"/>
      <c r="I4" s="138"/>
      <c r="J4" s="138"/>
      <c r="K4" s="138"/>
      <c r="L4" s="138"/>
    </row>
    <row r="5" spans="1:12" s="145" customFormat="1" ht="9" customHeight="1" x14ac:dyDescent="0.15">
      <c r="A5" s="147"/>
      <c r="C5" s="142"/>
      <c r="D5" s="148"/>
      <c r="E5" s="149"/>
      <c r="F5" s="149"/>
      <c r="G5" s="148"/>
      <c r="H5" s="148"/>
      <c r="I5" s="148"/>
      <c r="J5" s="148"/>
      <c r="K5" s="148"/>
      <c r="L5" s="148"/>
    </row>
    <row r="6" spans="1:12" s="145" customFormat="1" ht="9" customHeight="1" x14ac:dyDescent="0.15">
      <c r="A6" s="399" t="s">
        <v>184</v>
      </c>
      <c r="B6" s="400"/>
      <c r="C6" s="405" t="s">
        <v>185</v>
      </c>
      <c r="D6" s="408" t="s">
        <v>113</v>
      </c>
      <c r="E6" s="409"/>
      <c r="F6" s="410"/>
      <c r="G6" s="408" t="s">
        <v>186</v>
      </c>
      <c r="H6" s="409"/>
      <c r="I6" s="410"/>
      <c r="J6" s="408" t="s">
        <v>187</v>
      </c>
      <c r="K6" s="409"/>
      <c r="L6" s="409"/>
    </row>
    <row r="7" spans="1:12" s="145" customFormat="1" ht="9" customHeight="1" x14ac:dyDescent="0.15">
      <c r="A7" s="401"/>
      <c r="B7" s="402"/>
      <c r="C7" s="406"/>
      <c r="D7" s="411" t="s">
        <v>188</v>
      </c>
      <c r="E7" s="150" t="s">
        <v>189</v>
      </c>
      <c r="F7" s="151"/>
      <c r="G7" s="411" t="s">
        <v>190</v>
      </c>
      <c r="H7" s="152" t="s">
        <v>189</v>
      </c>
      <c r="I7" s="153"/>
      <c r="J7" s="411" t="s">
        <v>190</v>
      </c>
      <c r="K7" s="152" t="s">
        <v>189</v>
      </c>
      <c r="L7" s="152"/>
    </row>
    <row r="8" spans="1:12" s="145" customFormat="1" ht="9" customHeight="1" x14ac:dyDescent="0.15">
      <c r="A8" s="401"/>
      <c r="B8" s="402"/>
      <c r="C8" s="406"/>
      <c r="D8" s="412"/>
      <c r="E8" s="154" t="s">
        <v>191</v>
      </c>
      <c r="F8" s="154" t="s">
        <v>192</v>
      </c>
      <c r="G8" s="412"/>
      <c r="H8" s="155" t="s">
        <v>191</v>
      </c>
      <c r="I8" s="155" t="s">
        <v>192</v>
      </c>
      <c r="J8" s="412"/>
      <c r="K8" s="155" t="s">
        <v>191</v>
      </c>
      <c r="L8" s="156" t="s">
        <v>192</v>
      </c>
    </row>
    <row r="9" spans="1:12" s="145" customFormat="1" ht="9" customHeight="1" x14ac:dyDescent="0.15">
      <c r="A9" s="403"/>
      <c r="B9" s="404"/>
      <c r="C9" s="407"/>
      <c r="D9" s="413"/>
      <c r="E9" s="396" t="s">
        <v>193</v>
      </c>
      <c r="F9" s="397"/>
      <c r="G9" s="413"/>
      <c r="H9" s="396" t="s">
        <v>193</v>
      </c>
      <c r="I9" s="397"/>
      <c r="J9" s="413"/>
      <c r="K9" s="396" t="s">
        <v>193</v>
      </c>
      <c r="L9" s="398"/>
    </row>
    <row r="10" spans="1:12" s="145" customFormat="1" ht="9" customHeight="1" x14ac:dyDescent="0.15">
      <c r="A10" s="157"/>
      <c r="C10" s="158"/>
      <c r="D10" s="159"/>
      <c r="E10" s="160"/>
      <c r="F10" s="160"/>
      <c r="G10" s="159"/>
      <c r="H10" s="159"/>
      <c r="I10" s="159"/>
      <c r="J10" s="159"/>
      <c r="K10" s="159"/>
      <c r="L10" s="159"/>
    </row>
    <row r="11" spans="1:12" s="164" customFormat="1" ht="22.5" customHeight="1" x14ac:dyDescent="0.2">
      <c r="A11" s="161"/>
      <c r="B11" s="162"/>
      <c r="C11" s="162"/>
      <c r="D11" s="163" t="s">
        <v>194</v>
      </c>
      <c r="E11" s="162"/>
      <c r="F11" s="162"/>
      <c r="G11" s="162"/>
      <c r="H11" s="162"/>
      <c r="I11" s="162"/>
      <c r="J11" s="162"/>
      <c r="K11" s="162"/>
      <c r="L11" s="162"/>
    </row>
    <row r="12" spans="1:12" s="167" customFormat="1" ht="20.25" customHeight="1" x14ac:dyDescent="0.2">
      <c r="A12" s="165" t="s">
        <v>115</v>
      </c>
      <c r="B12" s="165"/>
      <c r="C12" s="166"/>
      <c r="D12" s="165"/>
      <c r="E12" s="165"/>
      <c r="F12" s="165"/>
      <c r="G12" s="165"/>
      <c r="H12" s="165"/>
      <c r="I12" s="165"/>
      <c r="J12" s="165"/>
      <c r="K12" s="165"/>
      <c r="L12" s="165"/>
    </row>
    <row r="13" spans="1:12" x14ac:dyDescent="0.2">
      <c r="A13" s="145"/>
      <c r="B13" s="168" t="s">
        <v>195</v>
      </c>
      <c r="C13" s="169" t="s">
        <v>196</v>
      </c>
      <c r="D13" s="170">
        <v>651</v>
      </c>
      <c r="E13" s="170">
        <v>116</v>
      </c>
      <c r="F13" s="170">
        <v>177</v>
      </c>
      <c r="G13" s="170">
        <v>588</v>
      </c>
      <c r="H13" s="170">
        <v>85</v>
      </c>
      <c r="I13" s="170">
        <v>143</v>
      </c>
      <c r="J13" s="170">
        <v>63</v>
      </c>
      <c r="K13" s="170">
        <v>31</v>
      </c>
      <c r="L13" s="170">
        <v>34</v>
      </c>
    </row>
    <row r="14" spans="1:12" x14ac:dyDescent="0.2">
      <c r="A14" s="145"/>
      <c r="B14" s="168"/>
      <c r="C14" s="169" t="s">
        <v>197</v>
      </c>
      <c r="D14" s="170">
        <v>485</v>
      </c>
      <c r="E14" s="170">
        <v>96</v>
      </c>
      <c r="F14" s="170">
        <v>138</v>
      </c>
      <c r="G14" s="170">
        <v>414</v>
      </c>
      <c r="H14" s="170">
        <v>55</v>
      </c>
      <c r="I14" s="170">
        <v>94</v>
      </c>
      <c r="J14" s="170">
        <v>71</v>
      </c>
      <c r="K14" s="170">
        <v>41</v>
      </c>
      <c r="L14" s="170">
        <v>44</v>
      </c>
    </row>
    <row r="15" spans="1:12" ht="20.25" customHeight="1" x14ac:dyDescent="0.2">
      <c r="A15" s="145"/>
      <c r="B15" s="168"/>
      <c r="C15" s="169" t="s">
        <v>198</v>
      </c>
      <c r="D15" s="170">
        <v>1136</v>
      </c>
      <c r="E15" s="170">
        <v>212</v>
      </c>
      <c r="F15" s="170">
        <v>315</v>
      </c>
      <c r="G15" s="170">
        <v>1002</v>
      </c>
      <c r="H15" s="170">
        <v>140</v>
      </c>
      <c r="I15" s="170">
        <v>237</v>
      </c>
      <c r="J15" s="170">
        <v>134</v>
      </c>
      <c r="K15" s="170">
        <v>72</v>
      </c>
      <c r="L15" s="170">
        <v>78</v>
      </c>
    </row>
    <row r="16" spans="1:12" ht="11.25" customHeight="1" x14ac:dyDescent="0.2">
      <c r="A16" s="145"/>
      <c r="B16" s="168" t="s">
        <v>199</v>
      </c>
      <c r="C16" s="169" t="s">
        <v>196</v>
      </c>
      <c r="D16" s="170">
        <v>62</v>
      </c>
      <c r="E16" s="170">
        <v>12</v>
      </c>
      <c r="F16" s="170">
        <v>22</v>
      </c>
      <c r="G16" s="170">
        <v>44</v>
      </c>
      <c r="H16" s="170">
        <v>8</v>
      </c>
      <c r="I16" s="170">
        <v>16</v>
      </c>
      <c r="J16" s="170">
        <v>18</v>
      </c>
      <c r="K16" s="170">
        <v>4</v>
      </c>
      <c r="L16" s="170">
        <v>6</v>
      </c>
    </row>
    <row r="17" spans="1:12" ht="11.25" customHeight="1" x14ac:dyDescent="0.2">
      <c r="A17" s="145"/>
      <c r="B17" s="168" t="s">
        <v>200</v>
      </c>
      <c r="C17" s="169" t="s">
        <v>197</v>
      </c>
      <c r="D17" s="170">
        <v>194</v>
      </c>
      <c r="E17" s="170">
        <v>41</v>
      </c>
      <c r="F17" s="170">
        <v>65</v>
      </c>
      <c r="G17" s="170">
        <v>135</v>
      </c>
      <c r="H17" s="170">
        <v>29</v>
      </c>
      <c r="I17" s="170">
        <v>48</v>
      </c>
      <c r="J17" s="170">
        <v>59</v>
      </c>
      <c r="K17" s="170">
        <v>12</v>
      </c>
      <c r="L17" s="170">
        <v>17</v>
      </c>
    </row>
    <row r="18" spans="1:12" ht="20.25" customHeight="1" x14ac:dyDescent="0.2">
      <c r="A18" s="145"/>
      <c r="B18" s="168"/>
      <c r="C18" s="169" t="s">
        <v>198</v>
      </c>
      <c r="D18" s="170">
        <v>256</v>
      </c>
      <c r="E18" s="170">
        <v>53</v>
      </c>
      <c r="F18" s="170">
        <v>87</v>
      </c>
      <c r="G18" s="170">
        <v>179</v>
      </c>
      <c r="H18" s="170">
        <v>37</v>
      </c>
      <c r="I18" s="170">
        <v>64</v>
      </c>
      <c r="J18" s="170">
        <v>77</v>
      </c>
      <c r="K18" s="170">
        <v>16</v>
      </c>
      <c r="L18" s="170">
        <v>23</v>
      </c>
    </row>
    <row r="19" spans="1:12" ht="11.25" customHeight="1" x14ac:dyDescent="0.2">
      <c r="A19" s="145" t="s">
        <v>201</v>
      </c>
      <c r="B19" s="145"/>
      <c r="C19" s="169" t="s">
        <v>196</v>
      </c>
      <c r="D19" s="170">
        <v>713</v>
      </c>
      <c r="E19" s="170">
        <v>128</v>
      </c>
      <c r="F19" s="170">
        <v>199</v>
      </c>
      <c r="G19" s="170">
        <v>632</v>
      </c>
      <c r="H19" s="170">
        <v>93</v>
      </c>
      <c r="I19" s="170">
        <v>159</v>
      </c>
      <c r="J19" s="170">
        <v>81</v>
      </c>
      <c r="K19" s="170">
        <v>35</v>
      </c>
      <c r="L19" s="170">
        <v>40</v>
      </c>
    </row>
    <row r="20" spans="1:12" ht="11.25" customHeight="1" x14ac:dyDescent="0.2">
      <c r="A20" s="145"/>
      <c r="B20" s="168"/>
      <c r="C20" s="169" t="s">
        <v>197</v>
      </c>
      <c r="D20" s="170">
        <v>679</v>
      </c>
      <c r="E20" s="170">
        <v>137</v>
      </c>
      <c r="F20" s="170">
        <v>203</v>
      </c>
      <c r="G20" s="170">
        <v>549</v>
      </c>
      <c r="H20" s="170">
        <v>84</v>
      </c>
      <c r="I20" s="170">
        <v>142</v>
      </c>
      <c r="J20" s="170">
        <v>130</v>
      </c>
      <c r="K20" s="170">
        <v>53</v>
      </c>
      <c r="L20" s="170">
        <v>61</v>
      </c>
    </row>
    <row r="21" spans="1:12" ht="20.25" customHeight="1" x14ac:dyDescent="0.2">
      <c r="A21" s="145"/>
      <c r="B21" s="168"/>
      <c r="C21" s="169" t="s">
        <v>198</v>
      </c>
      <c r="D21" s="170">
        <v>1392</v>
      </c>
      <c r="E21" s="170">
        <v>265</v>
      </c>
      <c r="F21" s="170">
        <v>402</v>
      </c>
      <c r="G21" s="170">
        <v>1181</v>
      </c>
      <c r="H21" s="170">
        <v>177</v>
      </c>
      <c r="I21" s="170">
        <v>301</v>
      </c>
      <c r="J21" s="170">
        <v>211</v>
      </c>
      <c r="K21" s="170">
        <v>88</v>
      </c>
      <c r="L21" s="170">
        <v>101</v>
      </c>
    </row>
    <row r="22" spans="1:12" ht="20.25" customHeight="1" x14ac:dyDescent="0.2">
      <c r="A22" s="165" t="s">
        <v>117</v>
      </c>
      <c r="B22" s="168"/>
      <c r="C22" s="169"/>
      <c r="J22" s="170"/>
      <c r="K22" s="170"/>
      <c r="L22" s="170"/>
    </row>
    <row r="23" spans="1:12" ht="11.25" customHeight="1" x14ac:dyDescent="0.2">
      <c r="A23" s="145"/>
      <c r="B23" s="168" t="s">
        <v>202</v>
      </c>
      <c r="C23" s="169" t="s">
        <v>196</v>
      </c>
      <c r="D23" s="170">
        <v>126</v>
      </c>
      <c r="E23" s="170">
        <v>46</v>
      </c>
      <c r="F23" s="170">
        <v>24</v>
      </c>
      <c r="G23" s="170">
        <v>82</v>
      </c>
      <c r="H23" s="170">
        <v>8</v>
      </c>
      <c r="I23" s="170">
        <v>22</v>
      </c>
      <c r="J23" s="170">
        <v>44</v>
      </c>
      <c r="K23" s="170">
        <v>38</v>
      </c>
      <c r="L23" s="170">
        <v>2</v>
      </c>
    </row>
    <row r="24" spans="1:12" ht="11.25" customHeight="1" x14ac:dyDescent="0.2">
      <c r="A24" s="145"/>
      <c r="B24" s="168" t="s">
        <v>203</v>
      </c>
      <c r="C24" s="169" t="s">
        <v>197</v>
      </c>
      <c r="D24" s="170">
        <v>88</v>
      </c>
      <c r="E24" s="170">
        <v>33</v>
      </c>
      <c r="F24" s="170">
        <v>16</v>
      </c>
      <c r="G24" s="170">
        <v>57</v>
      </c>
      <c r="H24" s="170">
        <v>15</v>
      </c>
      <c r="I24" s="170">
        <v>15</v>
      </c>
      <c r="J24" s="170">
        <v>31</v>
      </c>
      <c r="K24" s="170">
        <v>18</v>
      </c>
      <c r="L24" s="170">
        <v>1</v>
      </c>
    </row>
    <row r="25" spans="1:12" ht="20.25" customHeight="1" x14ac:dyDescent="0.2">
      <c r="A25" s="145"/>
      <c r="B25" s="168"/>
      <c r="C25" s="169" t="s">
        <v>198</v>
      </c>
      <c r="D25" s="170">
        <v>214</v>
      </c>
      <c r="E25" s="170">
        <v>79</v>
      </c>
      <c r="F25" s="170">
        <v>40</v>
      </c>
      <c r="G25" s="170">
        <v>139</v>
      </c>
      <c r="H25" s="170">
        <v>23</v>
      </c>
      <c r="I25" s="170">
        <v>37</v>
      </c>
      <c r="J25" s="170">
        <v>75</v>
      </c>
      <c r="K25" s="170">
        <v>56</v>
      </c>
      <c r="L25" s="170">
        <v>3</v>
      </c>
    </row>
    <row r="26" spans="1:12" ht="11.25" customHeight="1" x14ac:dyDescent="0.2">
      <c r="A26" s="145"/>
      <c r="B26" s="168" t="s">
        <v>204</v>
      </c>
      <c r="C26" s="169" t="s">
        <v>196</v>
      </c>
      <c r="D26" s="170">
        <v>181</v>
      </c>
      <c r="E26" s="170">
        <v>99</v>
      </c>
      <c r="F26" s="170">
        <v>125</v>
      </c>
      <c r="G26" s="170">
        <v>44</v>
      </c>
      <c r="H26" s="170">
        <v>1</v>
      </c>
      <c r="I26" s="170">
        <v>24</v>
      </c>
      <c r="J26" s="170">
        <v>137</v>
      </c>
      <c r="K26" s="170">
        <v>98</v>
      </c>
      <c r="L26" s="170">
        <v>101</v>
      </c>
    </row>
    <row r="27" spans="1:12" ht="11.25" customHeight="1" x14ac:dyDescent="0.2">
      <c r="A27" s="145"/>
      <c r="B27" s="168" t="s">
        <v>205</v>
      </c>
      <c r="C27" s="169" t="s">
        <v>197</v>
      </c>
      <c r="D27" s="170">
        <v>76</v>
      </c>
      <c r="E27" s="170">
        <v>34</v>
      </c>
      <c r="F27" s="170">
        <v>41</v>
      </c>
      <c r="G27" s="170">
        <v>12</v>
      </c>
      <c r="H27" s="170">
        <v>2</v>
      </c>
      <c r="I27" s="170">
        <v>6</v>
      </c>
      <c r="J27" s="170">
        <v>64</v>
      </c>
      <c r="K27" s="170">
        <v>32</v>
      </c>
      <c r="L27" s="170">
        <v>35</v>
      </c>
    </row>
    <row r="28" spans="1:12" ht="20.25" customHeight="1" x14ac:dyDescent="0.2">
      <c r="A28" s="145"/>
      <c r="B28" s="168"/>
      <c r="C28" s="169" t="s">
        <v>198</v>
      </c>
      <c r="D28" s="170">
        <v>257</v>
      </c>
      <c r="E28" s="170">
        <v>133</v>
      </c>
      <c r="F28" s="170">
        <v>166</v>
      </c>
      <c r="G28" s="170">
        <v>56</v>
      </c>
      <c r="H28" s="170">
        <v>3</v>
      </c>
      <c r="I28" s="170">
        <v>30</v>
      </c>
      <c r="J28" s="170">
        <v>201</v>
      </c>
      <c r="K28" s="170">
        <v>130</v>
      </c>
      <c r="L28" s="170">
        <v>136</v>
      </c>
    </row>
    <row r="29" spans="1:12" ht="11.25" customHeight="1" x14ac:dyDescent="0.2">
      <c r="A29" s="145"/>
      <c r="B29" s="168" t="s">
        <v>206</v>
      </c>
      <c r="C29" s="169" t="s">
        <v>196</v>
      </c>
      <c r="D29" s="170">
        <v>206</v>
      </c>
      <c r="E29" s="170">
        <v>86</v>
      </c>
      <c r="F29" s="170">
        <v>129</v>
      </c>
      <c r="G29" s="170">
        <v>84</v>
      </c>
      <c r="H29" s="170">
        <v>9</v>
      </c>
      <c r="I29" s="170">
        <v>45</v>
      </c>
      <c r="J29" s="170">
        <v>122</v>
      </c>
      <c r="K29" s="170">
        <v>77</v>
      </c>
      <c r="L29" s="170">
        <v>84</v>
      </c>
    </row>
    <row r="30" spans="1:12" ht="11.25" customHeight="1" x14ac:dyDescent="0.2">
      <c r="A30" s="145"/>
      <c r="B30" s="168" t="s">
        <v>207</v>
      </c>
      <c r="C30" s="169" t="s">
        <v>197</v>
      </c>
      <c r="D30" s="170">
        <v>199</v>
      </c>
      <c r="E30" s="170">
        <v>88</v>
      </c>
      <c r="F30" s="170">
        <v>119</v>
      </c>
      <c r="G30" s="170">
        <v>72</v>
      </c>
      <c r="H30" s="170">
        <v>7</v>
      </c>
      <c r="I30" s="170">
        <v>31</v>
      </c>
      <c r="J30" s="170">
        <v>127</v>
      </c>
      <c r="K30" s="170">
        <v>81</v>
      </c>
      <c r="L30" s="170">
        <v>88</v>
      </c>
    </row>
    <row r="31" spans="1:12" ht="20.25" customHeight="1" x14ac:dyDescent="0.2">
      <c r="A31" s="145"/>
      <c r="B31" s="168"/>
      <c r="C31" s="169" t="s">
        <v>198</v>
      </c>
      <c r="D31" s="170">
        <v>405</v>
      </c>
      <c r="E31" s="170">
        <v>174</v>
      </c>
      <c r="F31" s="170">
        <v>248</v>
      </c>
      <c r="G31" s="170">
        <v>156</v>
      </c>
      <c r="H31" s="170">
        <v>16</v>
      </c>
      <c r="I31" s="170">
        <v>76</v>
      </c>
      <c r="J31" s="170">
        <v>249</v>
      </c>
      <c r="K31" s="170">
        <v>158</v>
      </c>
      <c r="L31" s="170">
        <v>172</v>
      </c>
    </row>
    <row r="32" spans="1:12" ht="11.25" customHeight="1" x14ac:dyDescent="0.2">
      <c r="A32" s="145"/>
      <c r="B32" s="168" t="s">
        <v>208</v>
      </c>
      <c r="C32" s="169" t="s">
        <v>196</v>
      </c>
      <c r="D32" s="170">
        <v>3773</v>
      </c>
      <c r="E32" s="170">
        <v>321</v>
      </c>
      <c r="F32" s="170">
        <v>510</v>
      </c>
      <c r="G32" s="170">
        <v>3404</v>
      </c>
      <c r="H32" s="170">
        <v>283</v>
      </c>
      <c r="I32" s="170">
        <v>469</v>
      </c>
      <c r="J32" s="170">
        <v>369</v>
      </c>
      <c r="K32" s="170">
        <v>38</v>
      </c>
      <c r="L32" s="170">
        <v>41</v>
      </c>
    </row>
    <row r="33" spans="1:12" ht="11.25" customHeight="1" x14ac:dyDescent="0.2">
      <c r="A33" s="145"/>
      <c r="B33" s="168"/>
      <c r="C33" s="169" t="s">
        <v>197</v>
      </c>
      <c r="D33" s="170">
        <v>2704</v>
      </c>
      <c r="E33" s="170">
        <v>230</v>
      </c>
      <c r="F33" s="170">
        <v>398</v>
      </c>
      <c r="G33" s="170">
        <v>2467</v>
      </c>
      <c r="H33" s="170">
        <v>210</v>
      </c>
      <c r="I33" s="170">
        <v>369</v>
      </c>
      <c r="J33" s="170">
        <v>237</v>
      </c>
      <c r="K33" s="170">
        <v>20</v>
      </c>
      <c r="L33" s="170">
        <v>29</v>
      </c>
    </row>
    <row r="34" spans="1:12" ht="20.25" customHeight="1" x14ac:dyDescent="0.2">
      <c r="A34" s="145"/>
      <c r="B34" s="168"/>
      <c r="C34" s="169" t="s">
        <v>198</v>
      </c>
      <c r="D34" s="170">
        <v>6477</v>
      </c>
      <c r="E34" s="170">
        <v>551</v>
      </c>
      <c r="F34" s="170">
        <v>908</v>
      </c>
      <c r="G34" s="170">
        <v>5871</v>
      </c>
      <c r="H34" s="170">
        <v>493</v>
      </c>
      <c r="I34" s="170">
        <v>838</v>
      </c>
      <c r="J34" s="170">
        <v>606</v>
      </c>
      <c r="K34" s="170">
        <v>58</v>
      </c>
      <c r="L34" s="170">
        <v>70</v>
      </c>
    </row>
    <row r="35" spans="1:12" ht="11.25" customHeight="1" x14ac:dyDescent="0.2">
      <c r="A35" s="145"/>
      <c r="B35" s="168" t="s">
        <v>209</v>
      </c>
      <c r="C35" s="169" t="s">
        <v>196</v>
      </c>
      <c r="D35" s="170">
        <v>31</v>
      </c>
      <c r="E35" s="170">
        <v>0</v>
      </c>
      <c r="F35" s="170">
        <v>0</v>
      </c>
      <c r="G35" s="170">
        <v>16</v>
      </c>
      <c r="H35" s="170">
        <v>0</v>
      </c>
      <c r="I35" s="170">
        <v>0</v>
      </c>
      <c r="J35" s="170">
        <v>15</v>
      </c>
      <c r="K35" s="170">
        <v>0</v>
      </c>
      <c r="L35" s="170">
        <v>0</v>
      </c>
    </row>
    <row r="36" spans="1:12" ht="11.25" customHeight="1" x14ac:dyDescent="0.2">
      <c r="A36" s="145"/>
      <c r="B36" s="168" t="s">
        <v>207</v>
      </c>
      <c r="C36" s="169" t="s">
        <v>197</v>
      </c>
      <c r="D36" s="170">
        <v>22</v>
      </c>
      <c r="E36" s="170">
        <v>0</v>
      </c>
      <c r="F36" s="170">
        <v>0</v>
      </c>
      <c r="G36" s="170">
        <v>18</v>
      </c>
      <c r="H36" s="170">
        <v>0</v>
      </c>
      <c r="I36" s="170">
        <v>0</v>
      </c>
      <c r="J36" s="170">
        <v>4</v>
      </c>
      <c r="K36" s="170">
        <v>0</v>
      </c>
      <c r="L36" s="170">
        <v>0</v>
      </c>
    </row>
    <row r="37" spans="1:12" ht="20.25" customHeight="1" x14ac:dyDescent="0.2">
      <c r="A37" s="145"/>
      <c r="B37" s="168"/>
      <c r="C37" s="169" t="s">
        <v>198</v>
      </c>
      <c r="D37" s="170">
        <v>53</v>
      </c>
      <c r="E37" s="170">
        <v>0</v>
      </c>
      <c r="F37" s="170">
        <v>0</v>
      </c>
      <c r="G37" s="170">
        <v>34</v>
      </c>
      <c r="H37" s="170">
        <v>0</v>
      </c>
      <c r="I37" s="170">
        <v>0</v>
      </c>
      <c r="J37" s="170">
        <v>19</v>
      </c>
      <c r="K37" s="170">
        <v>0</v>
      </c>
      <c r="L37" s="170">
        <v>0</v>
      </c>
    </row>
    <row r="38" spans="1:12" ht="11.25" customHeight="1" x14ac:dyDescent="0.2">
      <c r="A38" s="145"/>
      <c r="B38" s="168" t="s">
        <v>210</v>
      </c>
      <c r="C38" s="169" t="s">
        <v>196</v>
      </c>
      <c r="D38" s="170">
        <v>184</v>
      </c>
      <c r="E38" s="170">
        <v>20</v>
      </c>
      <c r="F38" s="170">
        <v>44</v>
      </c>
      <c r="G38" s="170">
        <v>175</v>
      </c>
      <c r="H38" s="170">
        <v>17</v>
      </c>
      <c r="I38" s="170">
        <v>40</v>
      </c>
      <c r="J38" s="170">
        <v>9</v>
      </c>
      <c r="K38" s="170">
        <v>3</v>
      </c>
      <c r="L38" s="170">
        <v>4</v>
      </c>
    </row>
    <row r="39" spans="1:12" ht="11.25" customHeight="1" x14ac:dyDescent="0.2">
      <c r="A39" s="145"/>
      <c r="B39" s="168" t="s">
        <v>211</v>
      </c>
      <c r="C39" s="169" t="s">
        <v>197</v>
      </c>
      <c r="D39" s="170">
        <v>399</v>
      </c>
      <c r="E39" s="170">
        <v>41</v>
      </c>
      <c r="F39" s="170">
        <v>87</v>
      </c>
      <c r="G39" s="170">
        <v>362</v>
      </c>
      <c r="H39" s="170">
        <v>34</v>
      </c>
      <c r="I39" s="170">
        <v>79</v>
      </c>
      <c r="J39" s="170">
        <v>37</v>
      </c>
      <c r="K39" s="170">
        <v>7</v>
      </c>
      <c r="L39" s="170">
        <v>8</v>
      </c>
    </row>
    <row r="40" spans="1:12" ht="20.25" customHeight="1" x14ac:dyDescent="0.2">
      <c r="A40" s="145"/>
      <c r="B40" s="168"/>
      <c r="C40" s="169" t="s">
        <v>198</v>
      </c>
      <c r="D40" s="170">
        <v>583</v>
      </c>
      <c r="E40" s="170">
        <v>61</v>
      </c>
      <c r="F40" s="170">
        <v>131</v>
      </c>
      <c r="G40" s="170">
        <v>537</v>
      </c>
      <c r="H40" s="170">
        <v>51</v>
      </c>
      <c r="I40" s="170">
        <v>119</v>
      </c>
      <c r="J40" s="170">
        <v>46</v>
      </c>
      <c r="K40" s="170">
        <v>10</v>
      </c>
      <c r="L40" s="170">
        <v>12</v>
      </c>
    </row>
    <row r="41" spans="1:12" ht="11.25" customHeight="1" x14ac:dyDescent="0.2">
      <c r="A41" s="145"/>
      <c r="B41" s="168" t="s">
        <v>212</v>
      </c>
      <c r="C41" s="169" t="s">
        <v>196</v>
      </c>
      <c r="D41" s="170">
        <v>38</v>
      </c>
      <c r="E41" s="170">
        <v>1</v>
      </c>
      <c r="F41" s="170">
        <v>20</v>
      </c>
      <c r="G41" s="170">
        <v>38</v>
      </c>
      <c r="H41" s="170">
        <v>1</v>
      </c>
      <c r="I41" s="170">
        <v>20</v>
      </c>
      <c r="J41" s="170">
        <v>0</v>
      </c>
      <c r="K41" s="170">
        <v>0</v>
      </c>
      <c r="L41" s="170">
        <v>0</v>
      </c>
    </row>
    <row r="42" spans="1:12" ht="11.25" customHeight="1" x14ac:dyDescent="0.2">
      <c r="A42" s="145"/>
      <c r="B42" s="168"/>
      <c r="C42" s="169" t="s">
        <v>197</v>
      </c>
      <c r="D42" s="170">
        <v>150</v>
      </c>
      <c r="E42" s="170">
        <v>1</v>
      </c>
      <c r="F42" s="170">
        <v>75</v>
      </c>
      <c r="G42" s="170">
        <v>142</v>
      </c>
      <c r="H42" s="170">
        <v>1</v>
      </c>
      <c r="I42" s="170">
        <v>74</v>
      </c>
      <c r="J42" s="170">
        <v>8</v>
      </c>
      <c r="K42" s="170">
        <v>0</v>
      </c>
      <c r="L42" s="170">
        <v>1</v>
      </c>
    </row>
    <row r="43" spans="1:12" ht="20.25" customHeight="1" x14ac:dyDescent="0.2">
      <c r="A43" s="145"/>
      <c r="B43" s="168"/>
      <c r="C43" s="169" t="s">
        <v>198</v>
      </c>
      <c r="D43" s="170">
        <v>188</v>
      </c>
      <c r="E43" s="170">
        <v>2</v>
      </c>
      <c r="F43" s="170">
        <v>95</v>
      </c>
      <c r="G43" s="170">
        <v>180</v>
      </c>
      <c r="H43" s="170">
        <v>2</v>
      </c>
      <c r="I43" s="170">
        <v>94</v>
      </c>
      <c r="J43" s="170">
        <v>8</v>
      </c>
      <c r="K43" s="170">
        <v>0</v>
      </c>
      <c r="L43" s="170">
        <v>1</v>
      </c>
    </row>
    <row r="44" spans="1:12" ht="11.25" customHeight="1" x14ac:dyDescent="0.2">
      <c r="A44" s="145"/>
      <c r="B44" s="168" t="s">
        <v>213</v>
      </c>
      <c r="C44" s="169" t="s">
        <v>196</v>
      </c>
      <c r="D44" s="170">
        <v>45</v>
      </c>
      <c r="E44" s="170">
        <v>20</v>
      </c>
      <c r="F44" s="170">
        <v>20</v>
      </c>
      <c r="G44" s="170">
        <v>7</v>
      </c>
      <c r="H44" s="170">
        <v>4</v>
      </c>
      <c r="I44" s="170">
        <v>4</v>
      </c>
      <c r="J44" s="170">
        <v>38</v>
      </c>
      <c r="K44" s="170">
        <v>16</v>
      </c>
      <c r="L44" s="170">
        <v>16</v>
      </c>
    </row>
    <row r="45" spans="1:12" ht="11.25" customHeight="1" x14ac:dyDescent="0.2">
      <c r="A45" s="145"/>
      <c r="B45" s="168" t="s">
        <v>214</v>
      </c>
      <c r="C45" s="169" t="s">
        <v>197</v>
      </c>
      <c r="D45" s="170">
        <v>89</v>
      </c>
      <c r="E45" s="170">
        <v>58</v>
      </c>
      <c r="F45" s="170">
        <v>58</v>
      </c>
      <c r="G45" s="170">
        <v>10</v>
      </c>
      <c r="H45" s="170">
        <v>6</v>
      </c>
      <c r="I45" s="170">
        <v>6</v>
      </c>
      <c r="J45" s="170">
        <v>79</v>
      </c>
      <c r="K45" s="170">
        <v>52</v>
      </c>
      <c r="L45" s="170">
        <v>52</v>
      </c>
    </row>
    <row r="46" spans="1:12" ht="20.25" customHeight="1" x14ac:dyDescent="0.2">
      <c r="A46" s="145"/>
      <c r="B46" s="168"/>
      <c r="C46" s="169" t="s">
        <v>198</v>
      </c>
      <c r="D46" s="170">
        <v>134</v>
      </c>
      <c r="E46" s="170">
        <v>78</v>
      </c>
      <c r="F46" s="170">
        <v>78</v>
      </c>
      <c r="G46" s="170">
        <v>17</v>
      </c>
      <c r="H46" s="170">
        <v>10</v>
      </c>
      <c r="I46" s="170">
        <v>10</v>
      </c>
      <c r="J46" s="170">
        <v>117</v>
      </c>
      <c r="K46" s="170">
        <v>68</v>
      </c>
      <c r="L46" s="170">
        <v>68</v>
      </c>
    </row>
    <row r="47" spans="1:12" ht="11.25" customHeight="1" x14ac:dyDescent="0.2">
      <c r="A47" s="145" t="s">
        <v>215</v>
      </c>
      <c r="B47" s="168"/>
      <c r="C47" s="169" t="s">
        <v>196</v>
      </c>
      <c r="D47" s="170">
        <v>4584</v>
      </c>
      <c r="E47" s="170">
        <v>593</v>
      </c>
      <c r="F47" s="170">
        <v>872</v>
      </c>
      <c r="G47" s="170">
        <v>3850</v>
      </c>
      <c r="H47" s="170">
        <v>323</v>
      </c>
      <c r="I47" s="170">
        <v>624</v>
      </c>
      <c r="J47" s="170">
        <v>734</v>
      </c>
      <c r="K47" s="170">
        <v>270</v>
      </c>
      <c r="L47" s="170">
        <v>248</v>
      </c>
    </row>
    <row r="48" spans="1:12" ht="11.25" customHeight="1" x14ac:dyDescent="0.2">
      <c r="A48" s="145"/>
      <c r="B48" s="168"/>
      <c r="C48" s="169" t="s">
        <v>197</v>
      </c>
      <c r="D48" s="170">
        <v>3727</v>
      </c>
      <c r="E48" s="170">
        <v>485</v>
      </c>
      <c r="F48" s="170">
        <v>794</v>
      </c>
      <c r="G48" s="170">
        <v>3140</v>
      </c>
      <c r="H48" s="170">
        <v>275</v>
      </c>
      <c r="I48" s="170">
        <v>580</v>
      </c>
      <c r="J48" s="170">
        <v>587</v>
      </c>
      <c r="K48" s="170">
        <v>210</v>
      </c>
      <c r="L48" s="170">
        <v>214</v>
      </c>
    </row>
    <row r="49" spans="1:12" ht="20.25" customHeight="1" x14ac:dyDescent="0.2">
      <c r="A49" s="145"/>
      <c r="B49" s="168"/>
      <c r="C49" s="169" t="s">
        <v>198</v>
      </c>
      <c r="D49" s="170">
        <v>8311</v>
      </c>
      <c r="E49" s="170">
        <v>1078</v>
      </c>
      <c r="F49" s="170">
        <v>1666</v>
      </c>
      <c r="G49" s="170">
        <v>6990</v>
      </c>
      <c r="H49" s="170">
        <v>598</v>
      </c>
      <c r="I49" s="170">
        <v>1204</v>
      </c>
      <c r="J49" s="170">
        <v>1321</v>
      </c>
      <c r="K49" s="170">
        <v>480</v>
      </c>
      <c r="L49" s="170">
        <v>462</v>
      </c>
    </row>
    <row r="50" spans="1:12" s="167" customFormat="1" ht="20.25" customHeight="1" x14ac:dyDescent="0.2">
      <c r="A50" s="165" t="s">
        <v>118</v>
      </c>
      <c r="B50" s="165"/>
      <c r="C50" s="166"/>
      <c r="D50" s="165"/>
      <c r="E50" s="165"/>
      <c r="F50" s="165"/>
      <c r="G50" s="165"/>
      <c r="H50" s="165"/>
      <c r="I50" s="165"/>
      <c r="J50" s="165"/>
      <c r="K50" s="165"/>
      <c r="L50" s="165"/>
    </row>
    <row r="51" spans="1:12" ht="11.25" customHeight="1" x14ac:dyDescent="0.2">
      <c r="A51" s="145"/>
      <c r="B51" s="168" t="s">
        <v>216</v>
      </c>
      <c r="C51" s="169" t="s">
        <v>196</v>
      </c>
      <c r="D51" s="170">
        <v>29</v>
      </c>
      <c r="E51" s="170">
        <v>2</v>
      </c>
      <c r="F51" s="170">
        <v>3</v>
      </c>
      <c r="G51" s="170">
        <v>28</v>
      </c>
      <c r="H51" s="170">
        <v>2</v>
      </c>
      <c r="I51" s="170">
        <v>3</v>
      </c>
      <c r="J51" s="170">
        <v>1</v>
      </c>
      <c r="K51" s="170">
        <v>0</v>
      </c>
      <c r="L51" s="170">
        <v>0</v>
      </c>
    </row>
    <row r="52" spans="1:12" x14ac:dyDescent="0.2">
      <c r="A52" s="145"/>
      <c r="B52" s="168" t="s">
        <v>217</v>
      </c>
      <c r="C52" s="169" t="s">
        <v>197</v>
      </c>
      <c r="D52" s="170">
        <v>53</v>
      </c>
      <c r="E52" s="170">
        <v>9</v>
      </c>
      <c r="F52" s="170">
        <v>11</v>
      </c>
      <c r="G52" s="170">
        <v>49</v>
      </c>
      <c r="H52" s="170">
        <v>9</v>
      </c>
      <c r="I52" s="170">
        <v>11</v>
      </c>
      <c r="J52" s="170">
        <v>4</v>
      </c>
      <c r="K52" s="170">
        <v>0</v>
      </c>
      <c r="L52" s="170">
        <v>0</v>
      </c>
    </row>
    <row r="53" spans="1:12" ht="20.25" customHeight="1" x14ac:dyDescent="0.2">
      <c r="A53" s="145"/>
      <c r="B53" s="168"/>
      <c r="C53" s="169" t="s">
        <v>198</v>
      </c>
      <c r="D53" s="170">
        <v>82</v>
      </c>
      <c r="E53" s="170">
        <v>11</v>
      </c>
      <c r="F53" s="170">
        <v>14</v>
      </c>
      <c r="G53" s="170">
        <v>77</v>
      </c>
      <c r="H53" s="170">
        <v>11</v>
      </c>
      <c r="I53" s="170">
        <v>14</v>
      </c>
      <c r="J53" s="170">
        <v>5</v>
      </c>
      <c r="K53" s="170">
        <v>0</v>
      </c>
      <c r="L53" s="170">
        <v>0</v>
      </c>
    </row>
    <row r="54" spans="1:12" x14ac:dyDescent="0.2">
      <c r="A54" s="145" t="s">
        <v>218</v>
      </c>
      <c r="B54" s="168"/>
      <c r="C54" s="169" t="s">
        <v>196</v>
      </c>
      <c r="D54" s="170">
        <v>29</v>
      </c>
      <c r="E54" s="170">
        <v>2</v>
      </c>
      <c r="F54" s="170">
        <v>3</v>
      </c>
      <c r="G54" s="170">
        <v>28</v>
      </c>
      <c r="H54" s="170">
        <v>2</v>
      </c>
      <c r="I54" s="170">
        <v>3</v>
      </c>
      <c r="J54" s="170">
        <v>1</v>
      </c>
      <c r="K54" s="170">
        <v>0</v>
      </c>
      <c r="L54" s="170">
        <v>0</v>
      </c>
    </row>
    <row r="55" spans="1:12" x14ac:dyDescent="0.2">
      <c r="A55" s="145"/>
      <c r="B55" s="168"/>
      <c r="C55" s="169" t="s">
        <v>197</v>
      </c>
      <c r="D55" s="170">
        <v>53</v>
      </c>
      <c r="E55" s="170">
        <v>9</v>
      </c>
      <c r="F55" s="170">
        <v>11</v>
      </c>
      <c r="G55" s="170">
        <v>49</v>
      </c>
      <c r="H55" s="170">
        <v>9</v>
      </c>
      <c r="I55" s="170">
        <v>11</v>
      </c>
      <c r="J55" s="170">
        <v>4</v>
      </c>
      <c r="K55" s="170">
        <v>0</v>
      </c>
      <c r="L55" s="170">
        <v>0</v>
      </c>
    </row>
    <row r="56" spans="1:12" x14ac:dyDescent="0.2">
      <c r="A56" s="145"/>
      <c r="B56" s="168"/>
      <c r="C56" s="169" t="s">
        <v>198</v>
      </c>
      <c r="D56" s="170">
        <v>82</v>
      </c>
      <c r="E56" s="170">
        <v>11</v>
      </c>
      <c r="F56" s="170">
        <v>14</v>
      </c>
      <c r="G56" s="170">
        <v>77</v>
      </c>
      <c r="H56" s="170">
        <v>11</v>
      </c>
      <c r="I56" s="170">
        <v>14</v>
      </c>
      <c r="J56" s="170">
        <v>5</v>
      </c>
      <c r="K56" s="170">
        <v>0</v>
      </c>
      <c r="L56" s="170">
        <v>0</v>
      </c>
    </row>
    <row r="57" spans="1:12" ht="20.25" customHeight="1" x14ac:dyDescent="0.2">
      <c r="A57" s="145"/>
      <c r="B57" s="168"/>
      <c r="J57" s="170"/>
      <c r="K57" s="170"/>
      <c r="L57" s="170"/>
    </row>
    <row r="58" spans="1:12" ht="20.25" customHeight="1" x14ac:dyDescent="0.2">
      <c r="A58" s="145"/>
      <c r="B58" s="168"/>
      <c r="J58" s="170"/>
      <c r="K58" s="170"/>
      <c r="L58" s="170"/>
    </row>
    <row r="59" spans="1:12" s="172" customFormat="1" ht="12.75" x14ac:dyDescent="0.2">
      <c r="A59" s="395" t="s">
        <v>65</v>
      </c>
      <c r="B59" s="395"/>
      <c r="C59" s="395"/>
      <c r="D59" s="395"/>
      <c r="E59" s="170"/>
      <c r="F59" s="170"/>
      <c r="G59" s="170"/>
      <c r="H59" s="170"/>
      <c r="I59" s="170"/>
      <c r="J59" s="170"/>
      <c r="K59" s="145"/>
      <c r="L59" s="145"/>
    </row>
    <row r="60" spans="1:12" ht="22.5" customHeight="1" x14ac:dyDescent="0.2">
      <c r="A60" s="145"/>
      <c r="B60" s="168"/>
      <c r="D60" s="163" t="s">
        <v>194</v>
      </c>
      <c r="J60" s="170"/>
      <c r="K60" s="170"/>
      <c r="L60" s="170"/>
    </row>
    <row r="61" spans="1:12" s="167" customFormat="1" ht="20.25" customHeight="1" x14ac:dyDescent="0.2">
      <c r="A61" s="165" t="s">
        <v>119</v>
      </c>
      <c r="B61" s="165"/>
      <c r="C61" s="166"/>
      <c r="D61" s="165"/>
      <c r="E61" s="165"/>
      <c r="F61" s="165"/>
      <c r="G61" s="165"/>
      <c r="H61" s="165"/>
      <c r="I61" s="165"/>
      <c r="J61" s="165"/>
      <c r="K61" s="165"/>
      <c r="L61" s="165"/>
    </row>
    <row r="62" spans="1:12" ht="11.25" customHeight="1" x14ac:dyDescent="0.2">
      <c r="A62" s="145"/>
      <c r="B62" s="168" t="s">
        <v>219</v>
      </c>
      <c r="C62" s="169" t="s">
        <v>196</v>
      </c>
      <c r="D62" s="170">
        <v>585</v>
      </c>
      <c r="E62" s="170">
        <v>155</v>
      </c>
      <c r="F62" s="170">
        <v>172</v>
      </c>
      <c r="G62" s="170">
        <v>131</v>
      </c>
      <c r="H62" s="170">
        <v>22</v>
      </c>
      <c r="I62" s="170">
        <v>30</v>
      </c>
      <c r="J62" s="170">
        <v>454</v>
      </c>
      <c r="K62" s="170">
        <v>133</v>
      </c>
      <c r="L62" s="170">
        <v>142</v>
      </c>
    </row>
    <row r="63" spans="1:12" x14ac:dyDescent="0.2">
      <c r="A63" s="145"/>
      <c r="B63" s="168"/>
      <c r="C63" s="169" t="s">
        <v>197</v>
      </c>
      <c r="D63" s="170">
        <v>508</v>
      </c>
      <c r="E63" s="170">
        <v>132</v>
      </c>
      <c r="F63" s="170">
        <v>150</v>
      </c>
      <c r="G63" s="170">
        <v>157</v>
      </c>
      <c r="H63" s="170">
        <v>24</v>
      </c>
      <c r="I63" s="170">
        <v>38</v>
      </c>
      <c r="J63" s="170">
        <v>351</v>
      </c>
      <c r="K63" s="170">
        <v>108</v>
      </c>
      <c r="L63" s="170">
        <v>112</v>
      </c>
    </row>
    <row r="64" spans="1:12" ht="20.25" customHeight="1" x14ac:dyDescent="0.2">
      <c r="A64" s="145"/>
      <c r="B64" s="168"/>
      <c r="C64" s="169" t="s">
        <v>198</v>
      </c>
      <c r="D64" s="170">
        <v>1093</v>
      </c>
      <c r="E64" s="170">
        <v>287</v>
      </c>
      <c r="F64" s="170">
        <v>322</v>
      </c>
      <c r="G64" s="170">
        <v>288</v>
      </c>
      <c r="H64" s="170">
        <v>46</v>
      </c>
      <c r="I64" s="170">
        <v>68</v>
      </c>
      <c r="J64" s="170">
        <v>805</v>
      </c>
      <c r="K64" s="170">
        <v>241</v>
      </c>
      <c r="L64" s="170">
        <v>254</v>
      </c>
    </row>
    <row r="65" spans="1:12" x14ac:dyDescent="0.2">
      <c r="A65" s="145" t="s">
        <v>220</v>
      </c>
      <c r="B65" s="168"/>
      <c r="C65" s="169" t="s">
        <v>196</v>
      </c>
      <c r="D65" s="170">
        <v>585</v>
      </c>
      <c r="E65" s="170">
        <v>155</v>
      </c>
      <c r="F65" s="170">
        <v>172</v>
      </c>
      <c r="G65" s="170">
        <v>131</v>
      </c>
      <c r="H65" s="170">
        <v>22</v>
      </c>
      <c r="I65" s="170">
        <v>30</v>
      </c>
      <c r="J65" s="170">
        <v>454</v>
      </c>
      <c r="K65" s="170">
        <v>133</v>
      </c>
      <c r="L65" s="170">
        <v>142</v>
      </c>
    </row>
    <row r="66" spans="1:12" x14ac:dyDescent="0.2">
      <c r="A66" s="145"/>
      <c r="B66" s="168"/>
      <c r="C66" s="169" t="s">
        <v>197</v>
      </c>
      <c r="D66" s="170">
        <v>508</v>
      </c>
      <c r="E66" s="170">
        <v>132</v>
      </c>
      <c r="F66" s="170">
        <v>150</v>
      </c>
      <c r="G66" s="170">
        <v>157</v>
      </c>
      <c r="H66" s="170">
        <v>24</v>
      </c>
      <c r="I66" s="170">
        <v>38</v>
      </c>
      <c r="J66" s="170">
        <v>351</v>
      </c>
      <c r="K66" s="170">
        <v>108</v>
      </c>
      <c r="L66" s="170">
        <v>112</v>
      </c>
    </row>
    <row r="67" spans="1:12" ht="20.25" customHeight="1" x14ac:dyDescent="0.2">
      <c r="A67" s="145"/>
      <c r="B67" s="168"/>
      <c r="C67" s="169" t="s">
        <v>198</v>
      </c>
      <c r="D67" s="170">
        <v>1093</v>
      </c>
      <c r="E67" s="170">
        <v>287</v>
      </c>
      <c r="F67" s="170">
        <v>322</v>
      </c>
      <c r="G67" s="170">
        <v>288</v>
      </c>
      <c r="H67" s="170">
        <v>46</v>
      </c>
      <c r="I67" s="170">
        <v>68</v>
      </c>
      <c r="J67" s="170">
        <v>805</v>
      </c>
      <c r="K67" s="170">
        <v>241</v>
      </c>
      <c r="L67" s="170">
        <v>254</v>
      </c>
    </row>
    <row r="68" spans="1:12" s="167" customFormat="1" ht="20.25" customHeight="1" x14ac:dyDescent="0.2">
      <c r="A68" s="165" t="s">
        <v>120</v>
      </c>
      <c r="B68" s="165"/>
      <c r="C68" s="166"/>
      <c r="D68" s="165"/>
      <c r="E68" s="165"/>
      <c r="F68" s="165"/>
      <c r="G68" s="165"/>
      <c r="H68" s="165"/>
      <c r="I68" s="165"/>
      <c r="J68" s="165"/>
      <c r="K68" s="165"/>
      <c r="L68" s="165"/>
    </row>
    <row r="69" spans="1:12" ht="11.25" customHeight="1" x14ac:dyDescent="0.2">
      <c r="A69" s="145"/>
      <c r="B69" s="168" t="s">
        <v>221</v>
      </c>
      <c r="C69" s="169" t="s">
        <v>196</v>
      </c>
      <c r="D69" s="170">
        <v>561</v>
      </c>
      <c r="E69" s="170">
        <v>88</v>
      </c>
      <c r="F69" s="170">
        <v>107</v>
      </c>
      <c r="G69" s="170">
        <v>526</v>
      </c>
      <c r="H69" s="170">
        <v>69</v>
      </c>
      <c r="I69" s="170">
        <v>88</v>
      </c>
      <c r="J69" s="170">
        <v>35</v>
      </c>
      <c r="K69" s="170">
        <v>19</v>
      </c>
      <c r="L69" s="170">
        <v>19</v>
      </c>
    </row>
    <row r="70" spans="1:12" ht="11.25" customHeight="1" x14ac:dyDescent="0.2">
      <c r="A70" s="145"/>
      <c r="B70" s="168"/>
      <c r="C70" s="169" t="s">
        <v>197</v>
      </c>
      <c r="D70" s="170">
        <v>333</v>
      </c>
      <c r="E70" s="170">
        <v>62</v>
      </c>
      <c r="F70" s="170">
        <v>68</v>
      </c>
      <c r="G70" s="170">
        <v>290</v>
      </c>
      <c r="H70" s="170">
        <v>32</v>
      </c>
      <c r="I70" s="170">
        <v>37</v>
      </c>
      <c r="J70" s="170">
        <v>43</v>
      </c>
      <c r="K70" s="170">
        <v>30</v>
      </c>
      <c r="L70" s="170">
        <v>31</v>
      </c>
    </row>
    <row r="71" spans="1:12" ht="20.25" customHeight="1" x14ac:dyDescent="0.2">
      <c r="A71" s="145"/>
      <c r="B71" s="168"/>
      <c r="C71" s="169" t="s">
        <v>198</v>
      </c>
      <c r="D71" s="170">
        <v>894</v>
      </c>
      <c r="E71" s="170">
        <v>150</v>
      </c>
      <c r="F71" s="170">
        <v>175</v>
      </c>
      <c r="G71" s="170">
        <v>816</v>
      </c>
      <c r="H71" s="170">
        <v>101</v>
      </c>
      <c r="I71" s="170">
        <v>125</v>
      </c>
      <c r="J71" s="170">
        <v>78</v>
      </c>
      <c r="K71" s="170">
        <v>49</v>
      </c>
      <c r="L71" s="170">
        <v>50</v>
      </c>
    </row>
    <row r="72" spans="1:12" ht="11.25" customHeight="1" x14ac:dyDescent="0.2">
      <c r="A72" s="145"/>
      <c r="B72" s="168" t="s">
        <v>222</v>
      </c>
      <c r="C72" s="169" t="s">
        <v>196</v>
      </c>
      <c r="D72" s="170">
        <v>189</v>
      </c>
      <c r="E72" s="170">
        <v>73</v>
      </c>
      <c r="F72" s="170">
        <v>102</v>
      </c>
      <c r="G72" s="170">
        <v>104</v>
      </c>
      <c r="H72" s="170">
        <v>17</v>
      </c>
      <c r="I72" s="170">
        <v>42</v>
      </c>
      <c r="J72" s="170">
        <v>85</v>
      </c>
      <c r="K72" s="170">
        <v>56</v>
      </c>
      <c r="L72" s="170">
        <v>60</v>
      </c>
    </row>
    <row r="73" spans="1:12" ht="11.25" customHeight="1" x14ac:dyDescent="0.2">
      <c r="A73" s="145"/>
      <c r="B73" s="168"/>
      <c r="C73" s="169" t="s">
        <v>197</v>
      </c>
      <c r="D73" s="170">
        <v>90</v>
      </c>
      <c r="E73" s="170">
        <v>30</v>
      </c>
      <c r="F73" s="170">
        <v>44</v>
      </c>
      <c r="G73" s="170">
        <v>42</v>
      </c>
      <c r="H73" s="170">
        <v>7</v>
      </c>
      <c r="I73" s="170">
        <v>21</v>
      </c>
      <c r="J73" s="170">
        <v>48</v>
      </c>
      <c r="K73" s="170">
        <v>23</v>
      </c>
      <c r="L73" s="170">
        <v>23</v>
      </c>
    </row>
    <row r="74" spans="1:12" ht="20.25" customHeight="1" x14ac:dyDescent="0.2">
      <c r="A74" s="145"/>
      <c r="B74" s="168"/>
      <c r="C74" s="169" t="s">
        <v>198</v>
      </c>
      <c r="D74" s="170">
        <v>279</v>
      </c>
      <c r="E74" s="170">
        <v>103</v>
      </c>
      <c r="F74" s="170">
        <v>146</v>
      </c>
      <c r="G74" s="170">
        <v>146</v>
      </c>
      <c r="H74" s="170">
        <v>24</v>
      </c>
      <c r="I74" s="170">
        <v>63</v>
      </c>
      <c r="J74" s="170">
        <v>133</v>
      </c>
      <c r="K74" s="170">
        <v>79</v>
      </c>
      <c r="L74" s="170">
        <v>83</v>
      </c>
    </row>
    <row r="75" spans="1:12" ht="11.25" customHeight="1" x14ac:dyDescent="0.2">
      <c r="A75" s="145" t="s">
        <v>223</v>
      </c>
      <c r="B75" s="168"/>
      <c r="C75" s="169" t="s">
        <v>196</v>
      </c>
      <c r="D75" s="170">
        <v>750</v>
      </c>
      <c r="E75" s="170">
        <v>161</v>
      </c>
      <c r="F75" s="170">
        <v>209</v>
      </c>
      <c r="G75" s="170">
        <v>630</v>
      </c>
      <c r="H75" s="170">
        <v>86</v>
      </c>
      <c r="I75" s="170">
        <v>130</v>
      </c>
      <c r="J75" s="170">
        <v>120</v>
      </c>
      <c r="K75" s="170">
        <v>75</v>
      </c>
      <c r="L75" s="170">
        <v>79</v>
      </c>
    </row>
    <row r="76" spans="1:12" ht="11.25" customHeight="1" x14ac:dyDescent="0.2">
      <c r="A76" s="145"/>
      <c r="B76" s="168"/>
      <c r="C76" s="169" t="s">
        <v>197</v>
      </c>
      <c r="D76" s="170">
        <v>423</v>
      </c>
      <c r="E76" s="170">
        <v>92</v>
      </c>
      <c r="F76" s="170">
        <v>112</v>
      </c>
      <c r="G76" s="170">
        <v>332</v>
      </c>
      <c r="H76" s="170">
        <v>39</v>
      </c>
      <c r="I76" s="170">
        <v>58</v>
      </c>
      <c r="J76" s="170">
        <v>91</v>
      </c>
      <c r="K76" s="170">
        <v>53</v>
      </c>
      <c r="L76" s="170">
        <v>54</v>
      </c>
    </row>
    <row r="77" spans="1:12" ht="20.25" customHeight="1" x14ac:dyDescent="0.2">
      <c r="A77" s="145"/>
      <c r="B77" s="168"/>
      <c r="C77" s="169" t="s">
        <v>198</v>
      </c>
      <c r="D77" s="170">
        <v>1173</v>
      </c>
      <c r="E77" s="170">
        <v>253</v>
      </c>
      <c r="F77" s="170">
        <v>321</v>
      </c>
      <c r="G77" s="170">
        <v>962</v>
      </c>
      <c r="H77" s="170">
        <v>125</v>
      </c>
      <c r="I77" s="170">
        <v>188</v>
      </c>
      <c r="J77" s="170">
        <v>211</v>
      </c>
      <c r="K77" s="170">
        <v>128</v>
      </c>
      <c r="L77" s="170">
        <v>133</v>
      </c>
    </row>
    <row r="78" spans="1:12" s="167" customFormat="1" ht="20.25" customHeight="1" x14ac:dyDescent="0.2">
      <c r="A78" s="165" t="s">
        <v>121</v>
      </c>
      <c r="B78" s="165"/>
      <c r="C78" s="166"/>
      <c r="D78" s="165"/>
      <c r="E78" s="165"/>
      <c r="F78" s="165"/>
      <c r="G78" s="165"/>
      <c r="H78" s="165"/>
      <c r="I78" s="165"/>
      <c r="J78" s="165"/>
      <c r="K78" s="165"/>
      <c r="L78" s="165"/>
    </row>
    <row r="79" spans="1:12" ht="11.25" customHeight="1" x14ac:dyDescent="0.2">
      <c r="A79" s="145"/>
      <c r="B79" s="168" t="s">
        <v>224</v>
      </c>
      <c r="C79" s="169" t="s">
        <v>196</v>
      </c>
      <c r="D79" s="170">
        <v>1387</v>
      </c>
      <c r="E79" s="170">
        <v>438</v>
      </c>
      <c r="F79" s="170">
        <v>431</v>
      </c>
      <c r="G79" s="170">
        <v>1091</v>
      </c>
      <c r="H79" s="170">
        <v>317</v>
      </c>
      <c r="I79" s="170">
        <v>305</v>
      </c>
      <c r="J79" s="170">
        <v>296</v>
      </c>
      <c r="K79" s="170">
        <v>121</v>
      </c>
      <c r="L79" s="170">
        <v>126</v>
      </c>
    </row>
    <row r="80" spans="1:12" ht="11.25" customHeight="1" x14ac:dyDescent="0.2">
      <c r="A80" s="145"/>
      <c r="B80" s="168" t="s">
        <v>225</v>
      </c>
      <c r="C80" s="169" t="s">
        <v>197</v>
      </c>
      <c r="D80" s="170">
        <v>528</v>
      </c>
      <c r="E80" s="170">
        <v>191</v>
      </c>
      <c r="F80" s="170">
        <v>198</v>
      </c>
      <c r="G80" s="170">
        <v>350</v>
      </c>
      <c r="H80" s="170">
        <v>109</v>
      </c>
      <c r="I80" s="170">
        <v>104</v>
      </c>
      <c r="J80" s="170">
        <v>178</v>
      </c>
      <c r="K80" s="170">
        <v>82</v>
      </c>
      <c r="L80" s="170">
        <v>94</v>
      </c>
    </row>
    <row r="81" spans="1:15" ht="20.25" customHeight="1" x14ac:dyDescent="0.2">
      <c r="A81" s="145"/>
      <c r="B81" s="168"/>
      <c r="C81" s="169" t="s">
        <v>198</v>
      </c>
      <c r="D81" s="170">
        <v>1915</v>
      </c>
      <c r="E81" s="170">
        <v>629</v>
      </c>
      <c r="F81" s="170">
        <v>629</v>
      </c>
      <c r="G81" s="170">
        <v>1441</v>
      </c>
      <c r="H81" s="170">
        <v>426</v>
      </c>
      <c r="I81" s="170">
        <v>409</v>
      </c>
      <c r="J81" s="170">
        <v>474</v>
      </c>
      <c r="K81" s="170">
        <v>203</v>
      </c>
      <c r="L81" s="170">
        <v>220</v>
      </c>
    </row>
    <row r="82" spans="1:15" ht="11.25" customHeight="1" x14ac:dyDescent="0.2">
      <c r="A82" s="145"/>
      <c r="B82" s="145" t="s">
        <v>226</v>
      </c>
      <c r="C82" s="169"/>
      <c r="J82" s="170"/>
      <c r="K82" s="170"/>
      <c r="L82" s="170"/>
    </row>
    <row r="83" spans="1:15" ht="11.25" customHeight="1" x14ac:dyDescent="0.2">
      <c r="A83" s="145"/>
      <c r="B83" s="145" t="s">
        <v>227</v>
      </c>
      <c r="C83" s="169" t="s">
        <v>196</v>
      </c>
      <c r="D83" s="170">
        <v>1088</v>
      </c>
      <c r="E83" s="170">
        <v>232</v>
      </c>
      <c r="F83" s="170">
        <v>245</v>
      </c>
      <c r="G83" s="170">
        <v>769</v>
      </c>
      <c r="H83" s="170">
        <v>95</v>
      </c>
      <c r="I83" s="170">
        <v>175</v>
      </c>
      <c r="J83" s="170">
        <v>319</v>
      </c>
      <c r="K83" s="170">
        <v>137</v>
      </c>
      <c r="L83" s="170">
        <v>70</v>
      </c>
    </row>
    <row r="84" spans="1:15" ht="11.25" customHeight="1" x14ac:dyDescent="0.2">
      <c r="A84" s="145"/>
      <c r="B84" s="171"/>
      <c r="C84" s="169" t="s">
        <v>197</v>
      </c>
      <c r="D84" s="170">
        <v>573</v>
      </c>
      <c r="E84" s="170">
        <v>170</v>
      </c>
      <c r="F84" s="170">
        <v>119</v>
      </c>
      <c r="G84" s="170">
        <v>301</v>
      </c>
      <c r="H84" s="170">
        <v>38</v>
      </c>
      <c r="I84" s="170">
        <v>73</v>
      </c>
      <c r="J84" s="170">
        <v>272</v>
      </c>
      <c r="K84" s="170">
        <v>132</v>
      </c>
      <c r="L84" s="170">
        <v>46</v>
      </c>
    </row>
    <row r="85" spans="1:15" ht="20.25" customHeight="1" x14ac:dyDescent="0.2">
      <c r="A85" s="145"/>
      <c r="B85" s="168"/>
      <c r="C85" s="169" t="s">
        <v>198</v>
      </c>
      <c r="D85" s="170">
        <v>1661</v>
      </c>
      <c r="E85" s="170">
        <v>402</v>
      </c>
      <c r="F85" s="170">
        <v>364</v>
      </c>
      <c r="G85" s="170">
        <v>1070</v>
      </c>
      <c r="H85" s="170">
        <v>133</v>
      </c>
      <c r="I85" s="170">
        <v>248</v>
      </c>
      <c r="J85" s="170">
        <v>591</v>
      </c>
      <c r="K85" s="170">
        <v>269</v>
      </c>
      <c r="L85" s="170">
        <v>116</v>
      </c>
    </row>
    <row r="86" spans="1:15" ht="11.25" customHeight="1" x14ac:dyDescent="0.2">
      <c r="A86" s="145"/>
      <c r="B86" s="145" t="s">
        <v>228</v>
      </c>
      <c r="C86" s="169" t="s">
        <v>196</v>
      </c>
      <c r="D86" s="170">
        <v>210</v>
      </c>
      <c r="E86" s="170">
        <v>49</v>
      </c>
      <c r="F86" s="170">
        <v>35</v>
      </c>
      <c r="G86" s="170">
        <v>184</v>
      </c>
      <c r="H86" s="170">
        <v>28</v>
      </c>
      <c r="I86" s="170">
        <v>34</v>
      </c>
      <c r="J86" s="170">
        <v>26</v>
      </c>
      <c r="K86" s="170">
        <v>21</v>
      </c>
      <c r="L86" s="170">
        <v>1</v>
      </c>
    </row>
    <row r="87" spans="1:15" ht="11.25" customHeight="1" x14ac:dyDescent="0.2">
      <c r="A87" s="145"/>
      <c r="B87" s="168"/>
      <c r="C87" s="169" t="s">
        <v>197</v>
      </c>
      <c r="D87" s="170">
        <v>178</v>
      </c>
      <c r="E87" s="170">
        <v>41</v>
      </c>
      <c r="F87" s="170">
        <v>26</v>
      </c>
      <c r="G87" s="170">
        <v>151</v>
      </c>
      <c r="H87" s="170">
        <v>17</v>
      </c>
      <c r="I87" s="170">
        <v>24</v>
      </c>
      <c r="J87" s="170">
        <v>27</v>
      </c>
      <c r="K87" s="170">
        <v>24</v>
      </c>
      <c r="L87" s="170">
        <v>2</v>
      </c>
    </row>
    <row r="88" spans="1:15" ht="20.25" customHeight="1" x14ac:dyDescent="0.2">
      <c r="A88" s="145"/>
      <c r="B88" s="168"/>
      <c r="C88" s="169" t="s">
        <v>198</v>
      </c>
      <c r="D88" s="170">
        <v>388</v>
      </c>
      <c r="E88" s="170">
        <v>90</v>
      </c>
      <c r="F88" s="170">
        <v>61</v>
      </c>
      <c r="G88" s="170">
        <v>335</v>
      </c>
      <c r="H88" s="170">
        <v>45</v>
      </c>
      <c r="I88" s="170">
        <v>58</v>
      </c>
      <c r="J88" s="170">
        <v>53</v>
      </c>
      <c r="K88" s="170">
        <v>45</v>
      </c>
      <c r="L88" s="170">
        <v>3</v>
      </c>
    </row>
    <row r="89" spans="1:15" ht="11.25" customHeight="1" x14ac:dyDescent="0.2">
      <c r="A89" s="145"/>
      <c r="B89" s="173" t="s">
        <v>229</v>
      </c>
      <c r="C89" s="169" t="s">
        <v>196</v>
      </c>
      <c r="D89" s="170">
        <v>1298</v>
      </c>
      <c r="E89" s="170">
        <v>281</v>
      </c>
      <c r="F89" s="170">
        <v>280</v>
      </c>
      <c r="G89" s="170">
        <v>953</v>
      </c>
      <c r="H89" s="170">
        <v>123</v>
      </c>
      <c r="I89" s="170">
        <v>209</v>
      </c>
      <c r="J89" s="170">
        <v>345</v>
      </c>
      <c r="K89" s="170">
        <v>158</v>
      </c>
      <c r="L89" s="170">
        <v>71</v>
      </c>
    </row>
    <row r="90" spans="1:15" ht="11.25" customHeight="1" x14ac:dyDescent="0.2">
      <c r="A90" s="145"/>
      <c r="B90" s="168"/>
      <c r="C90" s="169" t="s">
        <v>197</v>
      </c>
      <c r="D90" s="170">
        <v>751</v>
      </c>
      <c r="E90" s="170">
        <v>211</v>
      </c>
      <c r="F90" s="170">
        <v>145</v>
      </c>
      <c r="G90" s="170">
        <v>452</v>
      </c>
      <c r="H90" s="170">
        <v>55</v>
      </c>
      <c r="I90" s="170">
        <v>97</v>
      </c>
      <c r="J90" s="170">
        <v>299</v>
      </c>
      <c r="K90" s="170">
        <v>156</v>
      </c>
      <c r="L90" s="170">
        <v>48</v>
      </c>
    </row>
    <row r="91" spans="1:15" ht="20.25" customHeight="1" x14ac:dyDescent="0.2">
      <c r="A91" s="145"/>
      <c r="B91" s="168"/>
      <c r="C91" s="169" t="s">
        <v>198</v>
      </c>
      <c r="D91" s="170">
        <v>2049</v>
      </c>
      <c r="E91" s="170">
        <v>492</v>
      </c>
      <c r="F91" s="170">
        <v>425</v>
      </c>
      <c r="G91" s="170">
        <v>1405</v>
      </c>
      <c r="H91" s="170">
        <v>178</v>
      </c>
      <c r="I91" s="170">
        <v>306</v>
      </c>
      <c r="J91" s="170">
        <v>644</v>
      </c>
      <c r="K91" s="170">
        <v>314</v>
      </c>
      <c r="L91" s="170">
        <v>119</v>
      </c>
      <c r="M91" s="174"/>
    </row>
    <row r="92" spans="1:15" ht="11.25" customHeight="1" x14ac:dyDescent="0.2">
      <c r="A92" s="145" t="s">
        <v>230</v>
      </c>
      <c r="B92" s="168"/>
      <c r="C92" s="169" t="s">
        <v>196</v>
      </c>
      <c r="D92" s="170">
        <v>2685</v>
      </c>
      <c r="E92" s="170">
        <v>719</v>
      </c>
      <c r="F92" s="170">
        <v>711</v>
      </c>
      <c r="G92" s="170">
        <v>2044</v>
      </c>
      <c r="H92" s="170">
        <v>440</v>
      </c>
      <c r="I92" s="170">
        <v>514</v>
      </c>
      <c r="J92" s="170">
        <v>641</v>
      </c>
      <c r="K92" s="170">
        <v>279</v>
      </c>
      <c r="L92" s="170">
        <v>197</v>
      </c>
    </row>
    <row r="93" spans="1:15" ht="11.25" customHeight="1" x14ac:dyDescent="0.2">
      <c r="A93" s="145"/>
      <c r="B93" s="168"/>
      <c r="C93" s="169" t="s">
        <v>197</v>
      </c>
      <c r="D93" s="170">
        <v>1279</v>
      </c>
      <c r="E93" s="170">
        <v>402</v>
      </c>
      <c r="F93" s="170">
        <v>343</v>
      </c>
      <c r="G93" s="170">
        <v>802</v>
      </c>
      <c r="H93" s="170">
        <v>164</v>
      </c>
      <c r="I93" s="170">
        <v>201</v>
      </c>
      <c r="J93" s="170">
        <v>477</v>
      </c>
      <c r="K93" s="170">
        <v>238</v>
      </c>
      <c r="L93" s="170">
        <v>142</v>
      </c>
      <c r="O93" s="174"/>
    </row>
    <row r="94" spans="1:15" ht="20.25" customHeight="1" x14ac:dyDescent="0.2">
      <c r="A94" s="145"/>
      <c r="B94" s="168"/>
      <c r="C94" s="169" t="s">
        <v>198</v>
      </c>
      <c r="D94" s="170">
        <v>3964</v>
      </c>
      <c r="E94" s="170">
        <v>1121</v>
      </c>
      <c r="F94" s="170">
        <v>1054</v>
      </c>
      <c r="G94" s="170">
        <v>2846</v>
      </c>
      <c r="H94" s="170">
        <v>604</v>
      </c>
      <c r="I94" s="170">
        <v>715</v>
      </c>
      <c r="J94" s="170">
        <v>1118</v>
      </c>
      <c r="K94" s="170">
        <v>517</v>
      </c>
      <c r="L94" s="170">
        <v>339</v>
      </c>
    </row>
    <row r="95" spans="1:15" s="167" customFormat="1" ht="20.25" customHeight="1" x14ac:dyDescent="0.2">
      <c r="A95" s="165" t="s">
        <v>124</v>
      </c>
      <c r="B95" s="165"/>
      <c r="C95" s="166"/>
      <c r="D95" s="165"/>
      <c r="E95" s="165"/>
      <c r="F95" s="165"/>
      <c r="G95" s="165"/>
      <c r="H95" s="165"/>
      <c r="I95" s="165"/>
      <c r="J95" s="165"/>
      <c r="K95" s="165"/>
      <c r="L95" s="165"/>
    </row>
    <row r="96" spans="1:15" ht="11.25" customHeight="1" x14ac:dyDescent="0.2">
      <c r="A96" s="145"/>
      <c r="B96" s="168" t="s">
        <v>231</v>
      </c>
      <c r="C96" s="169" t="s">
        <v>196</v>
      </c>
      <c r="D96" s="170">
        <v>1010</v>
      </c>
      <c r="E96" s="170">
        <v>76</v>
      </c>
      <c r="F96" s="170">
        <v>141</v>
      </c>
      <c r="G96" s="170">
        <v>908</v>
      </c>
      <c r="H96" s="170">
        <v>59</v>
      </c>
      <c r="I96" s="170">
        <v>128</v>
      </c>
      <c r="J96" s="170">
        <v>102</v>
      </c>
      <c r="K96" s="170">
        <v>17</v>
      </c>
      <c r="L96" s="170">
        <v>13</v>
      </c>
    </row>
    <row r="97" spans="1:12" ht="11.25" customHeight="1" x14ac:dyDescent="0.2">
      <c r="A97" s="145"/>
      <c r="B97" s="168"/>
      <c r="C97" s="169" t="s">
        <v>197</v>
      </c>
      <c r="D97" s="170">
        <v>1196</v>
      </c>
      <c r="E97" s="170">
        <v>65</v>
      </c>
      <c r="F97" s="170">
        <v>199</v>
      </c>
      <c r="G97" s="170">
        <v>1116</v>
      </c>
      <c r="H97" s="170">
        <v>57</v>
      </c>
      <c r="I97" s="170">
        <v>190</v>
      </c>
      <c r="J97" s="170">
        <v>80</v>
      </c>
      <c r="K97" s="170">
        <v>8</v>
      </c>
      <c r="L97" s="170">
        <v>9</v>
      </c>
    </row>
    <row r="98" spans="1:12" ht="20.25" customHeight="1" x14ac:dyDescent="0.2">
      <c r="A98" s="145"/>
      <c r="B98" s="168"/>
      <c r="C98" s="169" t="s">
        <v>198</v>
      </c>
      <c r="D98" s="170">
        <v>2206</v>
      </c>
      <c r="E98" s="170">
        <v>141</v>
      </c>
      <c r="F98" s="170">
        <v>340</v>
      </c>
      <c r="G98" s="170">
        <v>2024</v>
      </c>
      <c r="H98" s="170">
        <v>116</v>
      </c>
      <c r="I98" s="170">
        <v>318</v>
      </c>
      <c r="J98" s="170">
        <v>182</v>
      </c>
      <c r="K98" s="170">
        <v>25</v>
      </c>
      <c r="L98" s="170">
        <v>22</v>
      </c>
    </row>
    <row r="99" spans="1:12" ht="11.25" customHeight="1" x14ac:dyDescent="0.2">
      <c r="A99" s="145" t="s">
        <v>232</v>
      </c>
      <c r="B99" s="168"/>
      <c r="C99" s="169" t="s">
        <v>196</v>
      </c>
      <c r="D99" s="170">
        <v>1010</v>
      </c>
      <c r="E99" s="170">
        <v>76</v>
      </c>
      <c r="F99" s="170">
        <v>141</v>
      </c>
      <c r="G99" s="170">
        <v>908</v>
      </c>
      <c r="H99" s="170">
        <v>59</v>
      </c>
      <c r="I99" s="170">
        <v>128</v>
      </c>
      <c r="J99" s="170">
        <v>102</v>
      </c>
      <c r="K99" s="170">
        <v>17</v>
      </c>
      <c r="L99" s="170">
        <v>13</v>
      </c>
    </row>
    <row r="100" spans="1:12" ht="11.25" customHeight="1" x14ac:dyDescent="0.2">
      <c r="A100" s="145"/>
      <c r="B100" s="168"/>
      <c r="C100" s="169" t="s">
        <v>197</v>
      </c>
      <c r="D100" s="170">
        <v>1196</v>
      </c>
      <c r="E100" s="170">
        <v>65</v>
      </c>
      <c r="F100" s="170">
        <v>199</v>
      </c>
      <c r="G100" s="170">
        <v>1116</v>
      </c>
      <c r="H100" s="170">
        <v>57</v>
      </c>
      <c r="I100" s="170">
        <v>190</v>
      </c>
      <c r="J100" s="170">
        <v>80</v>
      </c>
      <c r="K100" s="170">
        <v>8</v>
      </c>
      <c r="L100" s="170">
        <v>9</v>
      </c>
    </row>
    <row r="101" spans="1:12" ht="20.25" customHeight="1" x14ac:dyDescent="0.2">
      <c r="A101" s="145"/>
      <c r="B101" s="168"/>
      <c r="C101" s="169" t="s">
        <v>198</v>
      </c>
      <c r="D101" s="170">
        <v>2206</v>
      </c>
      <c r="E101" s="170">
        <v>141</v>
      </c>
      <c r="F101" s="170">
        <v>340</v>
      </c>
      <c r="G101" s="170">
        <v>2024</v>
      </c>
      <c r="H101" s="170">
        <v>116</v>
      </c>
      <c r="I101" s="170">
        <v>318</v>
      </c>
      <c r="J101" s="170">
        <v>182</v>
      </c>
      <c r="K101" s="170">
        <v>25</v>
      </c>
      <c r="L101" s="170">
        <v>22</v>
      </c>
    </row>
    <row r="102" spans="1:12" s="167" customFormat="1" ht="20.25" customHeight="1" x14ac:dyDescent="0.2">
      <c r="A102" s="165" t="s">
        <v>125</v>
      </c>
      <c r="B102" s="165"/>
      <c r="C102" s="166"/>
      <c r="D102" s="165"/>
      <c r="E102" s="165"/>
      <c r="F102" s="165"/>
      <c r="G102" s="165"/>
      <c r="H102" s="165"/>
      <c r="I102" s="165"/>
      <c r="J102" s="165"/>
      <c r="K102" s="165"/>
      <c r="L102" s="165"/>
    </row>
    <row r="103" spans="1:12" ht="11.25" customHeight="1" x14ac:dyDescent="0.2">
      <c r="A103" s="145"/>
      <c r="B103" s="168" t="s">
        <v>233</v>
      </c>
      <c r="C103" s="169" t="s">
        <v>196</v>
      </c>
      <c r="D103" s="170">
        <v>820</v>
      </c>
      <c r="E103" s="170">
        <v>215</v>
      </c>
      <c r="F103" s="170">
        <v>352</v>
      </c>
      <c r="G103" s="170">
        <v>667</v>
      </c>
      <c r="H103" s="170">
        <v>154</v>
      </c>
      <c r="I103" s="170">
        <v>272</v>
      </c>
      <c r="J103" s="170">
        <v>153</v>
      </c>
      <c r="K103" s="170">
        <v>61</v>
      </c>
      <c r="L103" s="170">
        <v>80</v>
      </c>
    </row>
    <row r="104" spans="1:12" ht="11.25" customHeight="1" x14ac:dyDescent="0.2">
      <c r="A104" s="145"/>
      <c r="B104" s="168" t="s">
        <v>234</v>
      </c>
      <c r="C104" s="169" t="s">
        <v>197</v>
      </c>
      <c r="D104" s="170">
        <v>263</v>
      </c>
      <c r="E104" s="170">
        <v>60</v>
      </c>
      <c r="F104" s="170">
        <v>108</v>
      </c>
      <c r="G104" s="170">
        <v>207</v>
      </c>
      <c r="H104" s="170">
        <v>44</v>
      </c>
      <c r="I104" s="170">
        <v>81</v>
      </c>
      <c r="J104" s="170">
        <v>56</v>
      </c>
      <c r="K104" s="170">
        <v>16</v>
      </c>
      <c r="L104" s="170">
        <v>27</v>
      </c>
    </row>
    <row r="105" spans="1:12" ht="11.25" customHeight="1" x14ac:dyDescent="0.2">
      <c r="A105" s="145"/>
      <c r="B105" s="168"/>
      <c r="C105" s="169" t="s">
        <v>198</v>
      </c>
      <c r="D105" s="170">
        <v>1083</v>
      </c>
      <c r="E105" s="170">
        <v>275</v>
      </c>
      <c r="F105" s="170">
        <v>460</v>
      </c>
      <c r="G105" s="170">
        <v>874</v>
      </c>
      <c r="H105" s="170">
        <v>198</v>
      </c>
      <c r="I105" s="170">
        <v>353</v>
      </c>
      <c r="J105" s="170">
        <v>209</v>
      </c>
      <c r="K105" s="170">
        <v>77</v>
      </c>
      <c r="L105" s="170">
        <v>107</v>
      </c>
    </row>
    <row r="106" spans="1:12" ht="12.75" customHeight="1" x14ac:dyDescent="0.2">
      <c r="A106" s="145"/>
      <c r="B106" s="168"/>
      <c r="J106" s="170"/>
      <c r="K106" s="170"/>
      <c r="L106" s="170"/>
    </row>
    <row r="107" spans="1:12" ht="20.25" customHeight="1" x14ac:dyDescent="0.2">
      <c r="A107" s="145"/>
      <c r="B107" s="168"/>
      <c r="J107" s="170"/>
      <c r="K107" s="170"/>
      <c r="L107" s="170"/>
    </row>
    <row r="108" spans="1:12" s="172" customFormat="1" ht="12.75" x14ac:dyDescent="0.2">
      <c r="A108" s="395" t="s">
        <v>65</v>
      </c>
      <c r="B108" s="395"/>
      <c r="C108" s="395"/>
      <c r="D108" s="395"/>
      <c r="E108" s="170"/>
      <c r="F108" s="170"/>
      <c r="G108" s="170"/>
      <c r="H108" s="170"/>
      <c r="I108" s="170"/>
      <c r="J108" s="170"/>
      <c r="K108" s="145"/>
      <c r="L108" s="145"/>
    </row>
    <row r="109" spans="1:12" ht="22.5" customHeight="1" x14ac:dyDescent="0.2">
      <c r="A109" s="145"/>
      <c r="B109" s="168"/>
      <c r="D109" s="163" t="s">
        <v>194</v>
      </c>
      <c r="J109" s="170"/>
      <c r="K109" s="170"/>
      <c r="L109" s="170"/>
    </row>
    <row r="110" spans="1:12" ht="11.25" customHeight="1" x14ac:dyDescent="0.2">
      <c r="A110" s="145" t="s">
        <v>235</v>
      </c>
      <c r="B110" s="168"/>
      <c r="C110" s="169" t="s">
        <v>196</v>
      </c>
      <c r="D110" s="170">
        <v>820</v>
      </c>
      <c r="E110" s="170">
        <v>215</v>
      </c>
      <c r="F110" s="170">
        <v>352</v>
      </c>
      <c r="G110" s="170">
        <v>667</v>
      </c>
      <c r="H110" s="170">
        <v>154</v>
      </c>
      <c r="I110" s="170">
        <v>272</v>
      </c>
      <c r="J110" s="170">
        <v>153</v>
      </c>
      <c r="K110" s="170">
        <v>61</v>
      </c>
      <c r="L110" s="170">
        <v>80</v>
      </c>
    </row>
    <row r="111" spans="1:12" ht="11.25" customHeight="1" x14ac:dyDescent="0.2">
      <c r="A111" s="145"/>
      <c r="B111" s="168"/>
      <c r="C111" s="169" t="s">
        <v>197</v>
      </c>
      <c r="D111" s="170">
        <v>263</v>
      </c>
      <c r="E111" s="170">
        <v>60</v>
      </c>
      <c r="F111" s="170">
        <v>108</v>
      </c>
      <c r="G111" s="170">
        <v>207</v>
      </c>
      <c r="H111" s="170">
        <v>44</v>
      </c>
      <c r="I111" s="170">
        <v>81</v>
      </c>
      <c r="J111" s="170">
        <v>56</v>
      </c>
      <c r="K111" s="170">
        <v>16</v>
      </c>
      <c r="L111" s="170">
        <v>27</v>
      </c>
    </row>
    <row r="112" spans="1:12" ht="20.25" customHeight="1" x14ac:dyDescent="0.2">
      <c r="A112" s="145"/>
      <c r="B112" s="168"/>
      <c r="C112" s="169" t="s">
        <v>198</v>
      </c>
      <c r="D112" s="170">
        <v>1083</v>
      </c>
      <c r="E112" s="170">
        <v>275</v>
      </c>
      <c r="F112" s="170">
        <v>460</v>
      </c>
      <c r="G112" s="170">
        <v>874</v>
      </c>
      <c r="H112" s="170">
        <v>198</v>
      </c>
      <c r="I112" s="170">
        <v>353</v>
      </c>
      <c r="J112" s="170">
        <v>209</v>
      </c>
      <c r="K112" s="170">
        <v>77</v>
      </c>
      <c r="L112" s="170">
        <v>107</v>
      </c>
    </row>
    <row r="113" spans="1:12" s="167" customFormat="1" ht="20.25" customHeight="1" x14ac:dyDescent="0.2">
      <c r="A113" s="165" t="s">
        <v>127</v>
      </c>
      <c r="B113" s="165"/>
      <c r="C113" s="166"/>
      <c r="D113" s="165"/>
      <c r="E113" s="165"/>
      <c r="F113" s="165"/>
      <c r="G113" s="165"/>
      <c r="H113" s="165"/>
      <c r="I113" s="165"/>
      <c r="J113" s="165"/>
      <c r="K113" s="165"/>
      <c r="L113" s="165"/>
    </row>
    <row r="114" spans="1:12" ht="11.25" customHeight="1" x14ac:dyDescent="0.2">
      <c r="A114" s="145"/>
      <c r="B114" s="168" t="s">
        <v>236</v>
      </c>
      <c r="C114" s="169" t="s">
        <v>196</v>
      </c>
      <c r="D114" s="170">
        <v>1176</v>
      </c>
      <c r="E114" s="170">
        <v>95</v>
      </c>
      <c r="F114" s="170">
        <v>98</v>
      </c>
      <c r="G114" s="170">
        <v>834</v>
      </c>
      <c r="H114" s="170">
        <v>78</v>
      </c>
      <c r="I114" s="170">
        <v>81</v>
      </c>
      <c r="J114" s="170">
        <v>342</v>
      </c>
      <c r="K114" s="170">
        <v>17</v>
      </c>
      <c r="L114" s="170">
        <v>17</v>
      </c>
    </row>
    <row r="115" spans="1:12" ht="11.25" customHeight="1" x14ac:dyDescent="0.2">
      <c r="A115" s="145"/>
      <c r="B115" s="168"/>
      <c r="C115" s="169" t="s">
        <v>197</v>
      </c>
      <c r="D115" s="170">
        <v>1379</v>
      </c>
      <c r="E115" s="170">
        <v>62</v>
      </c>
      <c r="F115" s="170">
        <v>64</v>
      </c>
      <c r="G115" s="170">
        <v>901</v>
      </c>
      <c r="H115" s="170">
        <v>39</v>
      </c>
      <c r="I115" s="170">
        <v>41</v>
      </c>
      <c r="J115" s="170">
        <v>478</v>
      </c>
      <c r="K115" s="170">
        <v>23</v>
      </c>
      <c r="L115" s="170">
        <v>23</v>
      </c>
    </row>
    <row r="116" spans="1:12" ht="20.25" customHeight="1" x14ac:dyDescent="0.2">
      <c r="A116" s="145"/>
      <c r="B116" s="168"/>
      <c r="C116" s="169" t="s">
        <v>198</v>
      </c>
      <c r="D116" s="170">
        <v>2555</v>
      </c>
      <c r="E116" s="170">
        <v>157</v>
      </c>
      <c r="F116" s="170">
        <v>162</v>
      </c>
      <c r="G116" s="170">
        <v>1735</v>
      </c>
      <c r="H116" s="170">
        <v>117</v>
      </c>
      <c r="I116" s="170">
        <v>122</v>
      </c>
      <c r="J116" s="170">
        <v>820</v>
      </c>
      <c r="K116" s="170">
        <v>40</v>
      </c>
      <c r="L116" s="170">
        <v>40</v>
      </c>
    </row>
    <row r="117" spans="1:12" ht="11.25" customHeight="1" x14ac:dyDescent="0.2">
      <c r="A117" s="145"/>
      <c r="B117" s="168"/>
      <c r="C117" s="169"/>
      <c r="D117" s="163"/>
      <c r="J117" s="170"/>
      <c r="K117" s="170"/>
      <c r="L117" s="170"/>
    </row>
    <row r="118" spans="1:12" ht="11.25" customHeight="1" x14ac:dyDescent="0.2">
      <c r="A118" s="145"/>
      <c r="B118" s="168" t="s">
        <v>237</v>
      </c>
      <c r="C118" s="169" t="s">
        <v>196</v>
      </c>
      <c r="D118" s="170">
        <v>434</v>
      </c>
      <c r="E118" s="170">
        <v>74</v>
      </c>
      <c r="F118" s="170">
        <v>131</v>
      </c>
      <c r="G118" s="170">
        <v>289</v>
      </c>
      <c r="H118" s="170">
        <v>3</v>
      </c>
      <c r="I118" s="170">
        <v>59</v>
      </c>
      <c r="J118" s="170">
        <v>145</v>
      </c>
      <c r="K118" s="170">
        <v>71</v>
      </c>
      <c r="L118" s="170">
        <v>72</v>
      </c>
    </row>
    <row r="119" spans="1:12" ht="11.25" customHeight="1" x14ac:dyDescent="0.2">
      <c r="A119" s="145"/>
      <c r="B119" s="168" t="s">
        <v>238</v>
      </c>
      <c r="C119" s="169" t="s">
        <v>197</v>
      </c>
      <c r="D119" s="170">
        <v>186</v>
      </c>
      <c r="E119" s="170">
        <v>43</v>
      </c>
      <c r="F119" s="170">
        <v>66</v>
      </c>
      <c r="G119" s="170">
        <v>115</v>
      </c>
      <c r="H119" s="170">
        <v>3</v>
      </c>
      <c r="I119" s="170">
        <v>25</v>
      </c>
      <c r="J119" s="170">
        <v>71</v>
      </c>
      <c r="K119" s="170">
        <v>40</v>
      </c>
      <c r="L119" s="170">
        <v>41</v>
      </c>
    </row>
    <row r="120" spans="1:12" ht="20.25" customHeight="1" x14ac:dyDescent="0.2">
      <c r="A120" s="145"/>
      <c r="B120" s="168"/>
      <c r="C120" s="169" t="s">
        <v>198</v>
      </c>
      <c r="D120" s="170">
        <v>620</v>
      </c>
      <c r="E120" s="170">
        <v>117</v>
      </c>
      <c r="F120" s="170">
        <v>197</v>
      </c>
      <c r="G120" s="170">
        <v>404</v>
      </c>
      <c r="H120" s="170">
        <v>6</v>
      </c>
      <c r="I120" s="170">
        <v>84</v>
      </c>
      <c r="J120" s="170">
        <v>216</v>
      </c>
      <c r="K120" s="170">
        <v>111</v>
      </c>
      <c r="L120" s="170">
        <v>113</v>
      </c>
    </row>
    <row r="121" spans="1:12" ht="11.25" customHeight="1" x14ac:dyDescent="0.2">
      <c r="A121" s="145" t="s">
        <v>239</v>
      </c>
      <c r="B121" s="145"/>
      <c r="C121" s="169" t="s">
        <v>196</v>
      </c>
      <c r="D121" s="170">
        <v>1610</v>
      </c>
      <c r="E121" s="170">
        <v>169</v>
      </c>
      <c r="F121" s="170">
        <v>229</v>
      </c>
      <c r="G121" s="170">
        <v>1123</v>
      </c>
      <c r="H121" s="170">
        <v>81</v>
      </c>
      <c r="I121" s="170">
        <v>140</v>
      </c>
      <c r="J121" s="170">
        <v>487</v>
      </c>
      <c r="K121" s="170">
        <v>88</v>
      </c>
      <c r="L121" s="170">
        <v>89</v>
      </c>
    </row>
    <row r="122" spans="1:12" ht="11.25" customHeight="1" x14ac:dyDescent="0.2">
      <c r="A122" s="145"/>
      <c r="B122" s="168"/>
      <c r="C122" s="169" t="s">
        <v>197</v>
      </c>
      <c r="D122" s="170">
        <v>1565</v>
      </c>
      <c r="E122" s="170">
        <v>105</v>
      </c>
      <c r="F122" s="170">
        <v>130</v>
      </c>
      <c r="G122" s="170">
        <v>1016</v>
      </c>
      <c r="H122" s="170">
        <v>42</v>
      </c>
      <c r="I122" s="170">
        <v>66</v>
      </c>
      <c r="J122" s="170">
        <v>549</v>
      </c>
      <c r="K122" s="170">
        <v>63</v>
      </c>
      <c r="L122" s="170">
        <v>64</v>
      </c>
    </row>
    <row r="123" spans="1:12" ht="20.25" customHeight="1" x14ac:dyDescent="0.2">
      <c r="A123" s="145"/>
      <c r="B123" s="168"/>
      <c r="C123" s="169" t="s">
        <v>198</v>
      </c>
      <c r="D123" s="170">
        <v>3175</v>
      </c>
      <c r="E123" s="170">
        <v>274</v>
      </c>
      <c r="F123" s="170">
        <v>359</v>
      </c>
      <c r="G123" s="170">
        <v>2139</v>
      </c>
      <c r="H123" s="170">
        <v>123</v>
      </c>
      <c r="I123" s="170">
        <v>206</v>
      </c>
      <c r="J123" s="170">
        <v>1036</v>
      </c>
      <c r="K123" s="170">
        <v>151</v>
      </c>
      <c r="L123" s="170">
        <v>153</v>
      </c>
    </row>
    <row r="124" spans="1:12" ht="11.25" customHeight="1" x14ac:dyDescent="0.2">
      <c r="A124" s="145"/>
      <c r="B124" s="175" t="s">
        <v>240</v>
      </c>
      <c r="C124" s="169" t="s">
        <v>196</v>
      </c>
      <c r="D124" s="170">
        <v>12786</v>
      </c>
      <c r="E124" s="170">
        <v>2218</v>
      </c>
      <c r="F124" s="170">
        <v>2888</v>
      </c>
      <c r="G124" s="170">
        <v>10013</v>
      </c>
      <c r="H124" s="170">
        <v>1260</v>
      </c>
      <c r="I124" s="170">
        <v>2000</v>
      </c>
      <c r="J124" s="170">
        <v>2773</v>
      </c>
      <c r="K124" s="170">
        <v>958</v>
      </c>
      <c r="L124" s="170">
        <v>888</v>
      </c>
    </row>
    <row r="125" spans="1:12" ht="11.25" customHeight="1" x14ac:dyDescent="0.2">
      <c r="A125" s="145"/>
      <c r="B125" s="168"/>
      <c r="C125" s="169" t="s">
        <v>197</v>
      </c>
      <c r="D125" s="170">
        <v>9693</v>
      </c>
      <c r="E125" s="170">
        <v>1487</v>
      </c>
      <c r="F125" s="170">
        <v>2050</v>
      </c>
      <c r="G125" s="170">
        <v>7368</v>
      </c>
      <c r="H125" s="170">
        <v>738</v>
      </c>
      <c r="I125" s="170">
        <v>1367</v>
      </c>
      <c r="J125" s="170">
        <v>2325</v>
      </c>
      <c r="K125" s="170">
        <v>749</v>
      </c>
      <c r="L125" s="170">
        <v>683</v>
      </c>
    </row>
    <row r="126" spans="1:12" ht="11.25" customHeight="1" x14ac:dyDescent="0.2">
      <c r="A126" s="145"/>
      <c r="B126" s="168"/>
      <c r="C126" s="169" t="s">
        <v>198</v>
      </c>
      <c r="D126" s="170">
        <v>22479</v>
      </c>
      <c r="E126" s="170">
        <v>3705</v>
      </c>
      <c r="F126" s="170">
        <v>4938</v>
      </c>
      <c r="G126" s="170">
        <v>17381</v>
      </c>
      <c r="H126" s="170">
        <v>1998</v>
      </c>
      <c r="I126" s="170">
        <v>3367</v>
      </c>
      <c r="J126" s="170">
        <v>5098</v>
      </c>
      <c r="K126" s="170">
        <v>1707</v>
      </c>
      <c r="L126" s="170">
        <v>1571</v>
      </c>
    </row>
    <row r="127" spans="1:12" ht="22.5" customHeight="1" x14ac:dyDescent="0.2">
      <c r="A127" s="145"/>
      <c r="B127" s="168"/>
      <c r="D127" s="163" t="s">
        <v>241</v>
      </c>
      <c r="J127" s="170"/>
      <c r="K127" s="170"/>
      <c r="L127" s="170"/>
    </row>
    <row r="128" spans="1:12" s="167" customFormat="1" ht="20.25" customHeight="1" x14ac:dyDescent="0.2">
      <c r="A128" s="165" t="s">
        <v>121</v>
      </c>
      <c r="B128" s="165"/>
      <c r="C128" s="166"/>
      <c r="D128" s="165"/>
      <c r="E128" s="165"/>
      <c r="F128" s="165"/>
      <c r="G128" s="165"/>
      <c r="H128" s="165"/>
      <c r="I128" s="165"/>
      <c r="J128" s="165"/>
      <c r="K128" s="165"/>
      <c r="L128" s="165"/>
    </row>
    <row r="129" spans="1:12" ht="11.25" customHeight="1" x14ac:dyDescent="0.2">
      <c r="A129" s="145"/>
      <c r="B129" s="176" t="s">
        <v>242</v>
      </c>
      <c r="C129" s="169" t="s">
        <v>196</v>
      </c>
      <c r="D129" s="170">
        <v>44</v>
      </c>
      <c r="E129" s="170">
        <v>6</v>
      </c>
      <c r="F129" s="170">
        <v>12</v>
      </c>
      <c r="G129" s="170">
        <v>44</v>
      </c>
      <c r="H129" s="170">
        <v>6</v>
      </c>
      <c r="I129" s="170">
        <v>12</v>
      </c>
      <c r="J129" s="170">
        <v>0</v>
      </c>
      <c r="K129" s="170">
        <v>0</v>
      </c>
      <c r="L129" s="170">
        <v>0</v>
      </c>
    </row>
    <row r="130" spans="1:12" ht="11.25" customHeight="1" x14ac:dyDescent="0.2">
      <c r="A130" s="145"/>
      <c r="B130" s="168"/>
      <c r="C130" s="169" t="s">
        <v>197</v>
      </c>
      <c r="D130" s="170">
        <v>16</v>
      </c>
      <c r="E130" s="170">
        <v>4</v>
      </c>
      <c r="F130" s="170">
        <v>6</v>
      </c>
      <c r="G130" s="170">
        <v>16</v>
      </c>
      <c r="H130" s="170">
        <v>4</v>
      </c>
      <c r="I130" s="170">
        <v>6</v>
      </c>
      <c r="J130" s="170">
        <v>0</v>
      </c>
      <c r="K130" s="170">
        <v>0</v>
      </c>
      <c r="L130" s="170">
        <v>0</v>
      </c>
    </row>
    <row r="131" spans="1:12" ht="20.25" customHeight="1" x14ac:dyDescent="0.2">
      <c r="A131" s="145"/>
      <c r="B131" s="168"/>
      <c r="C131" s="169" t="s">
        <v>198</v>
      </c>
      <c r="D131" s="170">
        <v>60</v>
      </c>
      <c r="E131" s="170">
        <v>10</v>
      </c>
      <c r="F131" s="170">
        <v>18</v>
      </c>
      <c r="G131" s="170">
        <v>60</v>
      </c>
      <c r="H131" s="170">
        <v>10</v>
      </c>
      <c r="I131" s="170">
        <v>18</v>
      </c>
      <c r="J131" s="170">
        <v>0</v>
      </c>
      <c r="K131" s="170">
        <v>0</v>
      </c>
      <c r="L131" s="170">
        <v>0</v>
      </c>
    </row>
    <row r="132" spans="1:12" ht="11.25" customHeight="1" x14ac:dyDescent="0.2">
      <c r="A132" s="145"/>
      <c r="B132" s="168" t="s">
        <v>243</v>
      </c>
      <c r="C132" s="169" t="s">
        <v>196</v>
      </c>
      <c r="D132" s="170">
        <v>108</v>
      </c>
      <c r="E132" s="170">
        <v>14</v>
      </c>
      <c r="F132" s="170">
        <v>30</v>
      </c>
      <c r="G132" s="170">
        <v>102</v>
      </c>
      <c r="H132" s="170">
        <v>13</v>
      </c>
      <c r="I132" s="170">
        <v>28</v>
      </c>
      <c r="J132" s="170">
        <v>6</v>
      </c>
      <c r="K132" s="170">
        <v>1</v>
      </c>
      <c r="L132" s="170">
        <v>2</v>
      </c>
    </row>
    <row r="133" spans="1:12" ht="11.25" customHeight="1" x14ac:dyDescent="0.2">
      <c r="A133" s="145"/>
      <c r="B133" s="168"/>
      <c r="C133" s="169" t="s">
        <v>197</v>
      </c>
      <c r="D133" s="170">
        <v>29</v>
      </c>
      <c r="E133" s="170">
        <v>5</v>
      </c>
      <c r="F133" s="170">
        <v>10</v>
      </c>
      <c r="G133" s="170">
        <v>27</v>
      </c>
      <c r="H133" s="170">
        <v>4</v>
      </c>
      <c r="I133" s="170">
        <v>9</v>
      </c>
      <c r="J133" s="170">
        <v>2</v>
      </c>
      <c r="K133" s="170">
        <v>1</v>
      </c>
      <c r="L133" s="170">
        <v>1</v>
      </c>
    </row>
    <row r="134" spans="1:12" ht="20.25" customHeight="1" x14ac:dyDescent="0.2">
      <c r="A134" s="145"/>
      <c r="B134" s="168"/>
      <c r="C134" s="169" t="s">
        <v>198</v>
      </c>
      <c r="D134" s="170">
        <v>137</v>
      </c>
      <c r="E134" s="170">
        <v>19</v>
      </c>
      <c r="F134" s="170">
        <v>40</v>
      </c>
      <c r="G134" s="170">
        <v>129</v>
      </c>
      <c r="H134" s="170">
        <v>17</v>
      </c>
      <c r="I134" s="170">
        <v>37</v>
      </c>
      <c r="J134" s="170">
        <v>8</v>
      </c>
      <c r="K134" s="170">
        <v>2</v>
      </c>
      <c r="L134" s="170">
        <v>3</v>
      </c>
    </row>
    <row r="135" spans="1:12" ht="11.25" customHeight="1" x14ac:dyDescent="0.2">
      <c r="A135" s="145"/>
      <c r="B135" s="168" t="s">
        <v>244</v>
      </c>
      <c r="C135" s="169" t="s">
        <v>196</v>
      </c>
      <c r="D135" s="170">
        <v>65</v>
      </c>
      <c r="E135" s="170">
        <v>4</v>
      </c>
      <c r="F135" s="170">
        <v>7</v>
      </c>
      <c r="G135" s="170">
        <v>62</v>
      </c>
      <c r="H135" s="170">
        <v>4</v>
      </c>
      <c r="I135" s="170">
        <v>7</v>
      </c>
      <c r="J135" s="170">
        <v>3</v>
      </c>
      <c r="K135" s="170">
        <v>0</v>
      </c>
      <c r="L135" s="170">
        <v>0</v>
      </c>
    </row>
    <row r="136" spans="1:12" ht="11.25" customHeight="1" x14ac:dyDescent="0.2">
      <c r="A136" s="145"/>
      <c r="B136" s="168" t="s">
        <v>245</v>
      </c>
      <c r="C136" s="169" t="s">
        <v>197</v>
      </c>
      <c r="D136" s="170">
        <v>47</v>
      </c>
      <c r="E136" s="170">
        <v>8</v>
      </c>
      <c r="F136" s="170">
        <v>10</v>
      </c>
      <c r="G136" s="170">
        <v>47</v>
      </c>
      <c r="H136" s="170">
        <v>8</v>
      </c>
      <c r="I136" s="170">
        <v>10</v>
      </c>
      <c r="J136" s="170">
        <v>0</v>
      </c>
      <c r="K136" s="170">
        <v>0</v>
      </c>
      <c r="L136" s="170">
        <v>0</v>
      </c>
    </row>
    <row r="137" spans="1:12" ht="20.25" customHeight="1" x14ac:dyDescent="0.2">
      <c r="A137" s="145"/>
      <c r="B137" s="168"/>
      <c r="C137" s="169" t="s">
        <v>198</v>
      </c>
      <c r="D137" s="170">
        <v>112</v>
      </c>
      <c r="E137" s="170">
        <v>12</v>
      </c>
      <c r="F137" s="170">
        <v>17</v>
      </c>
      <c r="G137" s="170">
        <v>109</v>
      </c>
      <c r="H137" s="170">
        <v>12</v>
      </c>
      <c r="I137" s="170">
        <v>17</v>
      </c>
      <c r="J137" s="170">
        <v>3</v>
      </c>
      <c r="K137" s="170">
        <v>0</v>
      </c>
      <c r="L137" s="170">
        <v>0</v>
      </c>
    </row>
    <row r="138" spans="1:12" ht="11.25" customHeight="1" x14ac:dyDescent="0.2">
      <c r="A138" s="145" t="s">
        <v>230</v>
      </c>
      <c r="B138" s="168"/>
      <c r="C138" s="169" t="s">
        <v>196</v>
      </c>
      <c r="D138" s="170">
        <v>217</v>
      </c>
      <c r="E138" s="170">
        <v>24</v>
      </c>
      <c r="F138" s="170">
        <v>49</v>
      </c>
      <c r="G138" s="170">
        <v>208</v>
      </c>
      <c r="H138" s="170">
        <v>23</v>
      </c>
      <c r="I138" s="170">
        <v>47</v>
      </c>
      <c r="J138" s="170">
        <v>9</v>
      </c>
      <c r="K138" s="170">
        <v>1</v>
      </c>
      <c r="L138" s="170">
        <v>2</v>
      </c>
    </row>
    <row r="139" spans="1:12" ht="11.25" customHeight="1" x14ac:dyDescent="0.2">
      <c r="A139" s="145"/>
      <c r="B139" s="168"/>
      <c r="C139" s="169" t="s">
        <v>197</v>
      </c>
      <c r="D139" s="170">
        <v>92</v>
      </c>
      <c r="E139" s="170">
        <v>17</v>
      </c>
      <c r="F139" s="170">
        <v>26</v>
      </c>
      <c r="G139" s="170">
        <v>90</v>
      </c>
      <c r="H139" s="170">
        <v>16</v>
      </c>
      <c r="I139" s="170">
        <v>25</v>
      </c>
      <c r="J139" s="170">
        <v>2</v>
      </c>
      <c r="K139" s="170">
        <v>1</v>
      </c>
      <c r="L139" s="170">
        <v>1</v>
      </c>
    </row>
    <row r="140" spans="1:12" ht="20.25" customHeight="1" x14ac:dyDescent="0.2">
      <c r="A140" s="145"/>
      <c r="B140" s="168"/>
      <c r="C140" s="169" t="s">
        <v>198</v>
      </c>
      <c r="D140" s="170">
        <v>309</v>
      </c>
      <c r="E140" s="170">
        <v>41</v>
      </c>
      <c r="F140" s="170">
        <v>75</v>
      </c>
      <c r="G140" s="170">
        <v>298</v>
      </c>
      <c r="H140" s="170">
        <v>39</v>
      </c>
      <c r="I140" s="170">
        <v>72</v>
      </c>
      <c r="J140" s="170">
        <v>11</v>
      </c>
      <c r="K140" s="170">
        <v>2</v>
      </c>
      <c r="L140" s="170">
        <v>3</v>
      </c>
    </row>
    <row r="141" spans="1:12" ht="11.25" customHeight="1" x14ac:dyDescent="0.2">
      <c r="A141" s="145"/>
      <c r="B141" s="175" t="s">
        <v>240</v>
      </c>
      <c r="C141" s="169" t="s">
        <v>196</v>
      </c>
      <c r="D141" s="170">
        <v>217</v>
      </c>
      <c r="E141" s="170">
        <v>24</v>
      </c>
      <c r="F141" s="170">
        <v>49</v>
      </c>
      <c r="G141" s="170">
        <v>208</v>
      </c>
      <c r="H141" s="170">
        <v>23</v>
      </c>
      <c r="I141" s="170">
        <v>47</v>
      </c>
      <c r="J141" s="170">
        <v>9</v>
      </c>
      <c r="K141" s="170">
        <v>1</v>
      </c>
      <c r="L141" s="170">
        <v>2</v>
      </c>
    </row>
    <row r="142" spans="1:12" ht="11.25" customHeight="1" x14ac:dyDescent="0.2">
      <c r="A142" s="145"/>
      <c r="B142" s="168"/>
      <c r="C142" s="169" t="s">
        <v>197</v>
      </c>
      <c r="D142" s="170">
        <v>92</v>
      </c>
      <c r="E142" s="170">
        <v>17</v>
      </c>
      <c r="F142" s="170">
        <v>26</v>
      </c>
      <c r="G142" s="170">
        <v>90</v>
      </c>
      <c r="H142" s="170">
        <v>16</v>
      </c>
      <c r="I142" s="170">
        <v>25</v>
      </c>
      <c r="J142" s="170">
        <v>2</v>
      </c>
      <c r="K142" s="170">
        <v>1</v>
      </c>
      <c r="L142" s="170">
        <v>1</v>
      </c>
    </row>
    <row r="143" spans="1:12" ht="11.25" customHeight="1" x14ac:dyDescent="0.2">
      <c r="A143" s="145"/>
      <c r="B143" s="168"/>
      <c r="C143" s="169" t="s">
        <v>198</v>
      </c>
      <c r="D143" s="170">
        <v>309</v>
      </c>
      <c r="E143" s="170">
        <v>41</v>
      </c>
      <c r="F143" s="170">
        <v>75</v>
      </c>
      <c r="G143" s="170">
        <v>298</v>
      </c>
      <c r="H143" s="170">
        <v>39</v>
      </c>
      <c r="I143" s="170">
        <v>72</v>
      </c>
      <c r="J143" s="170">
        <v>11</v>
      </c>
      <c r="K143" s="170">
        <v>2</v>
      </c>
      <c r="L143" s="170">
        <v>3</v>
      </c>
    </row>
    <row r="144" spans="1:12" ht="22.5" customHeight="1" x14ac:dyDescent="0.2">
      <c r="A144" s="145"/>
      <c r="B144" s="168"/>
      <c r="D144" s="163" t="s">
        <v>246</v>
      </c>
      <c r="J144" s="170"/>
      <c r="K144" s="170"/>
      <c r="L144" s="170"/>
    </row>
    <row r="145" spans="1:12" s="167" customFormat="1" ht="20.25" customHeight="1" x14ac:dyDescent="0.2">
      <c r="A145" s="165" t="s">
        <v>117</v>
      </c>
      <c r="B145" s="165"/>
      <c r="C145" s="166"/>
      <c r="D145" s="165"/>
      <c r="E145" s="165"/>
      <c r="F145" s="165"/>
      <c r="G145" s="165"/>
      <c r="H145" s="165"/>
      <c r="I145" s="165"/>
      <c r="J145" s="165"/>
      <c r="K145" s="165"/>
      <c r="L145" s="165"/>
    </row>
    <row r="146" spans="1:12" ht="11.25" customHeight="1" x14ac:dyDescent="0.2">
      <c r="A146" s="145"/>
      <c r="B146" s="168" t="s">
        <v>247</v>
      </c>
      <c r="C146" s="169" t="s">
        <v>196</v>
      </c>
      <c r="D146" s="170">
        <v>16</v>
      </c>
      <c r="E146" s="170">
        <v>5</v>
      </c>
      <c r="F146" s="170">
        <v>5</v>
      </c>
      <c r="G146" s="170">
        <v>10</v>
      </c>
      <c r="H146" s="170">
        <v>3</v>
      </c>
      <c r="I146" s="170">
        <v>3</v>
      </c>
      <c r="J146" s="170">
        <v>6</v>
      </c>
      <c r="K146" s="170">
        <v>2</v>
      </c>
      <c r="L146" s="170">
        <v>2</v>
      </c>
    </row>
    <row r="147" spans="1:12" ht="11.25" customHeight="1" x14ac:dyDescent="0.2">
      <c r="A147" s="145"/>
      <c r="B147" s="168" t="s">
        <v>248</v>
      </c>
      <c r="C147" s="169" t="s">
        <v>197</v>
      </c>
      <c r="D147" s="170">
        <v>163</v>
      </c>
      <c r="E147" s="170">
        <v>41</v>
      </c>
      <c r="F147" s="170">
        <v>43</v>
      </c>
      <c r="G147" s="170">
        <v>77</v>
      </c>
      <c r="H147" s="170">
        <v>15</v>
      </c>
      <c r="I147" s="170">
        <v>17</v>
      </c>
      <c r="J147" s="170">
        <v>86</v>
      </c>
      <c r="K147" s="170">
        <v>26</v>
      </c>
      <c r="L147" s="170">
        <v>26</v>
      </c>
    </row>
    <row r="148" spans="1:12" ht="20.25" customHeight="1" x14ac:dyDescent="0.2">
      <c r="A148" s="145"/>
      <c r="B148" s="168"/>
      <c r="C148" s="169" t="s">
        <v>198</v>
      </c>
      <c r="D148" s="170">
        <v>179</v>
      </c>
      <c r="E148" s="170">
        <v>46</v>
      </c>
      <c r="F148" s="170">
        <v>48</v>
      </c>
      <c r="G148" s="170">
        <v>87</v>
      </c>
      <c r="H148" s="170">
        <v>18</v>
      </c>
      <c r="I148" s="170">
        <v>20</v>
      </c>
      <c r="J148" s="170">
        <v>92</v>
      </c>
      <c r="K148" s="170">
        <v>28</v>
      </c>
      <c r="L148" s="170">
        <v>28</v>
      </c>
    </row>
    <row r="149" spans="1:12" ht="11.25" customHeight="1" x14ac:dyDescent="0.2">
      <c r="A149" s="145" t="s">
        <v>215</v>
      </c>
      <c r="B149" s="168"/>
      <c r="C149" s="169" t="s">
        <v>196</v>
      </c>
      <c r="D149" s="170">
        <v>16</v>
      </c>
      <c r="E149" s="170">
        <v>5</v>
      </c>
      <c r="F149" s="170">
        <v>5</v>
      </c>
      <c r="G149" s="170">
        <v>10</v>
      </c>
      <c r="H149" s="170">
        <v>3</v>
      </c>
      <c r="I149" s="170">
        <v>3</v>
      </c>
      <c r="J149" s="170">
        <v>6</v>
      </c>
      <c r="K149" s="170">
        <v>2</v>
      </c>
      <c r="L149" s="170">
        <v>2</v>
      </c>
    </row>
    <row r="150" spans="1:12" ht="11.25" customHeight="1" x14ac:dyDescent="0.2">
      <c r="A150" s="145"/>
      <c r="B150" s="168"/>
      <c r="C150" s="169" t="s">
        <v>197</v>
      </c>
      <c r="D150" s="170">
        <v>163</v>
      </c>
      <c r="E150" s="170">
        <v>41</v>
      </c>
      <c r="F150" s="170">
        <v>43</v>
      </c>
      <c r="G150" s="170">
        <v>77</v>
      </c>
      <c r="H150" s="170">
        <v>15</v>
      </c>
      <c r="I150" s="170">
        <v>17</v>
      </c>
      <c r="J150" s="170">
        <v>86</v>
      </c>
      <c r="K150" s="170">
        <v>26</v>
      </c>
      <c r="L150" s="170">
        <v>26</v>
      </c>
    </row>
    <row r="151" spans="1:12" ht="20.25" customHeight="1" x14ac:dyDescent="0.2">
      <c r="A151" s="145"/>
      <c r="B151" s="168"/>
      <c r="C151" s="169" t="s">
        <v>198</v>
      </c>
      <c r="D151" s="170">
        <v>179</v>
      </c>
      <c r="E151" s="170">
        <v>46</v>
      </c>
      <c r="F151" s="170">
        <v>48</v>
      </c>
      <c r="G151" s="170">
        <v>87</v>
      </c>
      <c r="H151" s="170">
        <v>18</v>
      </c>
      <c r="I151" s="170">
        <v>20</v>
      </c>
      <c r="J151" s="170">
        <v>92</v>
      </c>
      <c r="K151" s="170">
        <v>28</v>
      </c>
      <c r="L151" s="170">
        <v>28</v>
      </c>
    </row>
    <row r="152" spans="1:12" ht="20.25" customHeight="1" x14ac:dyDescent="0.2">
      <c r="A152" s="165" t="s">
        <v>124</v>
      </c>
      <c r="B152" s="168"/>
      <c r="C152" s="169"/>
      <c r="J152" s="170"/>
      <c r="K152" s="170"/>
      <c r="L152" s="170"/>
    </row>
    <row r="153" spans="1:12" ht="11.25" customHeight="1" x14ac:dyDescent="0.2">
      <c r="A153" s="145"/>
      <c r="B153" s="168" t="s">
        <v>249</v>
      </c>
      <c r="C153" s="169" t="s">
        <v>196</v>
      </c>
      <c r="D153" s="170">
        <v>380</v>
      </c>
      <c r="E153" s="170">
        <v>55</v>
      </c>
      <c r="F153" s="170">
        <v>100</v>
      </c>
      <c r="G153" s="170">
        <v>332</v>
      </c>
      <c r="H153" s="170">
        <v>44</v>
      </c>
      <c r="I153" s="170">
        <v>88</v>
      </c>
      <c r="J153" s="170">
        <v>48</v>
      </c>
      <c r="K153" s="170">
        <v>11</v>
      </c>
      <c r="L153" s="170">
        <v>12</v>
      </c>
    </row>
    <row r="154" spans="1:12" ht="11.25" customHeight="1" x14ac:dyDescent="0.2">
      <c r="A154" s="145"/>
      <c r="B154" s="168"/>
      <c r="C154" s="169" t="s">
        <v>197</v>
      </c>
      <c r="D154" s="170">
        <v>1039</v>
      </c>
      <c r="E154" s="170">
        <v>214</v>
      </c>
      <c r="F154" s="170">
        <v>336</v>
      </c>
      <c r="G154" s="170">
        <v>911</v>
      </c>
      <c r="H154" s="170">
        <v>176</v>
      </c>
      <c r="I154" s="170">
        <v>291</v>
      </c>
      <c r="J154" s="170">
        <v>128</v>
      </c>
      <c r="K154" s="170">
        <v>38</v>
      </c>
      <c r="L154" s="170">
        <v>45</v>
      </c>
    </row>
    <row r="155" spans="1:12" ht="11.25" customHeight="1" x14ac:dyDescent="0.2">
      <c r="A155" s="145"/>
      <c r="B155" s="168"/>
      <c r="C155" s="169" t="s">
        <v>198</v>
      </c>
      <c r="D155" s="170">
        <v>1419</v>
      </c>
      <c r="E155" s="170">
        <v>269</v>
      </c>
      <c r="F155" s="170">
        <v>436</v>
      </c>
      <c r="G155" s="170">
        <v>1243</v>
      </c>
      <c r="H155" s="170">
        <v>220</v>
      </c>
      <c r="I155" s="170">
        <v>379</v>
      </c>
      <c r="J155" s="170">
        <v>176</v>
      </c>
      <c r="K155" s="170">
        <v>49</v>
      </c>
      <c r="L155" s="170">
        <v>57</v>
      </c>
    </row>
    <row r="156" spans="1:12" ht="11.25" customHeight="1" x14ac:dyDescent="0.2">
      <c r="A156" s="145"/>
      <c r="B156" s="168"/>
      <c r="C156" s="177"/>
      <c r="J156" s="170"/>
      <c r="K156" s="170"/>
      <c r="L156" s="170"/>
    </row>
    <row r="157" spans="1:12" ht="9.75" customHeight="1" x14ac:dyDescent="0.2">
      <c r="A157" s="145"/>
      <c r="B157" s="168"/>
      <c r="J157" s="170"/>
      <c r="K157" s="170"/>
      <c r="L157" s="170"/>
    </row>
    <row r="158" spans="1:12" s="172" customFormat="1" ht="12.75" x14ac:dyDescent="0.2">
      <c r="A158" s="395" t="s">
        <v>65</v>
      </c>
      <c r="B158" s="395"/>
      <c r="C158" s="395"/>
      <c r="D158" s="395"/>
      <c r="E158" s="170"/>
      <c r="F158" s="170"/>
      <c r="G158" s="170"/>
      <c r="H158" s="170"/>
      <c r="I158" s="170"/>
      <c r="J158" s="170"/>
      <c r="K158" s="145"/>
      <c r="L158" s="145"/>
    </row>
    <row r="159" spans="1:12" ht="22.5" customHeight="1" x14ac:dyDescent="0.2">
      <c r="A159" s="145"/>
      <c r="B159" s="168"/>
      <c r="D159" s="163" t="s">
        <v>246</v>
      </c>
      <c r="J159" s="170"/>
      <c r="K159" s="170"/>
      <c r="L159" s="170"/>
    </row>
    <row r="160" spans="1:12" ht="11.25" customHeight="1" x14ac:dyDescent="0.2">
      <c r="A160" s="145"/>
      <c r="B160" s="145" t="s">
        <v>250</v>
      </c>
      <c r="C160" s="169" t="s">
        <v>196</v>
      </c>
      <c r="D160" s="170">
        <v>34</v>
      </c>
      <c r="E160" s="170">
        <v>7</v>
      </c>
      <c r="F160" s="170">
        <v>8</v>
      </c>
      <c r="G160" s="170">
        <v>28</v>
      </c>
      <c r="H160" s="170">
        <v>5</v>
      </c>
      <c r="I160" s="170">
        <v>6</v>
      </c>
      <c r="J160" s="170">
        <v>6</v>
      </c>
      <c r="K160" s="170">
        <v>2</v>
      </c>
      <c r="L160" s="170">
        <v>2</v>
      </c>
    </row>
    <row r="161" spans="1:12" ht="11.25" customHeight="1" x14ac:dyDescent="0.2">
      <c r="A161" s="145"/>
      <c r="B161" s="168" t="s">
        <v>251</v>
      </c>
      <c r="C161" s="169" t="s">
        <v>197</v>
      </c>
      <c r="D161" s="170">
        <v>52</v>
      </c>
      <c r="E161" s="170">
        <v>18</v>
      </c>
      <c r="F161" s="170">
        <v>18</v>
      </c>
      <c r="G161" s="170">
        <v>36</v>
      </c>
      <c r="H161" s="170">
        <v>9</v>
      </c>
      <c r="I161" s="170">
        <v>9</v>
      </c>
      <c r="J161" s="170">
        <v>16</v>
      </c>
      <c r="K161" s="170">
        <v>9</v>
      </c>
      <c r="L161" s="170">
        <v>9</v>
      </c>
    </row>
    <row r="162" spans="1:12" ht="20.25" customHeight="1" x14ac:dyDescent="0.2">
      <c r="A162" s="145"/>
      <c r="B162" s="145"/>
      <c r="C162" s="169" t="s">
        <v>198</v>
      </c>
      <c r="D162" s="170">
        <v>86</v>
      </c>
      <c r="E162" s="170">
        <v>25</v>
      </c>
      <c r="F162" s="170">
        <v>26</v>
      </c>
      <c r="G162" s="170">
        <v>64</v>
      </c>
      <c r="H162" s="170">
        <v>14</v>
      </c>
      <c r="I162" s="170">
        <v>15</v>
      </c>
      <c r="J162" s="170">
        <v>22</v>
      </c>
      <c r="K162" s="170">
        <v>11</v>
      </c>
      <c r="L162" s="170">
        <v>11</v>
      </c>
    </row>
    <row r="163" spans="1:12" ht="11.25" customHeight="1" x14ac:dyDescent="0.2">
      <c r="A163" s="145" t="s">
        <v>232</v>
      </c>
      <c r="B163" s="145"/>
      <c r="C163" s="169" t="s">
        <v>196</v>
      </c>
      <c r="D163" s="170">
        <v>414</v>
      </c>
      <c r="E163" s="170">
        <v>62</v>
      </c>
      <c r="F163" s="170">
        <v>108</v>
      </c>
      <c r="G163" s="170">
        <v>360</v>
      </c>
      <c r="H163" s="170">
        <v>49</v>
      </c>
      <c r="I163" s="170">
        <v>94</v>
      </c>
      <c r="J163" s="170">
        <v>54</v>
      </c>
      <c r="K163" s="170">
        <v>13</v>
      </c>
      <c r="L163" s="170">
        <v>14</v>
      </c>
    </row>
    <row r="164" spans="1:12" ht="11.25" customHeight="1" x14ac:dyDescent="0.2">
      <c r="A164" s="145"/>
      <c r="B164" s="168"/>
      <c r="C164" s="169" t="s">
        <v>197</v>
      </c>
      <c r="D164" s="170">
        <v>1091</v>
      </c>
      <c r="E164" s="170">
        <v>232</v>
      </c>
      <c r="F164" s="170">
        <v>354</v>
      </c>
      <c r="G164" s="170">
        <v>947</v>
      </c>
      <c r="H164" s="170">
        <v>185</v>
      </c>
      <c r="I164" s="170">
        <v>300</v>
      </c>
      <c r="J164" s="170">
        <v>144</v>
      </c>
      <c r="K164" s="170">
        <v>47</v>
      </c>
      <c r="L164" s="170">
        <v>54</v>
      </c>
    </row>
    <row r="165" spans="1:12" ht="20.25" customHeight="1" x14ac:dyDescent="0.2">
      <c r="A165" s="145"/>
      <c r="B165" s="168"/>
      <c r="C165" s="169" t="s">
        <v>198</v>
      </c>
      <c r="D165" s="170">
        <v>1505</v>
      </c>
      <c r="E165" s="170">
        <v>294</v>
      </c>
      <c r="F165" s="170">
        <v>462</v>
      </c>
      <c r="G165" s="170">
        <v>1307</v>
      </c>
      <c r="H165" s="170">
        <v>234</v>
      </c>
      <c r="I165" s="170">
        <v>394</v>
      </c>
      <c r="J165" s="170">
        <v>198</v>
      </c>
      <c r="K165" s="170">
        <v>60</v>
      </c>
      <c r="L165" s="170">
        <v>68</v>
      </c>
    </row>
    <row r="166" spans="1:12" ht="11.25" customHeight="1" x14ac:dyDescent="0.2">
      <c r="A166" s="145"/>
      <c r="B166" s="175" t="s">
        <v>240</v>
      </c>
      <c r="C166" s="169" t="s">
        <v>196</v>
      </c>
      <c r="D166" s="170">
        <v>430</v>
      </c>
      <c r="E166" s="170">
        <v>67</v>
      </c>
      <c r="F166" s="170">
        <v>113</v>
      </c>
      <c r="G166" s="170">
        <v>370</v>
      </c>
      <c r="H166" s="170">
        <v>52</v>
      </c>
      <c r="I166" s="170">
        <v>97</v>
      </c>
      <c r="J166" s="170">
        <v>60</v>
      </c>
      <c r="K166" s="170">
        <v>15</v>
      </c>
      <c r="L166" s="170">
        <v>16</v>
      </c>
    </row>
    <row r="167" spans="1:12" ht="11.25" customHeight="1" x14ac:dyDescent="0.2">
      <c r="A167" s="145"/>
      <c r="B167" s="168"/>
      <c r="C167" s="169" t="s">
        <v>197</v>
      </c>
      <c r="D167" s="170">
        <v>1254</v>
      </c>
      <c r="E167" s="170">
        <v>273</v>
      </c>
      <c r="F167" s="170">
        <v>397</v>
      </c>
      <c r="G167" s="170">
        <v>1024</v>
      </c>
      <c r="H167" s="170">
        <v>200</v>
      </c>
      <c r="I167" s="170">
        <v>317</v>
      </c>
      <c r="J167" s="170">
        <v>230</v>
      </c>
      <c r="K167" s="170">
        <v>73</v>
      </c>
      <c r="L167" s="170">
        <v>80</v>
      </c>
    </row>
    <row r="168" spans="1:12" ht="11.25" customHeight="1" x14ac:dyDescent="0.2">
      <c r="A168" s="145"/>
      <c r="B168" s="168"/>
      <c r="C168" s="169" t="s">
        <v>198</v>
      </c>
      <c r="D168" s="170">
        <v>1684</v>
      </c>
      <c r="E168" s="170">
        <v>340</v>
      </c>
      <c r="F168" s="170">
        <v>510</v>
      </c>
      <c r="G168" s="170">
        <v>1394</v>
      </c>
      <c r="H168" s="170">
        <v>252</v>
      </c>
      <c r="I168" s="170">
        <v>414</v>
      </c>
      <c r="J168" s="170">
        <v>290</v>
      </c>
      <c r="K168" s="170">
        <v>88</v>
      </c>
      <c r="L168" s="170">
        <v>96</v>
      </c>
    </row>
    <row r="169" spans="1:12" ht="22.5" customHeight="1" x14ac:dyDescent="0.2">
      <c r="A169" s="145"/>
      <c r="B169" s="168"/>
      <c r="D169" s="163" t="s">
        <v>252</v>
      </c>
      <c r="J169" s="170"/>
      <c r="K169" s="170"/>
      <c r="L169" s="170"/>
    </row>
    <row r="170" spans="1:12" s="167" customFormat="1" ht="20.25" customHeight="1" x14ac:dyDescent="0.2">
      <c r="A170" s="165" t="s">
        <v>115</v>
      </c>
      <c r="B170" s="165"/>
      <c r="C170" s="166"/>
      <c r="D170" s="165"/>
      <c r="E170" s="165"/>
      <c r="F170" s="165"/>
      <c r="G170" s="165"/>
      <c r="H170" s="165"/>
      <c r="I170" s="165"/>
      <c r="J170" s="165"/>
      <c r="K170" s="165"/>
      <c r="L170" s="165"/>
    </row>
    <row r="171" spans="1:12" ht="11.25" customHeight="1" x14ac:dyDescent="0.2">
      <c r="A171" s="145"/>
      <c r="B171" s="168" t="s">
        <v>253</v>
      </c>
      <c r="C171" s="169" t="s">
        <v>196</v>
      </c>
      <c r="D171" s="170">
        <v>144</v>
      </c>
      <c r="E171" s="170">
        <v>14</v>
      </c>
      <c r="F171" s="170">
        <v>24</v>
      </c>
      <c r="G171" s="170">
        <v>137</v>
      </c>
      <c r="H171" s="170">
        <v>14</v>
      </c>
      <c r="I171" s="170">
        <v>24</v>
      </c>
      <c r="J171" s="170">
        <v>7</v>
      </c>
      <c r="K171" s="170">
        <v>0</v>
      </c>
      <c r="L171" s="170">
        <v>0</v>
      </c>
    </row>
    <row r="172" spans="1:12" ht="11.25" customHeight="1" x14ac:dyDescent="0.2">
      <c r="A172" s="145"/>
      <c r="B172" s="168" t="s">
        <v>254</v>
      </c>
      <c r="C172" s="169" t="s">
        <v>197</v>
      </c>
      <c r="D172" s="170">
        <v>161</v>
      </c>
      <c r="E172" s="170">
        <v>17</v>
      </c>
      <c r="F172" s="170">
        <v>24</v>
      </c>
      <c r="G172" s="170">
        <v>154</v>
      </c>
      <c r="H172" s="170">
        <v>17</v>
      </c>
      <c r="I172" s="170">
        <v>24</v>
      </c>
      <c r="J172" s="170">
        <v>7</v>
      </c>
      <c r="K172" s="170">
        <v>0</v>
      </c>
      <c r="L172" s="170">
        <v>0</v>
      </c>
    </row>
    <row r="173" spans="1:12" ht="20.25" customHeight="1" x14ac:dyDescent="0.2">
      <c r="A173" s="145"/>
      <c r="B173" s="168"/>
      <c r="C173" s="169" t="s">
        <v>198</v>
      </c>
      <c r="D173" s="170">
        <v>305</v>
      </c>
      <c r="E173" s="170">
        <v>31</v>
      </c>
      <c r="F173" s="170">
        <v>48</v>
      </c>
      <c r="G173" s="170">
        <v>291</v>
      </c>
      <c r="H173" s="170">
        <v>31</v>
      </c>
      <c r="I173" s="170">
        <v>48</v>
      </c>
      <c r="J173" s="170">
        <v>14</v>
      </c>
      <c r="K173" s="170">
        <v>0</v>
      </c>
      <c r="L173" s="170">
        <v>0</v>
      </c>
    </row>
    <row r="174" spans="1:12" ht="11.25" customHeight="1" x14ac:dyDescent="0.2">
      <c r="A174" s="145"/>
      <c r="B174" s="168" t="s">
        <v>255</v>
      </c>
      <c r="C174" s="169" t="s">
        <v>196</v>
      </c>
      <c r="D174" s="170">
        <v>1714</v>
      </c>
      <c r="E174" s="170">
        <v>297</v>
      </c>
      <c r="F174" s="170">
        <v>488</v>
      </c>
      <c r="G174" s="170">
        <v>1412</v>
      </c>
      <c r="H174" s="170">
        <v>217</v>
      </c>
      <c r="I174" s="170">
        <v>397</v>
      </c>
      <c r="J174" s="170">
        <v>302</v>
      </c>
      <c r="K174" s="170">
        <v>80</v>
      </c>
      <c r="L174" s="170">
        <v>91</v>
      </c>
    </row>
    <row r="175" spans="1:12" ht="11.25" customHeight="1" x14ac:dyDescent="0.2">
      <c r="A175" s="145"/>
      <c r="B175" s="168"/>
      <c r="C175" s="169" t="s">
        <v>197</v>
      </c>
      <c r="D175" s="170">
        <v>1343</v>
      </c>
      <c r="E175" s="170">
        <v>333</v>
      </c>
      <c r="F175" s="170">
        <v>488</v>
      </c>
      <c r="G175" s="170">
        <v>1199</v>
      </c>
      <c r="H175" s="170">
        <v>272</v>
      </c>
      <c r="I175" s="170">
        <v>418</v>
      </c>
      <c r="J175" s="170">
        <v>144</v>
      </c>
      <c r="K175" s="170">
        <v>61</v>
      </c>
      <c r="L175" s="170">
        <v>70</v>
      </c>
    </row>
    <row r="176" spans="1:12" ht="20.25" customHeight="1" x14ac:dyDescent="0.2">
      <c r="A176" s="145"/>
      <c r="B176" s="168"/>
      <c r="C176" s="169" t="s">
        <v>198</v>
      </c>
      <c r="D176" s="170">
        <v>3057</v>
      </c>
      <c r="E176" s="170">
        <v>630</v>
      </c>
      <c r="F176" s="170">
        <v>976</v>
      </c>
      <c r="G176" s="170">
        <v>2611</v>
      </c>
      <c r="H176" s="170">
        <v>489</v>
      </c>
      <c r="I176" s="170">
        <v>815</v>
      </c>
      <c r="J176" s="170">
        <v>446</v>
      </c>
      <c r="K176" s="170">
        <v>141</v>
      </c>
      <c r="L176" s="170">
        <v>161</v>
      </c>
    </row>
    <row r="177" spans="1:12" ht="11.25" customHeight="1" x14ac:dyDescent="0.2">
      <c r="A177" s="145"/>
      <c r="B177" s="168" t="s">
        <v>256</v>
      </c>
      <c r="C177" s="169" t="s">
        <v>196</v>
      </c>
      <c r="D177" s="170">
        <v>127</v>
      </c>
      <c r="E177" s="170">
        <v>0</v>
      </c>
      <c r="F177" s="170">
        <v>12</v>
      </c>
      <c r="G177" s="170">
        <v>112</v>
      </c>
      <c r="H177" s="170">
        <v>0</v>
      </c>
      <c r="I177" s="170">
        <v>9</v>
      </c>
      <c r="J177" s="170">
        <v>15</v>
      </c>
      <c r="K177" s="170">
        <v>0</v>
      </c>
      <c r="L177" s="170">
        <v>3</v>
      </c>
    </row>
    <row r="178" spans="1:12" ht="11.25" customHeight="1" x14ac:dyDescent="0.2">
      <c r="A178" s="145"/>
      <c r="B178" s="168" t="s">
        <v>257</v>
      </c>
      <c r="C178" s="169" t="s">
        <v>197</v>
      </c>
      <c r="D178" s="170">
        <v>76</v>
      </c>
      <c r="E178" s="170">
        <v>1</v>
      </c>
      <c r="F178" s="170">
        <v>3</v>
      </c>
      <c r="G178" s="170">
        <v>70</v>
      </c>
      <c r="H178" s="170">
        <v>1</v>
      </c>
      <c r="I178" s="170">
        <v>3</v>
      </c>
      <c r="J178" s="170">
        <v>6</v>
      </c>
      <c r="K178" s="170">
        <v>0</v>
      </c>
      <c r="L178" s="170">
        <v>0</v>
      </c>
    </row>
    <row r="179" spans="1:12" ht="20.25" customHeight="1" x14ac:dyDescent="0.2">
      <c r="A179" s="145"/>
      <c r="B179" s="168"/>
      <c r="C179" s="169" t="s">
        <v>198</v>
      </c>
      <c r="D179" s="170">
        <v>203</v>
      </c>
      <c r="E179" s="170">
        <v>1</v>
      </c>
      <c r="F179" s="170">
        <v>15</v>
      </c>
      <c r="G179" s="170">
        <v>182</v>
      </c>
      <c r="H179" s="170">
        <v>1</v>
      </c>
      <c r="I179" s="170">
        <v>12</v>
      </c>
      <c r="J179" s="170">
        <v>21</v>
      </c>
      <c r="K179" s="170">
        <v>0</v>
      </c>
      <c r="L179" s="170">
        <v>3</v>
      </c>
    </row>
    <row r="180" spans="1:12" ht="11.25" customHeight="1" x14ac:dyDescent="0.2">
      <c r="A180" s="145"/>
      <c r="B180" s="168" t="s">
        <v>258</v>
      </c>
      <c r="C180" s="169" t="s">
        <v>196</v>
      </c>
      <c r="D180" s="170">
        <v>117</v>
      </c>
      <c r="E180" s="170">
        <v>34</v>
      </c>
      <c r="F180" s="170">
        <v>40</v>
      </c>
      <c r="G180" s="170">
        <v>107</v>
      </c>
      <c r="H180" s="170">
        <v>31</v>
      </c>
      <c r="I180" s="170">
        <v>35</v>
      </c>
      <c r="J180" s="170">
        <v>10</v>
      </c>
      <c r="K180" s="170">
        <v>3</v>
      </c>
      <c r="L180" s="170">
        <v>5</v>
      </c>
    </row>
    <row r="181" spans="1:12" ht="11.25" customHeight="1" x14ac:dyDescent="0.2">
      <c r="A181" s="145"/>
      <c r="B181" s="168"/>
      <c r="C181" s="169" t="s">
        <v>197</v>
      </c>
      <c r="D181" s="170">
        <v>51</v>
      </c>
      <c r="E181" s="170">
        <v>17</v>
      </c>
      <c r="F181" s="170">
        <v>17</v>
      </c>
      <c r="G181" s="170">
        <v>48</v>
      </c>
      <c r="H181" s="170">
        <v>16</v>
      </c>
      <c r="I181" s="170">
        <v>16</v>
      </c>
      <c r="J181" s="170">
        <v>3</v>
      </c>
      <c r="K181" s="170">
        <v>1</v>
      </c>
      <c r="L181" s="170">
        <v>1</v>
      </c>
    </row>
    <row r="182" spans="1:12" ht="20.25" customHeight="1" x14ac:dyDescent="0.2">
      <c r="A182" s="145"/>
      <c r="B182" s="168"/>
      <c r="C182" s="169" t="s">
        <v>198</v>
      </c>
      <c r="D182" s="170">
        <v>168</v>
      </c>
      <c r="E182" s="170">
        <v>51</v>
      </c>
      <c r="F182" s="170">
        <v>57</v>
      </c>
      <c r="G182" s="170">
        <v>155</v>
      </c>
      <c r="H182" s="170">
        <v>47</v>
      </c>
      <c r="I182" s="170">
        <v>51</v>
      </c>
      <c r="J182" s="170">
        <v>13</v>
      </c>
      <c r="K182" s="170">
        <v>4</v>
      </c>
      <c r="L182" s="170">
        <v>6</v>
      </c>
    </row>
    <row r="183" spans="1:12" ht="11.25" customHeight="1" x14ac:dyDescent="0.2">
      <c r="A183" s="145"/>
      <c r="B183" s="168" t="s">
        <v>259</v>
      </c>
      <c r="C183" s="169" t="s">
        <v>196</v>
      </c>
      <c r="D183" s="170">
        <v>201</v>
      </c>
      <c r="E183" s="170">
        <v>44</v>
      </c>
      <c r="F183" s="170">
        <v>41</v>
      </c>
      <c r="G183" s="170">
        <v>150</v>
      </c>
      <c r="H183" s="170">
        <v>23</v>
      </c>
      <c r="I183" s="170">
        <v>35</v>
      </c>
      <c r="J183" s="170">
        <v>51</v>
      </c>
      <c r="K183" s="170">
        <v>21</v>
      </c>
      <c r="L183" s="170">
        <v>6</v>
      </c>
    </row>
    <row r="184" spans="1:12" ht="11.25" customHeight="1" x14ac:dyDescent="0.2">
      <c r="A184" s="145"/>
      <c r="B184" s="168" t="s">
        <v>260</v>
      </c>
      <c r="C184" s="169" t="s">
        <v>197</v>
      </c>
      <c r="D184" s="170">
        <v>470</v>
      </c>
      <c r="E184" s="170">
        <v>142</v>
      </c>
      <c r="F184" s="170">
        <v>109</v>
      </c>
      <c r="G184" s="170">
        <v>368</v>
      </c>
      <c r="H184" s="170">
        <v>87</v>
      </c>
      <c r="I184" s="170">
        <v>99</v>
      </c>
      <c r="J184" s="170">
        <v>102</v>
      </c>
      <c r="K184" s="170">
        <v>55</v>
      </c>
      <c r="L184" s="170">
        <v>10</v>
      </c>
    </row>
    <row r="185" spans="1:12" ht="20.25" customHeight="1" x14ac:dyDescent="0.2">
      <c r="A185" s="145"/>
      <c r="B185" s="168"/>
      <c r="C185" s="169" t="s">
        <v>198</v>
      </c>
      <c r="D185" s="170">
        <v>671</v>
      </c>
      <c r="E185" s="170">
        <v>186</v>
      </c>
      <c r="F185" s="170">
        <v>150</v>
      </c>
      <c r="G185" s="170">
        <v>518</v>
      </c>
      <c r="H185" s="170">
        <v>110</v>
      </c>
      <c r="I185" s="170">
        <v>134</v>
      </c>
      <c r="J185" s="170">
        <v>153</v>
      </c>
      <c r="K185" s="170">
        <v>76</v>
      </c>
      <c r="L185" s="170">
        <v>16</v>
      </c>
    </row>
    <row r="186" spans="1:12" ht="11.25" customHeight="1" x14ac:dyDescent="0.2">
      <c r="A186" s="145"/>
      <c r="B186" s="168" t="s">
        <v>261</v>
      </c>
      <c r="C186" s="169" t="s">
        <v>196</v>
      </c>
      <c r="D186" s="170">
        <v>199</v>
      </c>
      <c r="E186" s="170">
        <v>30</v>
      </c>
      <c r="F186" s="170">
        <v>43</v>
      </c>
      <c r="G186" s="170">
        <v>165</v>
      </c>
      <c r="H186" s="170">
        <v>25</v>
      </c>
      <c r="I186" s="170">
        <v>36</v>
      </c>
      <c r="J186" s="170">
        <v>34</v>
      </c>
      <c r="K186" s="170">
        <v>5</v>
      </c>
      <c r="L186" s="170">
        <v>7</v>
      </c>
    </row>
    <row r="187" spans="1:12" ht="11.25" customHeight="1" x14ac:dyDescent="0.2">
      <c r="A187" s="145"/>
      <c r="B187" s="168" t="s">
        <v>262</v>
      </c>
      <c r="C187" s="169" t="s">
        <v>197</v>
      </c>
      <c r="D187" s="170">
        <v>135</v>
      </c>
      <c r="E187" s="170">
        <v>28</v>
      </c>
      <c r="F187" s="170">
        <v>33</v>
      </c>
      <c r="G187" s="170">
        <v>112</v>
      </c>
      <c r="H187" s="170">
        <v>24</v>
      </c>
      <c r="I187" s="170">
        <v>28</v>
      </c>
      <c r="J187" s="170">
        <v>23</v>
      </c>
      <c r="K187" s="170">
        <v>4</v>
      </c>
      <c r="L187" s="170">
        <v>5</v>
      </c>
    </row>
    <row r="188" spans="1:12" ht="20.25" customHeight="1" x14ac:dyDescent="0.2">
      <c r="A188" s="145"/>
      <c r="B188" s="168"/>
      <c r="C188" s="169" t="s">
        <v>198</v>
      </c>
      <c r="D188" s="170">
        <v>334</v>
      </c>
      <c r="E188" s="170">
        <v>58</v>
      </c>
      <c r="F188" s="170">
        <v>76</v>
      </c>
      <c r="G188" s="170">
        <v>277</v>
      </c>
      <c r="H188" s="170">
        <v>49</v>
      </c>
      <c r="I188" s="170">
        <v>64</v>
      </c>
      <c r="J188" s="170">
        <v>57</v>
      </c>
      <c r="K188" s="170">
        <v>9</v>
      </c>
      <c r="L188" s="170">
        <v>12</v>
      </c>
    </row>
    <row r="189" spans="1:12" ht="11.25" customHeight="1" x14ac:dyDescent="0.2">
      <c r="A189" s="145"/>
      <c r="B189" s="168" t="s">
        <v>263</v>
      </c>
      <c r="C189" s="169" t="s">
        <v>196</v>
      </c>
      <c r="D189" s="170">
        <v>24</v>
      </c>
      <c r="E189" s="170">
        <v>9</v>
      </c>
      <c r="F189" s="170">
        <v>11</v>
      </c>
      <c r="G189" s="170">
        <v>24</v>
      </c>
      <c r="H189" s="170">
        <v>9</v>
      </c>
      <c r="I189" s="170">
        <v>11</v>
      </c>
      <c r="J189" s="170">
        <v>0</v>
      </c>
      <c r="K189" s="170">
        <v>0</v>
      </c>
      <c r="L189" s="170">
        <v>0</v>
      </c>
    </row>
    <row r="190" spans="1:12" ht="11.25" customHeight="1" x14ac:dyDescent="0.2">
      <c r="A190" s="145"/>
      <c r="B190" s="168"/>
      <c r="C190" s="169" t="s">
        <v>197</v>
      </c>
      <c r="D190" s="170">
        <v>262</v>
      </c>
      <c r="E190" s="170">
        <v>53</v>
      </c>
      <c r="F190" s="170">
        <v>63</v>
      </c>
      <c r="G190" s="170">
        <v>261</v>
      </c>
      <c r="H190" s="170">
        <v>53</v>
      </c>
      <c r="I190" s="170">
        <v>63</v>
      </c>
      <c r="J190" s="170">
        <v>1</v>
      </c>
      <c r="K190" s="170">
        <v>0</v>
      </c>
      <c r="L190" s="170">
        <v>0</v>
      </c>
    </row>
    <row r="191" spans="1:12" ht="20.25" customHeight="1" x14ac:dyDescent="0.2">
      <c r="A191" s="145"/>
      <c r="B191" s="168"/>
      <c r="C191" s="169" t="s">
        <v>198</v>
      </c>
      <c r="D191" s="170">
        <v>286</v>
      </c>
      <c r="E191" s="170">
        <v>62</v>
      </c>
      <c r="F191" s="170">
        <v>74</v>
      </c>
      <c r="G191" s="170">
        <v>285</v>
      </c>
      <c r="H191" s="170">
        <v>62</v>
      </c>
      <c r="I191" s="170">
        <v>74</v>
      </c>
      <c r="J191" s="170">
        <v>1</v>
      </c>
      <c r="K191" s="170">
        <v>0</v>
      </c>
      <c r="L191" s="170">
        <v>0</v>
      </c>
    </row>
    <row r="192" spans="1:12" ht="11.25" customHeight="1" x14ac:dyDescent="0.2">
      <c r="A192" s="145"/>
      <c r="B192" s="145" t="s">
        <v>264</v>
      </c>
      <c r="C192" s="169"/>
      <c r="J192" s="170"/>
      <c r="K192" s="170"/>
      <c r="L192" s="170"/>
    </row>
    <row r="193" spans="1:12" ht="11.25" customHeight="1" x14ac:dyDescent="0.2">
      <c r="A193" s="145"/>
      <c r="B193" s="168" t="s">
        <v>265</v>
      </c>
      <c r="C193" s="169" t="s">
        <v>196</v>
      </c>
      <c r="D193" s="170">
        <v>19</v>
      </c>
      <c r="E193" s="170">
        <v>9</v>
      </c>
      <c r="F193" s="170">
        <v>13</v>
      </c>
      <c r="G193" s="170">
        <v>14</v>
      </c>
      <c r="H193" s="170">
        <v>7</v>
      </c>
      <c r="I193" s="170">
        <v>10</v>
      </c>
      <c r="J193" s="170">
        <v>5</v>
      </c>
      <c r="K193" s="170">
        <v>2</v>
      </c>
      <c r="L193" s="170">
        <v>3</v>
      </c>
    </row>
    <row r="194" spans="1:12" ht="11.25" customHeight="1" x14ac:dyDescent="0.2">
      <c r="A194" s="145"/>
      <c r="B194" s="171"/>
      <c r="C194" s="169" t="s">
        <v>197</v>
      </c>
      <c r="D194" s="170">
        <v>41</v>
      </c>
      <c r="E194" s="170">
        <v>24</v>
      </c>
      <c r="F194" s="170">
        <v>26</v>
      </c>
      <c r="G194" s="170">
        <v>35</v>
      </c>
      <c r="H194" s="170">
        <v>20</v>
      </c>
      <c r="I194" s="170">
        <v>21</v>
      </c>
      <c r="J194" s="170">
        <v>6</v>
      </c>
      <c r="K194" s="170">
        <v>4</v>
      </c>
      <c r="L194" s="170">
        <v>5</v>
      </c>
    </row>
    <row r="195" spans="1:12" ht="20.25" customHeight="1" x14ac:dyDescent="0.2">
      <c r="A195" s="145"/>
      <c r="B195" s="168"/>
      <c r="C195" s="169" t="s">
        <v>198</v>
      </c>
      <c r="D195" s="170">
        <v>60</v>
      </c>
      <c r="E195" s="170">
        <v>33</v>
      </c>
      <c r="F195" s="170">
        <v>39</v>
      </c>
      <c r="G195" s="170">
        <v>49</v>
      </c>
      <c r="H195" s="170">
        <v>27</v>
      </c>
      <c r="I195" s="170">
        <v>31</v>
      </c>
      <c r="J195" s="170">
        <v>11</v>
      </c>
      <c r="K195" s="170">
        <v>6</v>
      </c>
      <c r="L195" s="170">
        <v>8</v>
      </c>
    </row>
    <row r="196" spans="1:12" ht="11.25" customHeight="1" x14ac:dyDescent="0.2">
      <c r="A196" s="145"/>
      <c r="B196" s="168" t="s">
        <v>266</v>
      </c>
      <c r="C196" s="169" t="s">
        <v>196</v>
      </c>
      <c r="D196" s="170">
        <v>35</v>
      </c>
      <c r="E196" s="170">
        <v>15</v>
      </c>
      <c r="F196" s="170">
        <v>21</v>
      </c>
      <c r="G196" s="170">
        <v>33</v>
      </c>
      <c r="H196" s="170">
        <v>14</v>
      </c>
      <c r="I196" s="170">
        <v>20</v>
      </c>
      <c r="J196" s="170">
        <v>2</v>
      </c>
      <c r="K196" s="170">
        <v>1</v>
      </c>
      <c r="L196" s="170">
        <v>1</v>
      </c>
    </row>
    <row r="197" spans="1:12" ht="11.25" customHeight="1" x14ac:dyDescent="0.2">
      <c r="A197" s="145"/>
      <c r="B197" s="171"/>
      <c r="C197" s="169" t="s">
        <v>197</v>
      </c>
      <c r="D197" s="170">
        <v>42</v>
      </c>
      <c r="E197" s="170">
        <v>27</v>
      </c>
      <c r="F197" s="170">
        <v>32</v>
      </c>
      <c r="G197" s="170">
        <v>42</v>
      </c>
      <c r="H197" s="170">
        <v>27</v>
      </c>
      <c r="I197" s="170">
        <v>32</v>
      </c>
      <c r="J197" s="170">
        <v>0</v>
      </c>
      <c r="K197" s="170">
        <v>0</v>
      </c>
      <c r="L197" s="170">
        <v>0</v>
      </c>
    </row>
    <row r="198" spans="1:12" ht="20.25" customHeight="1" x14ac:dyDescent="0.2">
      <c r="A198" s="145"/>
      <c r="B198" s="168"/>
      <c r="C198" s="169" t="s">
        <v>198</v>
      </c>
      <c r="D198" s="170">
        <v>77</v>
      </c>
      <c r="E198" s="170">
        <v>42</v>
      </c>
      <c r="F198" s="170">
        <v>53</v>
      </c>
      <c r="G198" s="170">
        <v>75</v>
      </c>
      <c r="H198" s="170">
        <v>41</v>
      </c>
      <c r="I198" s="170">
        <v>52</v>
      </c>
      <c r="J198" s="170">
        <v>2</v>
      </c>
      <c r="K198" s="170">
        <v>1</v>
      </c>
      <c r="L198" s="170">
        <v>1</v>
      </c>
    </row>
    <row r="199" spans="1:12" ht="11.25" customHeight="1" x14ac:dyDescent="0.2">
      <c r="A199" s="145"/>
      <c r="B199" s="175" t="s">
        <v>229</v>
      </c>
      <c r="C199" s="169" t="s">
        <v>196</v>
      </c>
      <c r="D199" s="170">
        <v>54</v>
      </c>
      <c r="E199" s="170">
        <v>24</v>
      </c>
      <c r="F199" s="170">
        <v>34</v>
      </c>
      <c r="G199" s="170">
        <v>47</v>
      </c>
      <c r="H199" s="170">
        <v>21</v>
      </c>
      <c r="I199" s="170">
        <v>30</v>
      </c>
      <c r="J199" s="170">
        <v>7</v>
      </c>
      <c r="K199" s="170">
        <v>3</v>
      </c>
      <c r="L199" s="170">
        <v>4</v>
      </c>
    </row>
    <row r="200" spans="1:12" ht="11.25" customHeight="1" x14ac:dyDescent="0.2">
      <c r="A200" s="145"/>
      <c r="B200" s="168"/>
      <c r="C200" s="169" t="s">
        <v>197</v>
      </c>
      <c r="D200" s="170">
        <v>83</v>
      </c>
      <c r="E200" s="170">
        <v>51</v>
      </c>
      <c r="F200" s="170">
        <v>58</v>
      </c>
      <c r="G200" s="170">
        <v>77</v>
      </c>
      <c r="H200" s="170">
        <v>47</v>
      </c>
      <c r="I200" s="170">
        <v>53</v>
      </c>
      <c r="J200" s="170">
        <v>6</v>
      </c>
      <c r="K200" s="170">
        <v>4</v>
      </c>
      <c r="L200" s="170">
        <v>5</v>
      </c>
    </row>
    <row r="201" spans="1:12" ht="20.25" customHeight="1" x14ac:dyDescent="0.2">
      <c r="A201" s="145"/>
      <c r="B201" s="168"/>
      <c r="C201" s="169" t="s">
        <v>198</v>
      </c>
      <c r="D201" s="170">
        <v>137</v>
      </c>
      <c r="E201" s="170">
        <v>75</v>
      </c>
      <c r="F201" s="170">
        <v>92</v>
      </c>
      <c r="G201" s="170">
        <v>124</v>
      </c>
      <c r="H201" s="170">
        <v>68</v>
      </c>
      <c r="I201" s="170">
        <v>83</v>
      </c>
      <c r="J201" s="170">
        <v>13</v>
      </c>
      <c r="K201" s="170">
        <v>7</v>
      </c>
      <c r="L201" s="170">
        <v>9</v>
      </c>
    </row>
    <row r="202" spans="1:12" ht="11.25" customHeight="1" x14ac:dyDescent="0.2">
      <c r="A202" s="145"/>
      <c r="B202" s="145" t="s">
        <v>267</v>
      </c>
      <c r="C202" s="169" t="s">
        <v>196</v>
      </c>
      <c r="D202" s="170">
        <v>64</v>
      </c>
      <c r="E202" s="170">
        <v>20</v>
      </c>
      <c r="F202" s="170">
        <v>24</v>
      </c>
      <c r="G202" s="170">
        <v>63</v>
      </c>
      <c r="H202" s="170">
        <v>20</v>
      </c>
      <c r="I202" s="170">
        <v>24</v>
      </c>
      <c r="J202" s="170">
        <v>1</v>
      </c>
      <c r="K202" s="170">
        <v>0</v>
      </c>
      <c r="L202" s="170">
        <v>0</v>
      </c>
    </row>
    <row r="203" spans="1:12" ht="11.25" customHeight="1" x14ac:dyDescent="0.2">
      <c r="A203" s="145"/>
      <c r="B203" s="168" t="s">
        <v>268</v>
      </c>
      <c r="C203" s="169" t="s">
        <v>197</v>
      </c>
      <c r="D203" s="170">
        <v>117</v>
      </c>
      <c r="E203" s="170">
        <v>48</v>
      </c>
      <c r="F203" s="170">
        <v>52</v>
      </c>
      <c r="G203" s="170">
        <v>109</v>
      </c>
      <c r="H203" s="170">
        <v>45</v>
      </c>
      <c r="I203" s="170">
        <v>48</v>
      </c>
      <c r="J203" s="170">
        <v>8</v>
      </c>
      <c r="K203" s="170">
        <v>3</v>
      </c>
      <c r="L203" s="170">
        <v>4</v>
      </c>
    </row>
    <row r="204" spans="1:12" ht="20.25" customHeight="1" x14ac:dyDescent="0.2">
      <c r="A204" s="145"/>
      <c r="B204" s="168"/>
      <c r="C204" s="169" t="s">
        <v>198</v>
      </c>
      <c r="D204" s="170">
        <v>181</v>
      </c>
      <c r="E204" s="170">
        <v>68</v>
      </c>
      <c r="F204" s="170">
        <v>76</v>
      </c>
      <c r="G204" s="170">
        <v>172</v>
      </c>
      <c r="H204" s="170">
        <v>65</v>
      </c>
      <c r="I204" s="170">
        <v>72</v>
      </c>
      <c r="J204" s="170">
        <v>9</v>
      </c>
      <c r="K204" s="170">
        <v>3</v>
      </c>
      <c r="L204" s="170">
        <v>4</v>
      </c>
    </row>
    <row r="205" spans="1:12" ht="11.25" customHeight="1" x14ac:dyDescent="0.2">
      <c r="A205" s="145"/>
      <c r="B205" s="168" t="s">
        <v>269</v>
      </c>
      <c r="C205" s="169" t="s">
        <v>196</v>
      </c>
      <c r="D205" s="170">
        <v>1068</v>
      </c>
      <c r="E205" s="170">
        <v>96</v>
      </c>
      <c r="F205" s="170">
        <v>159</v>
      </c>
      <c r="G205" s="170">
        <v>1024</v>
      </c>
      <c r="H205" s="170">
        <v>90</v>
      </c>
      <c r="I205" s="170">
        <v>152</v>
      </c>
      <c r="J205" s="170">
        <v>44</v>
      </c>
      <c r="K205" s="170">
        <v>6</v>
      </c>
      <c r="L205" s="170">
        <v>7</v>
      </c>
    </row>
    <row r="206" spans="1:12" ht="11.25" customHeight="1" x14ac:dyDescent="0.2">
      <c r="A206" s="145"/>
      <c r="B206" s="168"/>
      <c r="C206" s="169" t="s">
        <v>197</v>
      </c>
      <c r="D206" s="170">
        <v>2221</v>
      </c>
      <c r="E206" s="170">
        <v>255</v>
      </c>
      <c r="F206" s="170">
        <v>385</v>
      </c>
      <c r="G206" s="170">
        <v>2112</v>
      </c>
      <c r="H206" s="170">
        <v>233</v>
      </c>
      <c r="I206" s="170">
        <v>360</v>
      </c>
      <c r="J206" s="170">
        <v>109</v>
      </c>
      <c r="K206" s="170">
        <v>22</v>
      </c>
      <c r="L206" s="170">
        <v>25</v>
      </c>
    </row>
    <row r="207" spans="1:12" ht="11.25" customHeight="1" x14ac:dyDescent="0.2">
      <c r="A207" s="145"/>
      <c r="B207" s="168"/>
      <c r="C207" s="169" t="s">
        <v>198</v>
      </c>
      <c r="D207" s="170">
        <v>3289</v>
      </c>
      <c r="E207" s="170">
        <v>351</v>
      </c>
      <c r="F207" s="170">
        <v>544</v>
      </c>
      <c r="G207" s="170">
        <v>3136</v>
      </c>
      <c r="H207" s="170">
        <v>323</v>
      </c>
      <c r="I207" s="170">
        <v>512</v>
      </c>
      <c r="J207" s="170">
        <v>153</v>
      </c>
      <c r="K207" s="170">
        <v>28</v>
      </c>
      <c r="L207" s="170">
        <v>32</v>
      </c>
    </row>
    <row r="208" spans="1:12" ht="9" customHeight="1" x14ac:dyDescent="0.2">
      <c r="A208" s="145"/>
      <c r="B208" s="168"/>
      <c r="J208" s="170"/>
      <c r="K208" s="170"/>
      <c r="L208" s="170"/>
    </row>
    <row r="209" spans="1:12" s="172" customFormat="1" ht="12.75" x14ac:dyDescent="0.2">
      <c r="A209" s="395" t="s">
        <v>65</v>
      </c>
      <c r="B209" s="395"/>
      <c r="C209" s="395"/>
      <c r="D209" s="395"/>
      <c r="E209" s="170"/>
      <c r="F209" s="170"/>
      <c r="G209" s="170"/>
      <c r="H209" s="170"/>
      <c r="I209" s="170"/>
      <c r="J209" s="170"/>
      <c r="K209" s="145"/>
      <c r="L209" s="145"/>
    </row>
    <row r="210" spans="1:12" ht="22.5" customHeight="1" x14ac:dyDescent="0.2">
      <c r="A210" s="145"/>
      <c r="B210" s="168"/>
      <c r="D210" s="163" t="s">
        <v>252</v>
      </c>
    </row>
    <row r="211" spans="1:12" ht="11.25" customHeight="1" x14ac:dyDescent="0.2">
      <c r="A211" s="145"/>
      <c r="B211" s="168" t="s">
        <v>270</v>
      </c>
      <c r="C211" s="169"/>
      <c r="J211" s="170"/>
      <c r="K211" s="170"/>
      <c r="L211" s="170"/>
    </row>
    <row r="212" spans="1:12" ht="11.25" customHeight="1" x14ac:dyDescent="0.2">
      <c r="A212" s="145"/>
      <c r="B212" s="179" t="s">
        <v>271</v>
      </c>
      <c r="C212" s="169" t="s">
        <v>196</v>
      </c>
      <c r="D212" s="170">
        <v>12</v>
      </c>
      <c r="E212" s="170">
        <v>0</v>
      </c>
      <c r="F212" s="170">
        <v>0</v>
      </c>
      <c r="G212" s="170">
        <v>12</v>
      </c>
      <c r="H212" s="170">
        <v>0</v>
      </c>
      <c r="I212" s="170">
        <v>0</v>
      </c>
      <c r="J212" s="170">
        <v>0</v>
      </c>
      <c r="K212" s="170">
        <v>0</v>
      </c>
      <c r="L212" s="170">
        <v>0</v>
      </c>
    </row>
    <row r="213" spans="1:12" ht="11.25" customHeight="1" x14ac:dyDescent="0.2">
      <c r="A213" s="145"/>
      <c r="B213" s="168"/>
      <c r="C213" s="169" t="s">
        <v>197</v>
      </c>
      <c r="D213" s="170">
        <v>2</v>
      </c>
      <c r="E213" s="170">
        <v>0</v>
      </c>
      <c r="F213" s="170">
        <v>0</v>
      </c>
      <c r="G213" s="170">
        <v>2</v>
      </c>
      <c r="H213" s="170">
        <v>0</v>
      </c>
      <c r="I213" s="170">
        <v>0</v>
      </c>
      <c r="J213" s="170">
        <v>0</v>
      </c>
      <c r="K213" s="170">
        <v>0</v>
      </c>
      <c r="L213" s="170">
        <v>0</v>
      </c>
    </row>
    <row r="214" spans="1:12" ht="20.25" customHeight="1" x14ac:dyDescent="0.2">
      <c r="A214" s="145"/>
      <c r="B214" s="168"/>
      <c r="C214" s="169" t="s">
        <v>198</v>
      </c>
      <c r="D214" s="170">
        <v>14</v>
      </c>
      <c r="E214" s="170">
        <v>0</v>
      </c>
      <c r="F214" s="170">
        <v>0</v>
      </c>
      <c r="G214" s="170">
        <v>14</v>
      </c>
      <c r="H214" s="170">
        <v>0</v>
      </c>
      <c r="I214" s="170">
        <v>0</v>
      </c>
      <c r="J214" s="170">
        <v>0</v>
      </c>
      <c r="K214" s="170">
        <v>0</v>
      </c>
      <c r="L214" s="170">
        <v>0</v>
      </c>
    </row>
    <row r="215" spans="1:12" ht="11.25" customHeight="1" x14ac:dyDescent="0.2">
      <c r="A215" s="145"/>
      <c r="B215" s="179" t="s">
        <v>272</v>
      </c>
      <c r="C215" s="169" t="s">
        <v>196</v>
      </c>
      <c r="D215" s="170">
        <v>62</v>
      </c>
      <c r="E215" s="170">
        <v>40</v>
      </c>
      <c r="F215" s="170">
        <v>1</v>
      </c>
      <c r="G215" s="170">
        <v>53</v>
      </c>
      <c r="H215" s="170">
        <v>34</v>
      </c>
      <c r="I215" s="170">
        <v>0</v>
      </c>
      <c r="J215" s="170">
        <v>9</v>
      </c>
      <c r="K215" s="170">
        <v>6</v>
      </c>
      <c r="L215" s="170">
        <v>1</v>
      </c>
    </row>
    <row r="216" spans="1:12" ht="11.25" customHeight="1" x14ac:dyDescent="0.2">
      <c r="A216" s="145"/>
      <c r="B216" s="179"/>
      <c r="C216" s="169" t="s">
        <v>197</v>
      </c>
      <c r="D216" s="170">
        <v>36</v>
      </c>
      <c r="E216" s="170">
        <v>23</v>
      </c>
      <c r="F216" s="170">
        <v>0</v>
      </c>
      <c r="G216" s="170">
        <v>30</v>
      </c>
      <c r="H216" s="170">
        <v>19</v>
      </c>
      <c r="I216" s="170">
        <v>0</v>
      </c>
      <c r="J216" s="170">
        <v>6</v>
      </c>
      <c r="K216" s="170">
        <v>4</v>
      </c>
      <c r="L216" s="170">
        <v>0</v>
      </c>
    </row>
    <row r="217" spans="1:12" ht="20.25" customHeight="1" x14ac:dyDescent="0.2">
      <c r="A217" s="145"/>
      <c r="B217" s="168"/>
      <c r="C217" s="169" t="s">
        <v>198</v>
      </c>
      <c r="D217" s="170">
        <v>98</v>
      </c>
      <c r="E217" s="170">
        <v>63</v>
      </c>
      <c r="F217" s="170">
        <v>1</v>
      </c>
      <c r="G217" s="170">
        <v>83</v>
      </c>
      <c r="H217" s="170">
        <v>53</v>
      </c>
      <c r="I217" s="170">
        <v>0</v>
      </c>
      <c r="J217" s="170">
        <v>15</v>
      </c>
      <c r="K217" s="170">
        <v>10</v>
      </c>
      <c r="L217" s="170">
        <v>1</v>
      </c>
    </row>
    <row r="218" spans="1:12" ht="11.25" customHeight="1" x14ac:dyDescent="0.2">
      <c r="A218" s="145"/>
      <c r="B218" s="175" t="s">
        <v>229</v>
      </c>
      <c r="C218" s="169" t="s">
        <v>196</v>
      </c>
      <c r="D218" s="170">
        <v>74</v>
      </c>
      <c r="E218" s="170">
        <v>40</v>
      </c>
      <c r="F218" s="170">
        <v>1</v>
      </c>
      <c r="G218" s="170">
        <v>65</v>
      </c>
      <c r="H218" s="170">
        <v>34</v>
      </c>
      <c r="I218" s="170">
        <v>0</v>
      </c>
      <c r="J218" s="170">
        <v>9</v>
      </c>
      <c r="K218" s="170">
        <v>6</v>
      </c>
      <c r="L218" s="170">
        <v>1</v>
      </c>
    </row>
    <row r="219" spans="1:12" ht="11.25" customHeight="1" x14ac:dyDescent="0.2">
      <c r="A219" s="145"/>
      <c r="B219" s="180"/>
      <c r="C219" s="169" t="s">
        <v>197</v>
      </c>
      <c r="D219" s="170">
        <v>38</v>
      </c>
      <c r="E219" s="170">
        <v>23</v>
      </c>
      <c r="F219" s="170">
        <v>0</v>
      </c>
      <c r="G219" s="170">
        <v>32</v>
      </c>
      <c r="H219" s="170">
        <v>19</v>
      </c>
      <c r="I219" s="170">
        <v>0</v>
      </c>
      <c r="J219" s="170">
        <v>6</v>
      </c>
      <c r="K219" s="170">
        <v>4</v>
      </c>
      <c r="L219" s="170">
        <v>0</v>
      </c>
    </row>
    <row r="220" spans="1:12" ht="20.25" customHeight="1" x14ac:dyDescent="0.2">
      <c r="A220" s="145"/>
      <c r="B220" s="180"/>
      <c r="C220" s="169" t="s">
        <v>198</v>
      </c>
      <c r="D220" s="170">
        <v>112</v>
      </c>
      <c r="E220" s="170">
        <v>63</v>
      </c>
      <c r="F220" s="170">
        <v>1</v>
      </c>
      <c r="G220" s="170">
        <v>97</v>
      </c>
      <c r="H220" s="170">
        <v>53</v>
      </c>
      <c r="I220" s="170">
        <v>0</v>
      </c>
      <c r="J220" s="170">
        <v>15</v>
      </c>
      <c r="K220" s="170">
        <v>10</v>
      </c>
      <c r="L220" s="170">
        <v>1</v>
      </c>
    </row>
    <row r="221" spans="1:12" ht="11.25" customHeight="1" x14ac:dyDescent="0.2">
      <c r="A221" s="145"/>
      <c r="B221" s="168" t="s">
        <v>273</v>
      </c>
      <c r="C221" s="169" t="s">
        <v>196</v>
      </c>
      <c r="D221" s="170">
        <v>142</v>
      </c>
      <c r="E221" s="170">
        <v>0</v>
      </c>
      <c r="F221" s="170">
        <v>0</v>
      </c>
      <c r="G221" s="170">
        <v>142</v>
      </c>
      <c r="H221" s="170">
        <v>0</v>
      </c>
      <c r="I221" s="170">
        <v>0</v>
      </c>
      <c r="J221" s="170">
        <v>0</v>
      </c>
      <c r="K221" s="170">
        <v>0</v>
      </c>
      <c r="L221" s="170">
        <v>0</v>
      </c>
    </row>
    <row r="222" spans="1:12" ht="11.25" customHeight="1" x14ac:dyDescent="0.2">
      <c r="A222" s="145"/>
      <c r="B222" s="168"/>
      <c r="C222" s="169" t="s">
        <v>197</v>
      </c>
      <c r="D222" s="170">
        <v>85</v>
      </c>
      <c r="E222" s="170">
        <v>0</v>
      </c>
      <c r="F222" s="170">
        <v>0</v>
      </c>
      <c r="G222" s="170">
        <v>85</v>
      </c>
      <c r="H222" s="170">
        <v>0</v>
      </c>
      <c r="I222" s="170">
        <v>0</v>
      </c>
      <c r="J222" s="170">
        <v>0</v>
      </c>
      <c r="K222" s="170">
        <v>0</v>
      </c>
      <c r="L222" s="170">
        <v>0</v>
      </c>
    </row>
    <row r="223" spans="1:12" ht="20.25" customHeight="1" x14ac:dyDescent="0.2">
      <c r="A223" s="145"/>
      <c r="B223" s="168"/>
      <c r="C223" s="169" t="s">
        <v>198</v>
      </c>
      <c r="D223" s="170">
        <v>227</v>
      </c>
      <c r="E223" s="170">
        <v>0</v>
      </c>
      <c r="F223" s="170">
        <v>0</v>
      </c>
      <c r="G223" s="170">
        <v>227</v>
      </c>
      <c r="H223" s="170">
        <v>0</v>
      </c>
      <c r="I223" s="170">
        <v>0</v>
      </c>
      <c r="J223" s="170">
        <v>0</v>
      </c>
      <c r="K223" s="170">
        <v>0</v>
      </c>
      <c r="L223" s="170">
        <v>0</v>
      </c>
    </row>
    <row r="224" spans="1:12" ht="11.25" customHeight="1" x14ac:dyDescent="0.2">
      <c r="A224" s="145"/>
      <c r="B224" s="168" t="s">
        <v>274</v>
      </c>
      <c r="C224" s="169" t="s">
        <v>196</v>
      </c>
      <c r="D224" s="170">
        <v>3102</v>
      </c>
      <c r="E224" s="170">
        <v>117</v>
      </c>
      <c r="F224" s="170">
        <v>274</v>
      </c>
      <c r="G224" s="170">
        <v>2978</v>
      </c>
      <c r="H224" s="170">
        <v>113</v>
      </c>
      <c r="I224" s="170">
        <v>264</v>
      </c>
      <c r="J224" s="170">
        <v>124</v>
      </c>
      <c r="K224" s="170">
        <v>4</v>
      </c>
      <c r="L224" s="170">
        <v>10</v>
      </c>
    </row>
    <row r="225" spans="1:12" ht="11.25" customHeight="1" x14ac:dyDescent="0.2">
      <c r="A225" s="145"/>
      <c r="B225" s="168" t="s">
        <v>275</v>
      </c>
      <c r="C225" s="169" t="s">
        <v>197</v>
      </c>
      <c r="D225" s="170">
        <v>1764</v>
      </c>
      <c r="E225" s="170">
        <v>69</v>
      </c>
      <c r="F225" s="170">
        <v>138</v>
      </c>
      <c r="G225" s="170">
        <v>1654</v>
      </c>
      <c r="H225" s="170">
        <v>61</v>
      </c>
      <c r="I225" s="170">
        <v>126</v>
      </c>
      <c r="J225" s="170">
        <v>110</v>
      </c>
      <c r="K225" s="170">
        <v>8</v>
      </c>
      <c r="L225" s="170">
        <v>12</v>
      </c>
    </row>
    <row r="226" spans="1:12" ht="20.25" customHeight="1" x14ac:dyDescent="0.2">
      <c r="A226" s="145"/>
      <c r="B226" s="168"/>
      <c r="C226" s="169" t="s">
        <v>198</v>
      </c>
      <c r="D226" s="170">
        <v>4866</v>
      </c>
      <c r="E226" s="170">
        <v>186</v>
      </c>
      <c r="F226" s="170">
        <v>412</v>
      </c>
      <c r="G226" s="170">
        <v>4632</v>
      </c>
      <c r="H226" s="170">
        <v>174</v>
      </c>
      <c r="I226" s="170">
        <v>390</v>
      </c>
      <c r="J226" s="170">
        <v>234</v>
      </c>
      <c r="K226" s="170">
        <v>12</v>
      </c>
      <c r="L226" s="170">
        <v>22</v>
      </c>
    </row>
    <row r="227" spans="1:12" ht="11.25" customHeight="1" x14ac:dyDescent="0.2">
      <c r="A227" s="145"/>
      <c r="B227" s="145" t="s">
        <v>276</v>
      </c>
      <c r="C227" s="169" t="s">
        <v>196</v>
      </c>
      <c r="D227" s="170">
        <v>22</v>
      </c>
      <c r="E227" s="170">
        <v>9</v>
      </c>
      <c r="F227" s="170">
        <v>11</v>
      </c>
      <c r="G227" s="170">
        <v>21</v>
      </c>
      <c r="H227" s="170">
        <v>9</v>
      </c>
      <c r="I227" s="170">
        <v>11</v>
      </c>
      <c r="J227" s="170">
        <v>1</v>
      </c>
      <c r="K227" s="170">
        <v>0</v>
      </c>
      <c r="L227" s="170">
        <v>0</v>
      </c>
    </row>
    <row r="228" spans="1:12" ht="11.25" customHeight="1" x14ac:dyDescent="0.2">
      <c r="A228" s="145"/>
      <c r="B228" s="168" t="s">
        <v>277</v>
      </c>
      <c r="C228" s="169" t="s">
        <v>197</v>
      </c>
      <c r="D228" s="170">
        <v>40</v>
      </c>
      <c r="E228" s="170">
        <v>17</v>
      </c>
      <c r="F228" s="170">
        <v>20</v>
      </c>
      <c r="G228" s="170">
        <v>39</v>
      </c>
      <c r="H228" s="170">
        <v>16</v>
      </c>
      <c r="I228" s="170">
        <v>19</v>
      </c>
      <c r="J228" s="170">
        <v>1</v>
      </c>
      <c r="K228" s="170">
        <v>1</v>
      </c>
      <c r="L228" s="170">
        <v>1</v>
      </c>
    </row>
    <row r="229" spans="1:12" ht="20.25" customHeight="1" x14ac:dyDescent="0.2">
      <c r="A229" s="145"/>
      <c r="B229" s="168"/>
      <c r="C229" s="169" t="s">
        <v>198</v>
      </c>
      <c r="D229" s="170">
        <v>62</v>
      </c>
      <c r="E229" s="170">
        <v>26</v>
      </c>
      <c r="F229" s="170">
        <v>31</v>
      </c>
      <c r="G229" s="170">
        <v>60</v>
      </c>
      <c r="H229" s="170">
        <v>25</v>
      </c>
      <c r="I229" s="170">
        <v>30</v>
      </c>
      <c r="J229" s="170">
        <v>2</v>
      </c>
      <c r="K229" s="170">
        <v>1</v>
      </c>
      <c r="L229" s="170">
        <v>1</v>
      </c>
    </row>
    <row r="230" spans="1:12" ht="11.25" customHeight="1" x14ac:dyDescent="0.2">
      <c r="A230" s="145"/>
      <c r="B230" s="145" t="s">
        <v>278</v>
      </c>
      <c r="C230" s="169" t="s">
        <v>196</v>
      </c>
      <c r="D230" s="170">
        <v>129</v>
      </c>
      <c r="E230" s="170">
        <v>16</v>
      </c>
      <c r="F230" s="170">
        <v>24</v>
      </c>
      <c r="G230" s="170">
        <v>126</v>
      </c>
      <c r="H230" s="170">
        <v>16</v>
      </c>
      <c r="I230" s="170">
        <v>24</v>
      </c>
      <c r="J230" s="170">
        <v>3</v>
      </c>
      <c r="K230" s="170">
        <v>0</v>
      </c>
      <c r="L230" s="170">
        <v>0</v>
      </c>
    </row>
    <row r="231" spans="1:12" ht="11.25" customHeight="1" x14ac:dyDescent="0.2">
      <c r="A231" s="145"/>
      <c r="B231" s="168" t="s">
        <v>279</v>
      </c>
      <c r="C231" s="169" t="s">
        <v>197</v>
      </c>
      <c r="D231" s="170">
        <v>131</v>
      </c>
      <c r="E231" s="170">
        <v>20</v>
      </c>
      <c r="F231" s="170">
        <v>27</v>
      </c>
      <c r="G231" s="170">
        <v>122</v>
      </c>
      <c r="H231" s="170">
        <v>20</v>
      </c>
      <c r="I231" s="170">
        <v>27</v>
      </c>
      <c r="J231" s="170">
        <v>9</v>
      </c>
      <c r="K231" s="170">
        <v>0</v>
      </c>
      <c r="L231" s="170">
        <v>0</v>
      </c>
    </row>
    <row r="232" spans="1:12" ht="20.25" customHeight="1" x14ac:dyDescent="0.2">
      <c r="A232" s="145"/>
      <c r="B232" s="168"/>
      <c r="C232" s="169" t="s">
        <v>198</v>
      </c>
      <c r="D232" s="170">
        <v>260</v>
      </c>
      <c r="E232" s="170">
        <v>36</v>
      </c>
      <c r="F232" s="170">
        <v>51</v>
      </c>
      <c r="G232" s="170">
        <v>248</v>
      </c>
      <c r="H232" s="170">
        <v>36</v>
      </c>
      <c r="I232" s="170">
        <v>51</v>
      </c>
      <c r="J232" s="170">
        <v>12</v>
      </c>
      <c r="K232" s="170">
        <v>0</v>
      </c>
      <c r="L232" s="170">
        <v>0</v>
      </c>
    </row>
    <row r="233" spans="1:12" ht="11.25" customHeight="1" x14ac:dyDescent="0.2">
      <c r="A233" s="145"/>
      <c r="B233" s="168" t="s">
        <v>280</v>
      </c>
      <c r="C233" s="169" t="s">
        <v>196</v>
      </c>
      <c r="D233" s="170">
        <v>99</v>
      </c>
      <c r="E233" s="170">
        <v>21</v>
      </c>
      <c r="F233" s="170">
        <v>24</v>
      </c>
      <c r="G233" s="170">
        <v>75</v>
      </c>
      <c r="H233" s="170">
        <v>16</v>
      </c>
      <c r="I233" s="170">
        <v>19</v>
      </c>
      <c r="J233" s="170">
        <v>24</v>
      </c>
      <c r="K233" s="170">
        <v>5</v>
      </c>
      <c r="L233" s="170">
        <v>5</v>
      </c>
    </row>
    <row r="234" spans="1:12" ht="11.25" customHeight="1" x14ac:dyDescent="0.2">
      <c r="A234" s="145"/>
      <c r="B234" s="168" t="s">
        <v>281</v>
      </c>
      <c r="C234" s="169" t="s">
        <v>197</v>
      </c>
      <c r="D234" s="170">
        <v>102</v>
      </c>
      <c r="E234" s="170">
        <v>24</v>
      </c>
      <c r="F234" s="170">
        <v>25</v>
      </c>
      <c r="G234" s="170">
        <v>81</v>
      </c>
      <c r="H234" s="170">
        <v>19</v>
      </c>
      <c r="I234" s="170">
        <v>20</v>
      </c>
      <c r="J234" s="170">
        <v>21</v>
      </c>
      <c r="K234" s="170">
        <v>5</v>
      </c>
      <c r="L234" s="170">
        <v>5</v>
      </c>
    </row>
    <row r="235" spans="1:12" ht="20.25" customHeight="1" x14ac:dyDescent="0.2">
      <c r="A235" s="145"/>
      <c r="B235" s="168"/>
      <c r="C235" s="169" t="s">
        <v>198</v>
      </c>
      <c r="D235" s="170">
        <v>201</v>
      </c>
      <c r="E235" s="170">
        <v>45</v>
      </c>
      <c r="F235" s="170">
        <v>49</v>
      </c>
      <c r="G235" s="170">
        <v>156</v>
      </c>
      <c r="H235" s="170">
        <v>35</v>
      </c>
      <c r="I235" s="170">
        <v>39</v>
      </c>
      <c r="J235" s="170">
        <v>45</v>
      </c>
      <c r="K235" s="170">
        <v>10</v>
      </c>
      <c r="L235" s="170">
        <v>10</v>
      </c>
    </row>
    <row r="236" spans="1:12" ht="11.25" customHeight="1" x14ac:dyDescent="0.2">
      <c r="A236" s="145" t="s">
        <v>201</v>
      </c>
      <c r="B236" s="168"/>
      <c r="C236" s="169" t="s">
        <v>196</v>
      </c>
      <c r="D236" s="170">
        <v>7280</v>
      </c>
      <c r="E236" s="170">
        <v>771</v>
      </c>
      <c r="F236" s="170">
        <v>1210</v>
      </c>
      <c r="G236" s="170">
        <v>6648</v>
      </c>
      <c r="H236" s="170">
        <v>638</v>
      </c>
      <c r="I236" s="170">
        <v>1071</v>
      </c>
      <c r="J236" s="170">
        <v>632</v>
      </c>
      <c r="K236" s="170">
        <v>133</v>
      </c>
      <c r="L236" s="170">
        <v>139</v>
      </c>
    </row>
    <row r="237" spans="1:12" ht="11.25" customHeight="1" x14ac:dyDescent="0.2">
      <c r="A237" s="145"/>
      <c r="B237" s="168"/>
      <c r="C237" s="169" t="s">
        <v>197</v>
      </c>
      <c r="D237" s="170">
        <v>7079</v>
      </c>
      <c r="E237" s="170">
        <v>1098</v>
      </c>
      <c r="F237" s="170">
        <v>1442</v>
      </c>
      <c r="G237" s="170">
        <v>6523</v>
      </c>
      <c r="H237" s="170">
        <v>930</v>
      </c>
      <c r="I237" s="170">
        <v>1304</v>
      </c>
      <c r="J237" s="170">
        <v>556</v>
      </c>
      <c r="K237" s="170">
        <v>168</v>
      </c>
      <c r="L237" s="170">
        <v>138</v>
      </c>
    </row>
    <row r="238" spans="1:12" ht="20.25" customHeight="1" x14ac:dyDescent="0.2">
      <c r="A238" s="145"/>
      <c r="B238" s="168"/>
      <c r="C238" s="169" t="s">
        <v>198</v>
      </c>
      <c r="D238" s="170">
        <v>14359</v>
      </c>
      <c r="E238" s="170">
        <v>1869</v>
      </c>
      <c r="F238" s="170">
        <v>2652</v>
      </c>
      <c r="G238" s="170">
        <v>13171</v>
      </c>
      <c r="H238" s="170">
        <v>1568</v>
      </c>
      <c r="I238" s="170">
        <v>2375</v>
      </c>
      <c r="J238" s="170">
        <v>1188</v>
      </c>
      <c r="K238" s="170">
        <v>301</v>
      </c>
      <c r="L238" s="170">
        <v>277</v>
      </c>
    </row>
    <row r="239" spans="1:12" s="167" customFormat="1" ht="20.25" customHeight="1" x14ac:dyDescent="0.2">
      <c r="A239" s="165" t="s">
        <v>116</v>
      </c>
      <c r="B239" s="165"/>
      <c r="C239" s="166"/>
      <c r="D239" s="165"/>
      <c r="E239" s="165"/>
      <c r="F239" s="165"/>
      <c r="G239" s="165"/>
      <c r="H239" s="165"/>
      <c r="I239" s="165"/>
      <c r="J239" s="165"/>
      <c r="K239" s="165"/>
      <c r="L239" s="165"/>
    </row>
    <row r="240" spans="1:12" ht="11.25" customHeight="1" x14ac:dyDescent="0.2">
      <c r="A240" s="145"/>
      <c r="B240" s="168" t="s">
        <v>282</v>
      </c>
      <c r="C240" s="169" t="s">
        <v>196</v>
      </c>
      <c r="D240" s="170">
        <v>140</v>
      </c>
      <c r="E240" s="170">
        <v>55</v>
      </c>
      <c r="F240" s="170">
        <v>73</v>
      </c>
      <c r="G240" s="170">
        <v>130</v>
      </c>
      <c r="H240" s="170">
        <v>51</v>
      </c>
      <c r="I240" s="170">
        <v>67</v>
      </c>
      <c r="J240" s="170">
        <v>10</v>
      </c>
      <c r="K240" s="170">
        <v>4</v>
      </c>
      <c r="L240" s="170">
        <v>6</v>
      </c>
    </row>
    <row r="241" spans="1:12" ht="11.25" customHeight="1" x14ac:dyDescent="0.2">
      <c r="A241" s="145"/>
      <c r="B241" s="168" t="s">
        <v>283</v>
      </c>
      <c r="C241" s="169" t="s">
        <v>197</v>
      </c>
      <c r="D241" s="170">
        <v>1</v>
      </c>
      <c r="E241" s="170">
        <v>1</v>
      </c>
      <c r="F241" s="170">
        <v>1</v>
      </c>
      <c r="G241" s="170">
        <v>1</v>
      </c>
      <c r="H241" s="170">
        <v>1</v>
      </c>
      <c r="I241" s="170">
        <v>1</v>
      </c>
      <c r="J241" s="170">
        <v>0</v>
      </c>
      <c r="K241" s="170">
        <v>0</v>
      </c>
      <c r="L241" s="170">
        <v>0</v>
      </c>
    </row>
    <row r="242" spans="1:12" ht="20.25" customHeight="1" x14ac:dyDescent="0.2">
      <c r="A242" s="145"/>
      <c r="B242" s="168"/>
      <c r="C242" s="169" t="s">
        <v>198</v>
      </c>
      <c r="D242" s="170">
        <v>141</v>
      </c>
      <c r="E242" s="170">
        <v>56</v>
      </c>
      <c r="F242" s="170">
        <v>74</v>
      </c>
      <c r="G242" s="170">
        <v>131</v>
      </c>
      <c r="H242" s="170">
        <v>52</v>
      </c>
      <c r="I242" s="170">
        <v>68</v>
      </c>
      <c r="J242" s="170">
        <v>10</v>
      </c>
      <c r="K242" s="170">
        <v>4</v>
      </c>
      <c r="L242" s="170">
        <v>6</v>
      </c>
    </row>
    <row r="243" spans="1:12" ht="11.25" customHeight="1" x14ac:dyDescent="0.2">
      <c r="A243" s="145"/>
      <c r="B243" s="168" t="s">
        <v>284</v>
      </c>
      <c r="C243" s="169" t="s">
        <v>196</v>
      </c>
      <c r="D243" s="170">
        <v>659</v>
      </c>
      <c r="E243" s="170">
        <v>104</v>
      </c>
      <c r="F243" s="170">
        <v>161</v>
      </c>
      <c r="G243" s="170">
        <v>630</v>
      </c>
      <c r="H243" s="170">
        <v>97</v>
      </c>
      <c r="I243" s="170">
        <v>151</v>
      </c>
      <c r="J243" s="170">
        <v>29</v>
      </c>
      <c r="K243" s="170">
        <v>7</v>
      </c>
      <c r="L243" s="170">
        <v>10</v>
      </c>
    </row>
    <row r="244" spans="1:12" ht="11.25" customHeight="1" x14ac:dyDescent="0.2">
      <c r="A244" s="145"/>
      <c r="B244" s="168" t="s">
        <v>285</v>
      </c>
      <c r="C244" s="169" t="s">
        <v>197</v>
      </c>
      <c r="D244" s="170">
        <v>998</v>
      </c>
      <c r="E244" s="170">
        <v>217</v>
      </c>
      <c r="F244" s="170">
        <v>263</v>
      </c>
      <c r="G244" s="170">
        <v>955</v>
      </c>
      <c r="H244" s="170">
        <v>199</v>
      </c>
      <c r="I244" s="170">
        <v>243</v>
      </c>
      <c r="J244" s="170">
        <v>43</v>
      </c>
      <c r="K244" s="170">
        <v>18</v>
      </c>
      <c r="L244" s="170">
        <v>20</v>
      </c>
    </row>
    <row r="245" spans="1:12" ht="20.25" customHeight="1" x14ac:dyDescent="0.2">
      <c r="A245" s="145"/>
      <c r="B245" s="168"/>
      <c r="C245" s="169" t="s">
        <v>198</v>
      </c>
      <c r="D245" s="170">
        <v>1657</v>
      </c>
      <c r="E245" s="170">
        <v>321</v>
      </c>
      <c r="F245" s="170">
        <v>424</v>
      </c>
      <c r="G245" s="170">
        <v>1585</v>
      </c>
      <c r="H245" s="170">
        <v>296</v>
      </c>
      <c r="I245" s="170">
        <v>394</v>
      </c>
      <c r="J245" s="170">
        <v>72</v>
      </c>
      <c r="K245" s="170">
        <v>25</v>
      </c>
      <c r="L245" s="170">
        <v>30</v>
      </c>
    </row>
    <row r="246" spans="1:12" ht="11.25" customHeight="1" x14ac:dyDescent="0.2">
      <c r="A246" s="145"/>
      <c r="B246" s="168" t="s">
        <v>286</v>
      </c>
      <c r="C246" s="169" t="s">
        <v>196</v>
      </c>
      <c r="D246" s="170">
        <v>1364</v>
      </c>
      <c r="E246" s="170">
        <v>157</v>
      </c>
      <c r="F246" s="170">
        <v>244</v>
      </c>
      <c r="G246" s="170">
        <v>1296</v>
      </c>
      <c r="H246" s="170">
        <v>151</v>
      </c>
      <c r="I246" s="170">
        <v>238</v>
      </c>
      <c r="J246" s="170">
        <v>68</v>
      </c>
      <c r="K246" s="170">
        <v>6</v>
      </c>
      <c r="L246" s="170">
        <v>6</v>
      </c>
    </row>
    <row r="247" spans="1:12" ht="11.25" customHeight="1" x14ac:dyDescent="0.2">
      <c r="A247" s="145"/>
      <c r="B247" s="168"/>
      <c r="C247" s="169" t="s">
        <v>197</v>
      </c>
      <c r="D247" s="170">
        <v>1542</v>
      </c>
      <c r="E247" s="170">
        <v>219</v>
      </c>
      <c r="F247" s="170">
        <v>323</v>
      </c>
      <c r="G247" s="170">
        <v>1447</v>
      </c>
      <c r="H247" s="170">
        <v>197</v>
      </c>
      <c r="I247" s="170">
        <v>299</v>
      </c>
      <c r="J247" s="170">
        <v>95</v>
      </c>
      <c r="K247" s="170">
        <v>22</v>
      </c>
      <c r="L247" s="170">
        <v>24</v>
      </c>
    </row>
    <row r="248" spans="1:12" ht="20.25" customHeight="1" x14ac:dyDescent="0.2">
      <c r="A248" s="145"/>
      <c r="B248" s="168"/>
      <c r="C248" s="169" t="s">
        <v>198</v>
      </c>
      <c r="D248" s="170">
        <v>2906</v>
      </c>
      <c r="E248" s="170">
        <v>376</v>
      </c>
      <c r="F248" s="170">
        <v>567</v>
      </c>
      <c r="G248" s="170">
        <v>2743</v>
      </c>
      <c r="H248" s="170">
        <v>348</v>
      </c>
      <c r="I248" s="170">
        <v>537</v>
      </c>
      <c r="J248" s="170">
        <v>163</v>
      </c>
      <c r="K248" s="170">
        <v>28</v>
      </c>
      <c r="L248" s="170">
        <v>30</v>
      </c>
    </row>
    <row r="249" spans="1:12" ht="11.25" customHeight="1" x14ac:dyDescent="0.2">
      <c r="A249" s="145"/>
      <c r="B249" s="168" t="s">
        <v>287</v>
      </c>
      <c r="C249" s="169" t="s">
        <v>196</v>
      </c>
      <c r="D249" s="170">
        <v>90</v>
      </c>
      <c r="E249" s="170">
        <v>18</v>
      </c>
      <c r="F249" s="170">
        <v>22</v>
      </c>
      <c r="G249" s="170">
        <v>63</v>
      </c>
      <c r="H249" s="170">
        <v>6</v>
      </c>
      <c r="I249" s="170">
        <v>10</v>
      </c>
      <c r="J249" s="170">
        <v>27</v>
      </c>
      <c r="K249" s="170">
        <v>12</v>
      </c>
      <c r="L249" s="170">
        <v>12</v>
      </c>
    </row>
    <row r="250" spans="1:12" ht="11.25" customHeight="1" x14ac:dyDescent="0.2">
      <c r="A250" s="145"/>
      <c r="B250" s="168" t="s">
        <v>288</v>
      </c>
      <c r="C250" s="169" t="s">
        <v>197</v>
      </c>
      <c r="D250" s="170">
        <v>286</v>
      </c>
      <c r="E250" s="170">
        <v>66</v>
      </c>
      <c r="F250" s="170">
        <v>94</v>
      </c>
      <c r="G250" s="170">
        <v>165</v>
      </c>
      <c r="H250" s="170">
        <v>20</v>
      </c>
      <c r="I250" s="170">
        <v>49</v>
      </c>
      <c r="J250" s="170">
        <v>121</v>
      </c>
      <c r="K250" s="170">
        <v>46</v>
      </c>
      <c r="L250" s="170">
        <v>45</v>
      </c>
    </row>
    <row r="251" spans="1:12" ht="20.25" customHeight="1" x14ac:dyDescent="0.2">
      <c r="A251" s="145"/>
      <c r="B251" s="168"/>
      <c r="C251" s="169" t="s">
        <v>198</v>
      </c>
      <c r="D251" s="170">
        <v>376</v>
      </c>
      <c r="E251" s="170">
        <v>84</v>
      </c>
      <c r="F251" s="170">
        <v>116</v>
      </c>
      <c r="G251" s="170">
        <v>228</v>
      </c>
      <c r="H251" s="170">
        <v>26</v>
      </c>
      <c r="I251" s="170">
        <v>59</v>
      </c>
      <c r="J251" s="170">
        <v>148</v>
      </c>
      <c r="K251" s="170">
        <v>58</v>
      </c>
      <c r="L251" s="170">
        <v>57</v>
      </c>
    </row>
    <row r="252" spans="1:12" ht="20.25" customHeight="1" x14ac:dyDescent="0.2">
      <c r="A252" s="145"/>
      <c r="B252" s="180" t="s">
        <v>289</v>
      </c>
      <c r="C252" s="181"/>
    </row>
    <row r="253" spans="1:12" ht="11.25" customHeight="1" x14ac:dyDescent="0.2">
      <c r="A253" s="145"/>
      <c r="B253" s="145" t="s">
        <v>290</v>
      </c>
      <c r="C253" s="169" t="s">
        <v>196</v>
      </c>
      <c r="D253" s="170">
        <v>245</v>
      </c>
      <c r="E253" s="170">
        <v>52</v>
      </c>
      <c r="F253" s="170">
        <v>70</v>
      </c>
      <c r="G253" s="170">
        <v>221</v>
      </c>
      <c r="H253" s="170">
        <v>45</v>
      </c>
      <c r="I253" s="170">
        <v>63</v>
      </c>
      <c r="J253" s="170">
        <v>24</v>
      </c>
      <c r="K253" s="170">
        <v>7</v>
      </c>
      <c r="L253" s="170">
        <v>7</v>
      </c>
    </row>
    <row r="254" spans="1:12" ht="11.25" customHeight="1" x14ac:dyDescent="0.2">
      <c r="A254" s="145"/>
      <c r="B254" s="180"/>
      <c r="C254" s="169" t="s">
        <v>197</v>
      </c>
      <c r="D254" s="170">
        <v>342</v>
      </c>
      <c r="E254" s="170">
        <v>74</v>
      </c>
      <c r="F254" s="170">
        <v>87</v>
      </c>
      <c r="G254" s="170">
        <v>273</v>
      </c>
      <c r="H254" s="170">
        <v>56</v>
      </c>
      <c r="I254" s="170">
        <v>67</v>
      </c>
      <c r="J254" s="170">
        <v>69</v>
      </c>
      <c r="K254" s="170">
        <v>18</v>
      </c>
      <c r="L254" s="170">
        <v>20</v>
      </c>
    </row>
    <row r="255" spans="1:12" ht="11.25" customHeight="1" x14ac:dyDescent="0.2">
      <c r="A255" s="145"/>
      <c r="B255" s="180"/>
      <c r="C255" s="169" t="s">
        <v>198</v>
      </c>
      <c r="D255" s="170">
        <v>587</v>
      </c>
      <c r="E255" s="170">
        <v>126</v>
      </c>
      <c r="F255" s="170">
        <v>157</v>
      </c>
      <c r="G255" s="170">
        <v>494</v>
      </c>
      <c r="H255" s="170">
        <v>101</v>
      </c>
      <c r="I255" s="170">
        <v>130</v>
      </c>
      <c r="J255" s="170">
        <v>93</v>
      </c>
      <c r="K255" s="170">
        <v>25</v>
      </c>
      <c r="L255" s="170">
        <v>27</v>
      </c>
    </row>
    <row r="256" spans="1:12" ht="20.25" customHeight="1" x14ac:dyDescent="0.2">
      <c r="A256" s="145"/>
      <c r="B256" s="180"/>
      <c r="J256" s="170"/>
      <c r="K256" s="170"/>
      <c r="L256" s="170"/>
    </row>
    <row r="257" spans="1:12" ht="20.25" customHeight="1" x14ac:dyDescent="0.2">
      <c r="A257" s="145"/>
      <c r="B257" s="180"/>
      <c r="J257" s="170"/>
      <c r="K257" s="170"/>
      <c r="L257" s="170"/>
    </row>
    <row r="258" spans="1:12" s="172" customFormat="1" ht="12.75" x14ac:dyDescent="0.2">
      <c r="A258" s="395" t="s">
        <v>65</v>
      </c>
      <c r="B258" s="395"/>
      <c r="C258" s="395"/>
      <c r="D258" s="395"/>
      <c r="E258" s="170"/>
      <c r="F258" s="170"/>
      <c r="G258" s="170"/>
      <c r="H258" s="170"/>
      <c r="I258" s="170"/>
      <c r="J258" s="170"/>
      <c r="K258" s="145"/>
      <c r="L258" s="145"/>
    </row>
    <row r="259" spans="1:12" ht="26.25" customHeight="1" x14ac:dyDescent="0.2">
      <c r="A259" s="145"/>
      <c r="B259" s="168"/>
      <c r="D259" s="163" t="s">
        <v>252</v>
      </c>
      <c r="E259" s="182"/>
      <c r="F259" s="182"/>
      <c r="G259" s="182"/>
      <c r="H259" s="182"/>
      <c r="I259" s="182"/>
      <c r="J259" s="182"/>
      <c r="K259" s="182"/>
      <c r="L259" s="182"/>
    </row>
    <row r="260" spans="1:12" ht="11.25" customHeight="1" x14ac:dyDescent="0.2">
      <c r="A260" s="145"/>
      <c r="B260" s="145" t="s">
        <v>291</v>
      </c>
      <c r="C260" s="169" t="s">
        <v>196</v>
      </c>
      <c r="D260" s="170">
        <v>131</v>
      </c>
      <c r="E260" s="170">
        <v>29</v>
      </c>
      <c r="F260" s="170">
        <v>35</v>
      </c>
      <c r="G260" s="170">
        <v>107</v>
      </c>
      <c r="H260" s="170">
        <v>15</v>
      </c>
      <c r="I260" s="170">
        <v>19</v>
      </c>
      <c r="J260" s="170">
        <v>24</v>
      </c>
      <c r="K260" s="170">
        <v>14</v>
      </c>
      <c r="L260" s="170">
        <v>16</v>
      </c>
    </row>
    <row r="261" spans="1:12" ht="11.25" customHeight="1" x14ac:dyDescent="0.2">
      <c r="A261" s="145"/>
      <c r="B261" s="180"/>
      <c r="C261" s="169" t="s">
        <v>197</v>
      </c>
      <c r="D261" s="170">
        <v>205</v>
      </c>
      <c r="E261" s="170">
        <v>62</v>
      </c>
      <c r="F261" s="170">
        <v>70</v>
      </c>
      <c r="G261" s="170">
        <v>140</v>
      </c>
      <c r="H261" s="170">
        <v>32</v>
      </c>
      <c r="I261" s="170">
        <v>40</v>
      </c>
      <c r="J261" s="170">
        <v>65</v>
      </c>
      <c r="K261" s="170">
        <v>30</v>
      </c>
      <c r="L261" s="170">
        <v>30</v>
      </c>
    </row>
    <row r="262" spans="1:12" ht="20.25" customHeight="1" x14ac:dyDescent="0.2">
      <c r="A262" s="145"/>
      <c r="B262" s="180"/>
      <c r="C262" s="169" t="s">
        <v>198</v>
      </c>
      <c r="D262" s="170">
        <v>336</v>
      </c>
      <c r="E262" s="170">
        <v>91</v>
      </c>
      <c r="F262" s="170">
        <v>105</v>
      </c>
      <c r="G262" s="170">
        <v>247</v>
      </c>
      <c r="H262" s="170">
        <v>47</v>
      </c>
      <c r="I262" s="170">
        <v>59</v>
      </c>
      <c r="J262" s="170">
        <v>89</v>
      </c>
      <c r="K262" s="170">
        <v>44</v>
      </c>
      <c r="L262" s="170">
        <v>46</v>
      </c>
    </row>
    <row r="263" spans="1:12" ht="11.25" customHeight="1" x14ac:dyDescent="0.2">
      <c r="A263" s="145"/>
      <c r="B263" s="145" t="s">
        <v>292</v>
      </c>
      <c r="C263" s="169" t="s">
        <v>196</v>
      </c>
      <c r="D263" s="170">
        <v>227</v>
      </c>
      <c r="E263" s="170">
        <v>48</v>
      </c>
      <c r="F263" s="170">
        <v>59</v>
      </c>
      <c r="G263" s="170">
        <v>226</v>
      </c>
      <c r="H263" s="170">
        <v>48</v>
      </c>
      <c r="I263" s="170">
        <v>59</v>
      </c>
      <c r="J263" s="170">
        <v>1</v>
      </c>
      <c r="K263" s="170">
        <v>0</v>
      </c>
      <c r="L263" s="170">
        <v>0</v>
      </c>
    </row>
    <row r="264" spans="1:12" ht="11.25" customHeight="1" x14ac:dyDescent="0.2">
      <c r="A264" s="145"/>
      <c r="B264" s="180"/>
      <c r="C264" s="169" t="s">
        <v>197</v>
      </c>
      <c r="D264" s="170">
        <v>304</v>
      </c>
      <c r="E264" s="170">
        <v>81</v>
      </c>
      <c r="F264" s="170">
        <v>90</v>
      </c>
      <c r="G264" s="170">
        <v>289</v>
      </c>
      <c r="H264" s="170">
        <v>72</v>
      </c>
      <c r="I264" s="170">
        <v>80</v>
      </c>
      <c r="J264" s="170">
        <v>15</v>
      </c>
      <c r="K264" s="170">
        <v>9</v>
      </c>
      <c r="L264" s="170">
        <v>10</v>
      </c>
    </row>
    <row r="265" spans="1:12" ht="20.25" customHeight="1" x14ac:dyDescent="0.2">
      <c r="A265" s="145"/>
      <c r="B265" s="180"/>
      <c r="C265" s="169" t="s">
        <v>198</v>
      </c>
      <c r="D265" s="170">
        <v>531</v>
      </c>
      <c r="E265" s="170">
        <v>129</v>
      </c>
      <c r="F265" s="170">
        <v>149</v>
      </c>
      <c r="G265" s="170">
        <v>515</v>
      </c>
      <c r="H265" s="170">
        <v>120</v>
      </c>
      <c r="I265" s="170">
        <v>139</v>
      </c>
      <c r="J265" s="170">
        <v>16</v>
      </c>
      <c r="K265" s="170">
        <v>9</v>
      </c>
      <c r="L265" s="170">
        <v>10</v>
      </c>
    </row>
    <row r="266" spans="1:12" ht="11.25" customHeight="1" x14ac:dyDescent="0.2">
      <c r="A266" s="145"/>
      <c r="B266" s="145" t="s">
        <v>293</v>
      </c>
      <c r="C266" s="169" t="s">
        <v>196</v>
      </c>
      <c r="D266" s="170">
        <v>295</v>
      </c>
      <c r="E266" s="170">
        <v>67</v>
      </c>
      <c r="F266" s="170">
        <v>79</v>
      </c>
      <c r="G266" s="170">
        <v>276</v>
      </c>
      <c r="H266" s="170">
        <v>61</v>
      </c>
      <c r="I266" s="170">
        <v>70</v>
      </c>
      <c r="J266" s="170">
        <v>19</v>
      </c>
      <c r="K266" s="170">
        <v>6</v>
      </c>
      <c r="L266" s="170">
        <v>9</v>
      </c>
    </row>
    <row r="267" spans="1:12" ht="11.25" customHeight="1" x14ac:dyDescent="0.2">
      <c r="A267" s="145"/>
      <c r="B267" s="180"/>
      <c r="C267" s="169" t="s">
        <v>197</v>
      </c>
      <c r="D267" s="170">
        <v>264</v>
      </c>
      <c r="E267" s="170">
        <v>71</v>
      </c>
      <c r="F267" s="170">
        <v>78</v>
      </c>
      <c r="G267" s="170">
        <v>246</v>
      </c>
      <c r="H267" s="170">
        <v>69</v>
      </c>
      <c r="I267" s="170">
        <v>76</v>
      </c>
      <c r="J267" s="170">
        <v>18</v>
      </c>
      <c r="K267" s="170">
        <v>2</v>
      </c>
      <c r="L267" s="170">
        <v>2</v>
      </c>
    </row>
    <row r="268" spans="1:12" ht="20.25" customHeight="1" x14ac:dyDescent="0.2">
      <c r="A268" s="145"/>
      <c r="B268" s="180"/>
      <c r="C268" s="169" t="s">
        <v>198</v>
      </c>
      <c r="D268" s="170">
        <v>559</v>
      </c>
      <c r="E268" s="170">
        <v>138</v>
      </c>
      <c r="F268" s="170">
        <v>157</v>
      </c>
      <c r="G268" s="170">
        <v>522</v>
      </c>
      <c r="H268" s="170">
        <v>130</v>
      </c>
      <c r="I268" s="170">
        <v>146</v>
      </c>
      <c r="J268" s="170">
        <v>37</v>
      </c>
      <c r="K268" s="170">
        <v>8</v>
      </c>
      <c r="L268" s="170">
        <v>11</v>
      </c>
    </row>
    <row r="269" spans="1:12" ht="11.25" customHeight="1" x14ac:dyDescent="0.2">
      <c r="A269" s="145"/>
      <c r="B269" s="145" t="s">
        <v>294</v>
      </c>
      <c r="C269" s="169" t="s">
        <v>196</v>
      </c>
      <c r="D269" s="170">
        <v>151</v>
      </c>
      <c r="E269" s="170">
        <v>28</v>
      </c>
      <c r="F269" s="170">
        <v>43</v>
      </c>
      <c r="G269" s="170">
        <v>143</v>
      </c>
      <c r="H269" s="170">
        <v>27</v>
      </c>
      <c r="I269" s="170">
        <v>41</v>
      </c>
      <c r="J269" s="170">
        <v>8</v>
      </c>
      <c r="K269" s="170">
        <v>1</v>
      </c>
      <c r="L269" s="170">
        <v>2</v>
      </c>
    </row>
    <row r="270" spans="1:12" ht="11.25" customHeight="1" x14ac:dyDescent="0.2">
      <c r="A270" s="145"/>
      <c r="B270" s="180"/>
      <c r="C270" s="169" t="s">
        <v>197</v>
      </c>
      <c r="D270" s="170">
        <v>200</v>
      </c>
      <c r="E270" s="170">
        <v>44</v>
      </c>
      <c r="F270" s="170">
        <v>55</v>
      </c>
      <c r="G270" s="170">
        <v>190</v>
      </c>
      <c r="H270" s="170">
        <v>41</v>
      </c>
      <c r="I270" s="170">
        <v>52</v>
      </c>
      <c r="J270" s="170">
        <v>10</v>
      </c>
      <c r="K270" s="170">
        <v>3</v>
      </c>
      <c r="L270" s="170">
        <v>3</v>
      </c>
    </row>
    <row r="271" spans="1:12" ht="20.25" customHeight="1" x14ac:dyDescent="0.2">
      <c r="A271" s="145"/>
      <c r="B271" s="168"/>
      <c r="C271" s="169" t="s">
        <v>198</v>
      </c>
      <c r="D271" s="170">
        <v>351</v>
      </c>
      <c r="E271" s="170">
        <v>72</v>
      </c>
      <c r="F271" s="170">
        <v>98</v>
      </c>
      <c r="G271" s="170">
        <v>333</v>
      </c>
      <c r="H271" s="170">
        <v>68</v>
      </c>
      <c r="I271" s="170">
        <v>93</v>
      </c>
      <c r="J271" s="170">
        <v>18</v>
      </c>
      <c r="K271" s="170">
        <v>4</v>
      </c>
      <c r="L271" s="170">
        <v>5</v>
      </c>
    </row>
    <row r="272" spans="1:12" ht="11.25" customHeight="1" x14ac:dyDescent="0.2">
      <c r="A272" s="145"/>
      <c r="B272" s="175" t="s">
        <v>229</v>
      </c>
      <c r="C272" s="169" t="s">
        <v>196</v>
      </c>
      <c r="D272" s="170">
        <v>1049</v>
      </c>
      <c r="E272" s="170">
        <v>224</v>
      </c>
      <c r="F272" s="170">
        <v>286</v>
      </c>
      <c r="G272" s="170">
        <v>973</v>
      </c>
      <c r="H272" s="170">
        <v>196</v>
      </c>
      <c r="I272" s="170">
        <v>252</v>
      </c>
      <c r="J272" s="170">
        <v>76</v>
      </c>
      <c r="K272" s="170">
        <v>28</v>
      </c>
      <c r="L272" s="170">
        <v>34</v>
      </c>
    </row>
    <row r="273" spans="1:12" ht="11.25" customHeight="1" x14ac:dyDescent="0.2">
      <c r="A273" s="145"/>
      <c r="B273" s="180"/>
      <c r="C273" s="169" t="s">
        <v>197</v>
      </c>
      <c r="D273" s="170">
        <v>1315</v>
      </c>
      <c r="E273" s="170">
        <v>332</v>
      </c>
      <c r="F273" s="170">
        <v>380</v>
      </c>
      <c r="G273" s="170">
        <v>1138</v>
      </c>
      <c r="H273" s="170">
        <v>270</v>
      </c>
      <c r="I273" s="170">
        <v>315</v>
      </c>
      <c r="J273" s="170">
        <v>177</v>
      </c>
      <c r="K273" s="170">
        <v>62</v>
      </c>
      <c r="L273" s="170">
        <v>65</v>
      </c>
    </row>
    <row r="274" spans="1:12" ht="20.25" customHeight="1" x14ac:dyDescent="0.2">
      <c r="A274" s="145"/>
      <c r="B274" s="180"/>
      <c r="C274" s="169" t="s">
        <v>198</v>
      </c>
      <c r="D274" s="170">
        <v>2364</v>
      </c>
      <c r="E274" s="170">
        <v>556</v>
      </c>
      <c r="F274" s="170">
        <v>666</v>
      </c>
      <c r="G274" s="170">
        <v>2111</v>
      </c>
      <c r="H274" s="170">
        <v>466</v>
      </c>
      <c r="I274" s="170">
        <v>567</v>
      </c>
      <c r="J274" s="170">
        <v>253</v>
      </c>
      <c r="K274" s="170">
        <v>90</v>
      </c>
      <c r="L274" s="170">
        <v>99</v>
      </c>
    </row>
    <row r="275" spans="1:12" ht="11.25" customHeight="1" x14ac:dyDescent="0.2">
      <c r="A275" s="145"/>
      <c r="B275" s="168" t="s">
        <v>295</v>
      </c>
      <c r="C275" s="169" t="s">
        <v>196</v>
      </c>
      <c r="D275" s="170">
        <v>339</v>
      </c>
      <c r="E275" s="170">
        <v>80</v>
      </c>
      <c r="F275" s="170">
        <v>65</v>
      </c>
      <c r="G275" s="170">
        <v>249</v>
      </c>
      <c r="H275" s="170">
        <v>46</v>
      </c>
      <c r="I275" s="170">
        <v>44</v>
      </c>
      <c r="J275" s="170">
        <v>90</v>
      </c>
      <c r="K275" s="170">
        <v>34</v>
      </c>
      <c r="L275" s="170">
        <v>21</v>
      </c>
    </row>
    <row r="276" spans="1:12" ht="11.25" customHeight="1" x14ac:dyDescent="0.2">
      <c r="A276" s="145"/>
      <c r="B276" s="168"/>
      <c r="C276" s="169" t="s">
        <v>197</v>
      </c>
      <c r="D276" s="170">
        <v>278</v>
      </c>
      <c r="E276" s="170">
        <v>74</v>
      </c>
      <c r="F276" s="170">
        <v>85</v>
      </c>
      <c r="G276" s="170">
        <v>168</v>
      </c>
      <c r="H276" s="170">
        <v>30</v>
      </c>
      <c r="I276" s="170">
        <v>43</v>
      </c>
      <c r="J276" s="170">
        <v>110</v>
      </c>
      <c r="K276" s="170">
        <v>44</v>
      </c>
      <c r="L276" s="170">
        <v>42</v>
      </c>
    </row>
    <row r="277" spans="1:12" ht="20.25" customHeight="1" x14ac:dyDescent="0.2">
      <c r="A277" s="145"/>
      <c r="B277" s="168"/>
      <c r="C277" s="169" t="s">
        <v>198</v>
      </c>
      <c r="D277" s="170">
        <v>617</v>
      </c>
      <c r="E277" s="170">
        <v>154</v>
      </c>
      <c r="F277" s="170">
        <v>150</v>
      </c>
      <c r="G277" s="170">
        <v>417</v>
      </c>
      <c r="H277" s="170">
        <v>76</v>
      </c>
      <c r="I277" s="170">
        <v>87</v>
      </c>
      <c r="J277" s="170">
        <v>200</v>
      </c>
      <c r="K277" s="170">
        <v>78</v>
      </c>
      <c r="L277" s="170">
        <v>63</v>
      </c>
    </row>
    <row r="278" spans="1:12" ht="11.25" customHeight="1" x14ac:dyDescent="0.2">
      <c r="A278" s="145"/>
      <c r="B278" s="145" t="s">
        <v>296</v>
      </c>
      <c r="C278" s="169" t="s">
        <v>196</v>
      </c>
      <c r="D278" s="170">
        <v>32</v>
      </c>
      <c r="E278" s="170">
        <v>5</v>
      </c>
      <c r="F278" s="170">
        <v>9</v>
      </c>
      <c r="G278" s="170">
        <v>32</v>
      </c>
      <c r="H278" s="170">
        <v>5</v>
      </c>
      <c r="I278" s="170">
        <v>9</v>
      </c>
      <c r="J278" s="170">
        <v>0</v>
      </c>
      <c r="K278" s="170">
        <v>0</v>
      </c>
      <c r="L278" s="170">
        <v>0</v>
      </c>
    </row>
    <row r="279" spans="1:12" ht="11.25" customHeight="1" x14ac:dyDescent="0.2">
      <c r="A279" s="145"/>
      <c r="B279" s="168" t="s">
        <v>297</v>
      </c>
      <c r="C279" s="169" t="s">
        <v>197</v>
      </c>
      <c r="D279" s="170">
        <v>71</v>
      </c>
      <c r="E279" s="170">
        <v>16</v>
      </c>
      <c r="F279" s="170">
        <v>16</v>
      </c>
      <c r="G279" s="170">
        <v>67</v>
      </c>
      <c r="H279" s="170">
        <v>16</v>
      </c>
      <c r="I279" s="170">
        <v>16</v>
      </c>
      <c r="J279" s="170">
        <v>4</v>
      </c>
      <c r="K279" s="170">
        <v>0</v>
      </c>
      <c r="L279" s="170">
        <v>0</v>
      </c>
    </row>
    <row r="280" spans="1:12" ht="20.25" customHeight="1" x14ac:dyDescent="0.2">
      <c r="A280" s="145"/>
      <c r="B280" s="168"/>
      <c r="C280" s="169" t="s">
        <v>198</v>
      </c>
      <c r="D280" s="170">
        <v>103</v>
      </c>
      <c r="E280" s="170">
        <v>21</v>
      </c>
      <c r="F280" s="170">
        <v>25</v>
      </c>
      <c r="G280" s="170">
        <v>99</v>
      </c>
      <c r="H280" s="170">
        <v>21</v>
      </c>
      <c r="I280" s="170">
        <v>25</v>
      </c>
      <c r="J280" s="170">
        <v>4</v>
      </c>
      <c r="K280" s="170">
        <v>0</v>
      </c>
      <c r="L280" s="170">
        <v>0</v>
      </c>
    </row>
    <row r="281" spans="1:12" ht="11.25" customHeight="1" x14ac:dyDescent="0.2">
      <c r="A281" s="145"/>
      <c r="B281" s="168" t="s">
        <v>298</v>
      </c>
      <c r="C281" s="169" t="s">
        <v>196</v>
      </c>
      <c r="D281" s="170">
        <v>130</v>
      </c>
      <c r="E281" s="170">
        <v>18</v>
      </c>
      <c r="F281" s="170">
        <v>20</v>
      </c>
      <c r="G281" s="170">
        <v>122</v>
      </c>
      <c r="H281" s="170">
        <v>14</v>
      </c>
      <c r="I281" s="170">
        <v>16</v>
      </c>
      <c r="J281" s="170">
        <v>8</v>
      </c>
      <c r="K281" s="170">
        <v>4</v>
      </c>
      <c r="L281" s="170">
        <v>4</v>
      </c>
    </row>
    <row r="282" spans="1:12" ht="11.25" customHeight="1" x14ac:dyDescent="0.2">
      <c r="A282" s="145"/>
      <c r="B282" s="168" t="s">
        <v>299</v>
      </c>
      <c r="C282" s="169" t="s">
        <v>197</v>
      </c>
      <c r="D282" s="170">
        <v>145</v>
      </c>
      <c r="E282" s="170">
        <v>19</v>
      </c>
      <c r="F282" s="170">
        <v>24</v>
      </c>
      <c r="G282" s="170">
        <v>135</v>
      </c>
      <c r="H282" s="170">
        <v>18</v>
      </c>
      <c r="I282" s="170">
        <v>23</v>
      </c>
      <c r="J282" s="170">
        <v>10</v>
      </c>
      <c r="K282" s="170">
        <v>1</v>
      </c>
      <c r="L282" s="170">
        <v>1</v>
      </c>
    </row>
    <row r="283" spans="1:12" ht="20.25" customHeight="1" x14ac:dyDescent="0.2">
      <c r="A283" s="145"/>
      <c r="B283" s="168"/>
      <c r="C283" s="169" t="s">
        <v>198</v>
      </c>
      <c r="D283" s="170">
        <v>275</v>
      </c>
      <c r="E283" s="170">
        <v>37</v>
      </c>
      <c r="F283" s="170">
        <v>44</v>
      </c>
      <c r="G283" s="170">
        <v>257</v>
      </c>
      <c r="H283" s="170">
        <v>32</v>
      </c>
      <c r="I283" s="170">
        <v>39</v>
      </c>
      <c r="J283" s="170">
        <v>18</v>
      </c>
      <c r="K283" s="170">
        <v>5</v>
      </c>
      <c r="L283" s="170">
        <v>5</v>
      </c>
    </row>
    <row r="284" spans="1:12" ht="11.25" customHeight="1" x14ac:dyDescent="0.2">
      <c r="A284" s="145"/>
      <c r="B284" s="168" t="s">
        <v>300</v>
      </c>
      <c r="C284" s="169" t="s">
        <v>196</v>
      </c>
      <c r="D284" s="170">
        <v>48</v>
      </c>
      <c r="E284" s="170">
        <v>9</v>
      </c>
      <c r="F284" s="170">
        <v>12</v>
      </c>
      <c r="G284" s="170">
        <v>42</v>
      </c>
      <c r="H284" s="170">
        <v>7</v>
      </c>
      <c r="I284" s="170">
        <v>10</v>
      </c>
      <c r="J284" s="170">
        <v>6</v>
      </c>
      <c r="K284" s="170">
        <v>2</v>
      </c>
      <c r="L284" s="170">
        <v>2</v>
      </c>
    </row>
    <row r="285" spans="1:12" ht="11.25" customHeight="1" x14ac:dyDescent="0.2">
      <c r="A285" s="145"/>
      <c r="B285" s="168" t="s">
        <v>301</v>
      </c>
      <c r="C285" s="169" t="s">
        <v>197</v>
      </c>
      <c r="D285" s="170">
        <v>319</v>
      </c>
      <c r="E285" s="170">
        <v>68</v>
      </c>
      <c r="F285" s="170">
        <v>84</v>
      </c>
      <c r="G285" s="170">
        <v>275</v>
      </c>
      <c r="H285" s="170">
        <v>59</v>
      </c>
      <c r="I285" s="170">
        <v>73</v>
      </c>
      <c r="J285" s="170">
        <v>44</v>
      </c>
      <c r="K285" s="170">
        <v>9</v>
      </c>
      <c r="L285" s="170">
        <v>11</v>
      </c>
    </row>
    <row r="286" spans="1:12" ht="20.25" customHeight="1" x14ac:dyDescent="0.2">
      <c r="A286" s="145"/>
      <c r="B286" s="168"/>
      <c r="C286" s="169" t="s">
        <v>198</v>
      </c>
      <c r="D286" s="170">
        <v>367</v>
      </c>
      <c r="E286" s="170">
        <v>77</v>
      </c>
      <c r="F286" s="170">
        <v>96</v>
      </c>
      <c r="G286" s="170">
        <v>317</v>
      </c>
      <c r="H286" s="170">
        <v>66</v>
      </c>
      <c r="I286" s="170">
        <v>83</v>
      </c>
      <c r="J286" s="170">
        <v>50</v>
      </c>
      <c r="K286" s="170">
        <v>11</v>
      </c>
      <c r="L286" s="170">
        <v>13</v>
      </c>
    </row>
    <row r="287" spans="1:12" ht="11.25" customHeight="1" x14ac:dyDescent="0.2">
      <c r="A287" s="145" t="s">
        <v>302</v>
      </c>
      <c r="B287" s="168"/>
      <c r="C287" s="169" t="s">
        <v>196</v>
      </c>
      <c r="D287" s="170">
        <v>3851</v>
      </c>
      <c r="E287" s="170">
        <v>670</v>
      </c>
      <c r="F287" s="170">
        <v>892</v>
      </c>
      <c r="G287" s="170">
        <v>3537</v>
      </c>
      <c r="H287" s="170">
        <v>573</v>
      </c>
      <c r="I287" s="170">
        <v>797</v>
      </c>
      <c r="J287" s="170">
        <v>314</v>
      </c>
      <c r="K287" s="170">
        <v>97</v>
      </c>
      <c r="L287" s="170">
        <v>95</v>
      </c>
    </row>
    <row r="288" spans="1:12" ht="11.25" customHeight="1" x14ac:dyDescent="0.2">
      <c r="A288" s="145"/>
      <c r="B288" s="168"/>
      <c r="C288" s="169" t="s">
        <v>197</v>
      </c>
      <c r="D288" s="170">
        <v>4955</v>
      </c>
      <c r="E288" s="170">
        <v>1012</v>
      </c>
      <c r="F288" s="170">
        <v>1270</v>
      </c>
      <c r="G288" s="170">
        <v>4351</v>
      </c>
      <c r="H288" s="170">
        <v>810</v>
      </c>
      <c r="I288" s="170">
        <v>1062</v>
      </c>
      <c r="J288" s="170">
        <v>604</v>
      </c>
      <c r="K288" s="170">
        <v>202</v>
      </c>
      <c r="L288" s="170">
        <v>208</v>
      </c>
    </row>
    <row r="289" spans="1:13" ht="20.25" customHeight="1" x14ac:dyDescent="0.2">
      <c r="A289" s="145"/>
      <c r="B289" s="168"/>
      <c r="C289" s="169" t="s">
        <v>198</v>
      </c>
      <c r="D289" s="170">
        <v>8806</v>
      </c>
      <c r="E289" s="170">
        <v>1682</v>
      </c>
      <c r="F289" s="170">
        <v>2162</v>
      </c>
      <c r="G289" s="170">
        <v>7888</v>
      </c>
      <c r="H289" s="170">
        <v>1383</v>
      </c>
      <c r="I289" s="170">
        <v>1859</v>
      </c>
      <c r="J289" s="170">
        <v>918</v>
      </c>
      <c r="K289" s="170">
        <v>299</v>
      </c>
      <c r="L289" s="170">
        <v>303</v>
      </c>
    </row>
    <row r="290" spans="1:13" s="167" customFormat="1" ht="20.25" customHeight="1" x14ac:dyDescent="0.2">
      <c r="A290" s="165" t="s">
        <v>117</v>
      </c>
      <c r="B290" s="165"/>
      <c r="C290" s="166"/>
      <c r="D290" s="165"/>
      <c r="E290" s="165"/>
      <c r="F290" s="165"/>
      <c r="G290" s="165"/>
      <c r="H290" s="165"/>
      <c r="I290" s="165"/>
      <c r="J290" s="165"/>
      <c r="K290" s="165"/>
      <c r="L290" s="165"/>
    </row>
    <row r="291" spans="1:13" ht="12" customHeight="1" x14ac:dyDescent="0.2">
      <c r="A291" s="145"/>
      <c r="B291" s="168" t="s">
        <v>303</v>
      </c>
      <c r="C291" s="169" t="s">
        <v>196</v>
      </c>
      <c r="D291" s="170">
        <v>95</v>
      </c>
      <c r="E291" s="170">
        <v>19</v>
      </c>
      <c r="F291" s="170">
        <v>23</v>
      </c>
      <c r="G291" s="170">
        <v>38</v>
      </c>
      <c r="H291" s="170">
        <v>3</v>
      </c>
      <c r="I291" s="170">
        <v>7</v>
      </c>
      <c r="J291" s="170">
        <v>57</v>
      </c>
      <c r="K291" s="170">
        <v>16</v>
      </c>
      <c r="L291" s="170">
        <v>16</v>
      </c>
      <c r="M291" s="183"/>
    </row>
    <row r="292" spans="1:13" ht="12" customHeight="1" x14ac:dyDescent="0.2">
      <c r="A292" s="145"/>
      <c r="B292" s="168"/>
      <c r="C292" s="169" t="s">
        <v>197</v>
      </c>
      <c r="D292" s="170">
        <v>68</v>
      </c>
      <c r="E292" s="170">
        <v>17</v>
      </c>
      <c r="F292" s="170">
        <v>22</v>
      </c>
      <c r="G292" s="170">
        <v>26</v>
      </c>
      <c r="H292" s="170">
        <v>4</v>
      </c>
      <c r="I292" s="170">
        <v>7</v>
      </c>
      <c r="J292" s="170">
        <v>42</v>
      </c>
      <c r="K292" s="170">
        <v>13</v>
      </c>
      <c r="L292" s="170">
        <v>15</v>
      </c>
      <c r="M292" s="183"/>
    </row>
    <row r="293" spans="1:13" ht="20.25" customHeight="1" x14ac:dyDescent="0.2">
      <c r="A293" s="145"/>
      <c r="B293" s="168"/>
      <c r="C293" s="169" t="s">
        <v>198</v>
      </c>
      <c r="D293" s="170">
        <v>163</v>
      </c>
      <c r="E293" s="170">
        <v>36</v>
      </c>
      <c r="F293" s="170">
        <v>45</v>
      </c>
      <c r="G293" s="170">
        <v>64</v>
      </c>
      <c r="H293" s="170">
        <v>7</v>
      </c>
      <c r="I293" s="170">
        <v>14</v>
      </c>
      <c r="J293" s="170">
        <v>99</v>
      </c>
      <c r="K293" s="170">
        <v>29</v>
      </c>
      <c r="L293" s="170">
        <v>31</v>
      </c>
    </row>
    <row r="294" spans="1:13" ht="11.25" customHeight="1" x14ac:dyDescent="0.2">
      <c r="A294" s="145"/>
      <c r="B294" s="176" t="s">
        <v>304</v>
      </c>
      <c r="C294" s="169" t="s">
        <v>196</v>
      </c>
      <c r="D294" s="170">
        <v>365</v>
      </c>
      <c r="E294" s="170">
        <v>10</v>
      </c>
      <c r="F294" s="170">
        <v>55</v>
      </c>
      <c r="G294" s="170">
        <v>348</v>
      </c>
      <c r="H294" s="170">
        <v>9</v>
      </c>
      <c r="I294" s="170">
        <v>52</v>
      </c>
      <c r="J294" s="170">
        <v>17</v>
      </c>
      <c r="K294" s="170">
        <v>1</v>
      </c>
      <c r="L294" s="170">
        <v>3</v>
      </c>
    </row>
    <row r="295" spans="1:13" ht="11.25" customHeight="1" x14ac:dyDescent="0.2">
      <c r="A295" s="145"/>
      <c r="B295" s="168" t="s">
        <v>305</v>
      </c>
      <c r="C295" s="169" t="s">
        <v>197</v>
      </c>
      <c r="D295" s="170">
        <v>406</v>
      </c>
      <c r="E295" s="170">
        <v>20</v>
      </c>
      <c r="F295" s="170">
        <v>64</v>
      </c>
      <c r="G295" s="170">
        <v>376</v>
      </c>
      <c r="H295" s="170">
        <v>18</v>
      </c>
      <c r="I295" s="170">
        <v>61</v>
      </c>
      <c r="J295" s="170">
        <v>30</v>
      </c>
      <c r="K295" s="170">
        <v>2</v>
      </c>
      <c r="L295" s="170">
        <v>3</v>
      </c>
    </row>
    <row r="296" spans="1:13" ht="20.25" customHeight="1" x14ac:dyDescent="0.2">
      <c r="A296" s="145"/>
      <c r="B296" s="168"/>
      <c r="C296" s="169" t="s">
        <v>198</v>
      </c>
      <c r="D296" s="170">
        <v>771</v>
      </c>
      <c r="E296" s="170">
        <v>30</v>
      </c>
      <c r="F296" s="170">
        <v>119</v>
      </c>
      <c r="G296" s="170">
        <v>724</v>
      </c>
      <c r="H296" s="170">
        <v>27</v>
      </c>
      <c r="I296" s="170">
        <v>113</v>
      </c>
      <c r="J296" s="170">
        <v>47</v>
      </c>
      <c r="K296" s="170">
        <v>3</v>
      </c>
      <c r="L296" s="170">
        <v>6</v>
      </c>
    </row>
    <row r="297" spans="1:13" ht="11.25" customHeight="1" x14ac:dyDescent="0.2">
      <c r="A297" s="145"/>
      <c r="B297" s="168" t="s">
        <v>306</v>
      </c>
      <c r="C297" s="169" t="s">
        <v>196</v>
      </c>
      <c r="D297" s="170">
        <v>545</v>
      </c>
      <c r="E297" s="170">
        <v>102</v>
      </c>
      <c r="F297" s="170">
        <v>138</v>
      </c>
      <c r="G297" s="170">
        <v>510</v>
      </c>
      <c r="H297" s="170">
        <v>95</v>
      </c>
      <c r="I297" s="170">
        <v>130</v>
      </c>
      <c r="J297" s="170">
        <v>35</v>
      </c>
      <c r="K297" s="170">
        <v>7</v>
      </c>
      <c r="L297" s="170">
        <v>8</v>
      </c>
    </row>
    <row r="298" spans="1:13" ht="11.25" customHeight="1" x14ac:dyDescent="0.2">
      <c r="A298" s="145"/>
      <c r="B298" s="168"/>
      <c r="C298" s="169" t="s">
        <v>197</v>
      </c>
      <c r="D298" s="170">
        <v>642</v>
      </c>
      <c r="E298" s="170">
        <v>107</v>
      </c>
      <c r="F298" s="170">
        <v>150</v>
      </c>
      <c r="G298" s="170">
        <v>555</v>
      </c>
      <c r="H298" s="170">
        <v>99</v>
      </c>
      <c r="I298" s="170">
        <v>138</v>
      </c>
      <c r="J298" s="170">
        <v>87</v>
      </c>
      <c r="K298" s="170">
        <v>8</v>
      </c>
      <c r="L298" s="170">
        <v>12</v>
      </c>
    </row>
    <row r="299" spans="1:13" ht="20.25" customHeight="1" x14ac:dyDescent="0.2">
      <c r="A299" s="145"/>
      <c r="B299" s="168"/>
      <c r="C299" s="169" t="s">
        <v>198</v>
      </c>
      <c r="D299" s="170">
        <v>1187</v>
      </c>
      <c r="E299" s="170">
        <v>209</v>
      </c>
      <c r="F299" s="170">
        <v>288</v>
      </c>
      <c r="G299" s="170">
        <v>1065</v>
      </c>
      <c r="H299" s="170">
        <v>194</v>
      </c>
      <c r="I299" s="170">
        <v>268</v>
      </c>
      <c r="J299" s="170">
        <v>122</v>
      </c>
      <c r="K299" s="170">
        <v>15</v>
      </c>
      <c r="L299" s="170">
        <v>20</v>
      </c>
    </row>
    <row r="300" spans="1:13" ht="11.25" customHeight="1" x14ac:dyDescent="0.2">
      <c r="A300" s="145"/>
      <c r="B300" s="168" t="s">
        <v>307</v>
      </c>
      <c r="C300" s="169" t="s">
        <v>196</v>
      </c>
      <c r="D300" s="170">
        <v>161</v>
      </c>
      <c r="E300" s="170">
        <v>36</v>
      </c>
      <c r="F300" s="170">
        <v>42</v>
      </c>
      <c r="G300" s="170">
        <v>149</v>
      </c>
      <c r="H300" s="170">
        <v>30</v>
      </c>
      <c r="I300" s="170">
        <v>36</v>
      </c>
      <c r="J300" s="170">
        <v>12</v>
      </c>
      <c r="K300" s="170">
        <v>6</v>
      </c>
      <c r="L300" s="170">
        <v>6</v>
      </c>
    </row>
    <row r="301" spans="1:13" ht="11.25" customHeight="1" x14ac:dyDescent="0.2">
      <c r="A301" s="145"/>
      <c r="B301" s="168"/>
      <c r="C301" s="169" t="s">
        <v>197</v>
      </c>
      <c r="D301" s="170">
        <v>233</v>
      </c>
      <c r="E301" s="170">
        <v>56</v>
      </c>
      <c r="F301" s="170">
        <v>69</v>
      </c>
      <c r="G301" s="170">
        <v>224</v>
      </c>
      <c r="H301" s="170">
        <v>54</v>
      </c>
      <c r="I301" s="170">
        <v>66</v>
      </c>
      <c r="J301" s="170">
        <v>9</v>
      </c>
      <c r="K301" s="170">
        <v>2</v>
      </c>
      <c r="L301" s="170">
        <v>3</v>
      </c>
    </row>
    <row r="302" spans="1:13" ht="20.25" customHeight="1" x14ac:dyDescent="0.2">
      <c r="A302" s="145"/>
      <c r="B302" s="168"/>
      <c r="C302" s="169" t="s">
        <v>198</v>
      </c>
      <c r="D302" s="170">
        <v>394</v>
      </c>
      <c r="E302" s="170">
        <v>92</v>
      </c>
      <c r="F302" s="170">
        <v>111</v>
      </c>
      <c r="G302" s="170">
        <v>373</v>
      </c>
      <c r="H302" s="170">
        <v>84</v>
      </c>
      <c r="I302" s="170">
        <v>102</v>
      </c>
      <c r="J302" s="170">
        <v>21</v>
      </c>
      <c r="K302" s="170">
        <v>8</v>
      </c>
      <c r="L302" s="170">
        <v>9</v>
      </c>
    </row>
    <row r="303" spans="1:13" ht="11.25" customHeight="1" x14ac:dyDescent="0.2">
      <c r="A303" s="145"/>
      <c r="B303" s="176" t="s">
        <v>308</v>
      </c>
      <c r="C303" s="169" t="s">
        <v>196</v>
      </c>
      <c r="D303" s="170">
        <v>179</v>
      </c>
      <c r="E303" s="170">
        <v>40</v>
      </c>
      <c r="F303" s="170">
        <v>64</v>
      </c>
      <c r="G303" s="170">
        <v>172</v>
      </c>
      <c r="H303" s="170">
        <v>39</v>
      </c>
      <c r="I303" s="170">
        <v>60</v>
      </c>
      <c r="J303" s="170">
        <v>7</v>
      </c>
      <c r="K303" s="170">
        <v>1</v>
      </c>
      <c r="L303" s="170">
        <v>4</v>
      </c>
    </row>
    <row r="304" spans="1:13" ht="11.25" customHeight="1" x14ac:dyDescent="0.2">
      <c r="A304" s="145"/>
      <c r="B304" s="168" t="s">
        <v>309</v>
      </c>
      <c r="C304" s="169" t="s">
        <v>197</v>
      </c>
      <c r="D304" s="170">
        <v>679</v>
      </c>
      <c r="E304" s="170">
        <v>168</v>
      </c>
      <c r="F304" s="170">
        <v>219</v>
      </c>
      <c r="G304" s="170">
        <v>645</v>
      </c>
      <c r="H304" s="170">
        <v>159</v>
      </c>
      <c r="I304" s="170">
        <v>209</v>
      </c>
      <c r="J304" s="170">
        <v>34</v>
      </c>
      <c r="K304" s="170">
        <v>9</v>
      </c>
      <c r="L304" s="170">
        <v>10</v>
      </c>
    </row>
    <row r="305" spans="1:13" ht="11.25" customHeight="1" x14ac:dyDescent="0.2">
      <c r="A305" s="145"/>
      <c r="B305" s="168"/>
      <c r="C305" s="169" t="s">
        <v>198</v>
      </c>
      <c r="D305" s="170">
        <v>858</v>
      </c>
      <c r="E305" s="170">
        <v>208</v>
      </c>
      <c r="F305" s="170">
        <v>283</v>
      </c>
      <c r="G305" s="170">
        <v>817</v>
      </c>
      <c r="H305" s="170">
        <v>198</v>
      </c>
      <c r="I305" s="170">
        <v>269</v>
      </c>
      <c r="J305" s="170">
        <v>41</v>
      </c>
      <c r="K305" s="170">
        <v>10</v>
      </c>
      <c r="L305" s="170">
        <v>14</v>
      </c>
    </row>
    <row r="306" spans="1:13" ht="15" customHeight="1" x14ac:dyDescent="0.2">
      <c r="A306" s="145"/>
      <c r="B306" s="168"/>
      <c r="J306" s="170"/>
      <c r="K306" s="170"/>
      <c r="L306" s="170"/>
    </row>
    <row r="307" spans="1:13" ht="20.25" customHeight="1" x14ac:dyDescent="0.2">
      <c r="A307" s="145"/>
      <c r="B307" s="168"/>
      <c r="J307" s="170"/>
      <c r="K307" s="170"/>
      <c r="L307" s="170"/>
    </row>
    <row r="308" spans="1:13" s="172" customFormat="1" ht="12.75" x14ac:dyDescent="0.2">
      <c r="A308" s="395" t="s">
        <v>65</v>
      </c>
      <c r="B308" s="395"/>
      <c r="C308" s="395"/>
      <c r="D308" s="395"/>
      <c r="E308" s="170"/>
      <c r="F308" s="170"/>
      <c r="G308" s="170"/>
      <c r="H308" s="170"/>
      <c r="I308" s="170"/>
      <c r="J308" s="170"/>
      <c r="K308" s="145"/>
      <c r="L308" s="145"/>
    </row>
    <row r="309" spans="1:13" ht="26.25" customHeight="1" x14ac:dyDescent="0.2">
      <c r="A309" s="145"/>
      <c r="B309" s="168"/>
      <c r="D309" s="163" t="s">
        <v>252</v>
      </c>
      <c r="E309" s="182"/>
      <c r="F309" s="182"/>
      <c r="G309" s="182"/>
      <c r="H309" s="182"/>
      <c r="I309" s="182"/>
      <c r="J309" s="182"/>
      <c r="K309" s="182"/>
      <c r="L309" s="182"/>
    </row>
    <row r="310" spans="1:13" ht="11.25" customHeight="1" x14ac:dyDescent="0.2">
      <c r="A310" s="145"/>
      <c r="B310" s="168" t="s">
        <v>310</v>
      </c>
      <c r="C310" s="169" t="s">
        <v>196</v>
      </c>
      <c r="D310" s="170">
        <v>117</v>
      </c>
      <c r="E310" s="170">
        <v>56</v>
      </c>
      <c r="F310" s="170">
        <v>57</v>
      </c>
      <c r="G310" s="170">
        <v>93</v>
      </c>
      <c r="H310" s="170">
        <v>41</v>
      </c>
      <c r="I310" s="170">
        <v>42</v>
      </c>
      <c r="J310" s="170">
        <v>24</v>
      </c>
      <c r="K310" s="170">
        <v>15</v>
      </c>
      <c r="L310" s="170">
        <v>15</v>
      </c>
    </row>
    <row r="311" spans="1:13" ht="11.25" customHeight="1" x14ac:dyDescent="0.2">
      <c r="A311" s="145"/>
      <c r="B311" s="168" t="s">
        <v>311</v>
      </c>
      <c r="C311" s="169" t="s">
        <v>197</v>
      </c>
      <c r="D311" s="170">
        <v>174</v>
      </c>
      <c r="E311" s="170">
        <v>62</v>
      </c>
      <c r="F311" s="170">
        <v>62</v>
      </c>
      <c r="G311" s="170">
        <v>132</v>
      </c>
      <c r="H311" s="170">
        <v>44</v>
      </c>
      <c r="I311" s="170">
        <v>45</v>
      </c>
      <c r="J311" s="170">
        <v>42</v>
      </c>
      <c r="K311" s="170">
        <v>18</v>
      </c>
      <c r="L311" s="170">
        <v>17</v>
      </c>
    </row>
    <row r="312" spans="1:13" ht="20.25" customHeight="1" x14ac:dyDescent="0.2">
      <c r="A312" s="145"/>
      <c r="B312" s="168"/>
      <c r="C312" s="169" t="s">
        <v>198</v>
      </c>
      <c r="D312" s="170">
        <v>291</v>
      </c>
      <c r="E312" s="170">
        <v>118</v>
      </c>
      <c r="F312" s="170">
        <v>119</v>
      </c>
      <c r="G312" s="170">
        <v>225</v>
      </c>
      <c r="H312" s="170">
        <v>85</v>
      </c>
      <c r="I312" s="170">
        <v>87</v>
      </c>
      <c r="J312" s="170">
        <v>66</v>
      </c>
      <c r="K312" s="170">
        <v>33</v>
      </c>
      <c r="L312" s="170">
        <v>32</v>
      </c>
    </row>
    <row r="313" spans="1:13" ht="11.25" customHeight="1" x14ac:dyDescent="0.2">
      <c r="A313" s="145"/>
      <c r="B313" s="168" t="s">
        <v>312</v>
      </c>
      <c r="C313" s="169" t="s">
        <v>196</v>
      </c>
      <c r="D313" s="170">
        <v>348</v>
      </c>
      <c r="E313" s="170">
        <v>28</v>
      </c>
      <c r="F313" s="170">
        <v>40</v>
      </c>
      <c r="G313" s="170">
        <v>322</v>
      </c>
      <c r="H313" s="170">
        <v>26</v>
      </c>
      <c r="I313" s="170">
        <v>37</v>
      </c>
      <c r="J313" s="170">
        <v>26</v>
      </c>
      <c r="K313" s="170">
        <v>2</v>
      </c>
      <c r="L313" s="170">
        <v>3</v>
      </c>
    </row>
    <row r="314" spans="1:13" ht="11.25" customHeight="1" x14ac:dyDescent="0.2">
      <c r="A314" s="145"/>
      <c r="B314" s="168" t="s">
        <v>313</v>
      </c>
      <c r="C314" s="169" t="s">
        <v>197</v>
      </c>
      <c r="D314" s="170">
        <v>191</v>
      </c>
      <c r="E314" s="170">
        <v>30</v>
      </c>
      <c r="F314" s="170">
        <v>43</v>
      </c>
      <c r="G314" s="170">
        <v>165</v>
      </c>
      <c r="H314" s="170">
        <v>26</v>
      </c>
      <c r="I314" s="170">
        <v>36</v>
      </c>
      <c r="J314" s="170">
        <v>26</v>
      </c>
      <c r="K314" s="170">
        <v>4</v>
      </c>
      <c r="L314" s="170">
        <v>7</v>
      </c>
    </row>
    <row r="315" spans="1:13" ht="20.25" customHeight="1" x14ac:dyDescent="0.2">
      <c r="A315" s="145"/>
      <c r="B315" s="168"/>
      <c r="C315" s="169" t="s">
        <v>198</v>
      </c>
      <c r="D315" s="170">
        <v>539</v>
      </c>
      <c r="E315" s="170">
        <v>58</v>
      </c>
      <c r="F315" s="170">
        <v>83</v>
      </c>
      <c r="G315" s="170">
        <v>487</v>
      </c>
      <c r="H315" s="170">
        <v>52</v>
      </c>
      <c r="I315" s="170">
        <v>73</v>
      </c>
      <c r="J315" s="170">
        <v>52</v>
      </c>
      <c r="K315" s="170">
        <v>6</v>
      </c>
      <c r="L315" s="170">
        <v>10</v>
      </c>
    </row>
    <row r="316" spans="1:13" ht="11.25" customHeight="1" x14ac:dyDescent="0.2">
      <c r="A316" s="145"/>
      <c r="B316" s="168" t="s">
        <v>314</v>
      </c>
      <c r="C316" s="169" t="s">
        <v>196</v>
      </c>
      <c r="D316" s="170">
        <v>105</v>
      </c>
      <c r="E316" s="170">
        <v>24</v>
      </c>
      <c r="F316" s="170">
        <v>29</v>
      </c>
      <c r="G316" s="170">
        <v>86</v>
      </c>
      <c r="H316" s="170">
        <v>22</v>
      </c>
      <c r="I316" s="170">
        <v>27</v>
      </c>
      <c r="J316" s="170">
        <v>19</v>
      </c>
      <c r="K316" s="170">
        <v>2</v>
      </c>
      <c r="L316" s="170">
        <v>2</v>
      </c>
    </row>
    <row r="317" spans="1:13" ht="11.25" customHeight="1" x14ac:dyDescent="0.2">
      <c r="A317" s="145"/>
      <c r="B317" s="168"/>
      <c r="C317" s="169" t="s">
        <v>197</v>
      </c>
      <c r="D317" s="170">
        <v>365</v>
      </c>
      <c r="E317" s="170">
        <v>91</v>
      </c>
      <c r="F317" s="170">
        <v>112</v>
      </c>
      <c r="G317" s="170">
        <v>341</v>
      </c>
      <c r="H317" s="170">
        <v>90</v>
      </c>
      <c r="I317" s="170">
        <v>110</v>
      </c>
      <c r="J317" s="170">
        <v>24</v>
      </c>
      <c r="K317" s="170">
        <v>1</v>
      </c>
      <c r="L317" s="170">
        <v>2</v>
      </c>
    </row>
    <row r="318" spans="1:13" ht="20.25" customHeight="1" x14ac:dyDescent="0.2">
      <c r="A318" s="145"/>
      <c r="B318" s="168"/>
      <c r="C318" s="169" t="s">
        <v>198</v>
      </c>
      <c r="D318" s="170">
        <v>470</v>
      </c>
      <c r="E318" s="170">
        <v>115</v>
      </c>
      <c r="F318" s="170">
        <v>141</v>
      </c>
      <c r="G318" s="170">
        <v>427</v>
      </c>
      <c r="H318" s="170">
        <v>112</v>
      </c>
      <c r="I318" s="170">
        <v>137</v>
      </c>
      <c r="J318" s="170">
        <v>43</v>
      </c>
      <c r="K318" s="170">
        <v>3</v>
      </c>
      <c r="L318" s="170">
        <v>4</v>
      </c>
    </row>
    <row r="319" spans="1:13" ht="11.25" customHeight="1" x14ac:dyDescent="0.2">
      <c r="A319" s="145"/>
      <c r="B319" s="168" t="s">
        <v>315</v>
      </c>
      <c r="C319" s="169" t="s">
        <v>196</v>
      </c>
      <c r="D319" s="170">
        <v>234</v>
      </c>
      <c r="E319" s="170">
        <v>39</v>
      </c>
      <c r="F319" s="170">
        <v>53</v>
      </c>
      <c r="G319" s="170">
        <v>216</v>
      </c>
      <c r="H319" s="170">
        <v>34</v>
      </c>
      <c r="I319" s="170">
        <v>48</v>
      </c>
      <c r="J319" s="170">
        <v>18</v>
      </c>
      <c r="K319" s="170">
        <v>5</v>
      </c>
      <c r="L319" s="170">
        <v>5</v>
      </c>
      <c r="M319" s="183"/>
    </row>
    <row r="320" spans="1:13" ht="11.25" customHeight="1" x14ac:dyDescent="0.2">
      <c r="A320" s="145"/>
      <c r="B320" s="168" t="s">
        <v>316</v>
      </c>
      <c r="C320" s="169" t="s">
        <v>197</v>
      </c>
      <c r="D320" s="170">
        <v>385</v>
      </c>
      <c r="E320" s="170">
        <v>66</v>
      </c>
      <c r="F320" s="170">
        <v>87</v>
      </c>
      <c r="G320" s="170">
        <v>345</v>
      </c>
      <c r="H320" s="170">
        <v>55</v>
      </c>
      <c r="I320" s="170">
        <v>76</v>
      </c>
      <c r="J320" s="170">
        <v>40</v>
      </c>
      <c r="K320" s="170">
        <v>11</v>
      </c>
      <c r="L320" s="170">
        <v>11</v>
      </c>
      <c r="M320" s="183"/>
    </row>
    <row r="321" spans="1:13" ht="20.25" customHeight="1" x14ac:dyDescent="0.2">
      <c r="A321" s="145"/>
      <c r="B321" s="168"/>
      <c r="C321" s="169" t="s">
        <v>198</v>
      </c>
      <c r="D321" s="170">
        <v>619</v>
      </c>
      <c r="E321" s="170">
        <v>105</v>
      </c>
      <c r="F321" s="170">
        <v>140</v>
      </c>
      <c r="G321" s="170">
        <v>561</v>
      </c>
      <c r="H321" s="170">
        <v>89</v>
      </c>
      <c r="I321" s="170">
        <v>124</v>
      </c>
      <c r="J321" s="170">
        <v>58</v>
      </c>
      <c r="K321" s="170">
        <v>16</v>
      </c>
      <c r="L321" s="170">
        <v>16</v>
      </c>
      <c r="M321" s="183"/>
    </row>
    <row r="322" spans="1:13" ht="11.25" customHeight="1" x14ac:dyDescent="0.2">
      <c r="A322" s="145"/>
      <c r="B322" s="168" t="s">
        <v>317</v>
      </c>
      <c r="C322" s="169" t="s">
        <v>196</v>
      </c>
      <c r="D322" s="170">
        <v>307</v>
      </c>
      <c r="E322" s="170">
        <v>63</v>
      </c>
      <c r="F322" s="170">
        <v>72</v>
      </c>
      <c r="G322" s="170">
        <v>290</v>
      </c>
      <c r="H322" s="170">
        <v>60</v>
      </c>
      <c r="I322" s="170">
        <v>69</v>
      </c>
      <c r="J322" s="170">
        <v>17</v>
      </c>
      <c r="K322" s="170">
        <v>3</v>
      </c>
      <c r="L322" s="170">
        <v>3</v>
      </c>
    </row>
    <row r="323" spans="1:13" ht="11.25" customHeight="1" x14ac:dyDescent="0.2">
      <c r="A323" s="145"/>
      <c r="B323" s="145" t="s">
        <v>318</v>
      </c>
      <c r="C323" s="169" t="s">
        <v>197</v>
      </c>
      <c r="D323" s="170">
        <v>240</v>
      </c>
      <c r="E323" s="170">
        <v>39</v>
      </c>
      <c r="F323" s="170">
        <v>49</v>
      </c>
      <c r="G323" s="170">
        <v>220</v>
      </c>
      <c r="H323" s="170">
        <v>35</v>
      </c>
      <c r="I323" s="170">
        <v>43</v>
      </c>
      <c r="J323" s="170">
        <v>20</v>
      </c>
      <c r="K323" s="170">
        <v>4</v>
      </c>
      <c r="L323" s="170">
        <v>6</v>
      </c>
    </row>
    <row r="324" spans="1:13" ht="20.25" customHeight="1" x14ac:dyDescent="0.2">
      <c r="A324" s="145"/>
      <c r="B324" s="168"/>
      <c r="C324" s="169" t="s">
        <v>198</v>
      </c>
      <c r="D324" s="170">
        <v>547</v>
      </c>
      <c r="E324" s="170">
        <v>102</v>
      </c>
      <c r="F324" s="170">
        <v>121</v>
      </c>
      <c r="G324" s="170">
        <v>510</v>
      </c>
      <c r="H324" s="170">
        <v>95</v>
      </c>
      <c r="I324" s="170">
        <v>112</v>
      </c>
      <c r="J324" s="170">
        <v>37</v>
      </c>
      <c r="K324" s="170">
        <v>7</v>
      </c>
      <c r="L324" s="170">
        <v>9</v>
      </c>
    </row>
    <row r="325" spans="1:13" ht="11.25" customHeight="1" x14ac:dyDescent="0.2">
      <c r="A325" s="145"/>
      <c r="B325" s="168" t="s">
        <v>319</v>
      </c>
      <c r="C325" s="169" t="s">
        <v>196</v>
      </c>
      <c r="D325" s="170">
        <v>468</v>
      </c>
      <c r="E325" s="170">
        <v>93</v>
      </c>
      <c r="F325" s="170">
        <v>127</v>
      </c>
      <c r="G325" s="170">
        <v>427</v>
      </c>
      <c r="H325" s="170">
        <v>87</v>
      </c>
      <c r="I325" s="170">
        <v>118</v>
      </c>
      <c r="J325" s="170">
        <v>41</v>
      </c>
      <c r="K325" s="170">
        <v>6</v>
      </c>
      <c r="L325" s="170">
        <v>9</v>
      </c>
    </row>
    <row r="326" spans="1:13" ht="11.25" customHeight="1" x14ac:dyDescent="0.2">
      <c r="A326" s="145"/>
      <c r="B326" s="168"/>
      <c r="C326" s="169" t="s">
        <v>197</v>
      </c>
      <c r="D326" s="170">
        <v>836</v>
      </c>
      <c r="E326" s="170">
        <v>169</v>
      </c>
      <c r="F326" s="170">
        <v>217</v>
      </c>
      <c r="G326" s="170">
        <v>753</v>
      </c>
      <c r="H326" s="170">
        <v>154</v>
      </c>
      <c r="I326" s="170">
        <v>198</v>
      </c>
      <c r="J326" s="170">
        <v>83</v>
      </c>
      <c r="K326" s="170">
        <v>15</v>
      </c>
      <c r="L326" s="170">
        <v>19</v>
      </c>
    </row>
    <row r="327" spans="1:13" ht="20.25" customHeight="1" x14ac:dyDescent="0.2">
      <c r="A327" s="145"/>
      <c r="B327" s="168"/>
      <c r="C327" s="169" t="s">
        <v>198</v>
      </c>
      <c r="D327" s="170">
        <v>1304</v>
      </c>
      <c r="E327" s="170">
        <v>262</v>
      </c>
      <c r="F327" s="170">
        <v>344</v>
      </c>
      <c r="G327" s="170">
        <v>1180</v>
      </c>
      <c r="H327" s="170">
        <v>241</v>
      </c>
      <c r="I327" s="170">
        <v>316</v>
      </c>
      <c r="J327" s="170">
        <v>124</v>
      </c>
      <c r="K327" s="170">
        <v>21</v>
      </c>
      <c r="L327" s="170">
        <v>28</v>
      </c>
    </row>
    <row r="328" spans="1:13" ht="11.25" customHeight="1" x14ac:dyDescent="0.2">
      <c r="A328" s="145"/>
      <c r="B328" s="168" t="s">
        <v>320</v>
      </c>
      <c r="C328" s="169" t="s">
        <v>196</v>
      </c>
      <c r="D328" s="170">
        <v>488</v>
      </c>
      <c r="E328" s="170">
        <v>106</v>
      </c>
      <c r="F328" s="170">
        <v>133</v>
      </c>
      <c r="G328" s="170">
        <v>331</v>
      </c>
      <c r="H328" s="170">
        <v>58</v>
      </c>
      <c r="I328" s="170">
        <v>75</v>
      </c>
      <c r="J328" s="170">
        <v>157</v>
      </c>
      <c r="K328" s="170">
        <v>48</v>
      </c>
      <c r="L328" s="170">
        <v>58</v>
      </c>
    </row>
    <row r="329" spans="1:13" ht="11.25" customHeight="1" x14ac:dyDescent="0.2">
      <c r="A329" s="145"/>
      <c r="B329" s="168"/>
      <c r="C329" s="169" t="s">
        <v>197</v>
      </c>
      <c r="D329" s="170">
        <v>464</v>
      </c>
      <c r="E329" s="170">
        <v>108</v>
      </c>
      <c r="F329" s="170">
        <v>124</v>
      </c>
      <c r="G329" s="170">
        <v>344</v>
      </c>
      <c r="H329" s="170">
        <v>65</v>
      </c>
      <c r="I329" s="170">
        <v>78</v>
      </c>
      <c r="J329" s="170">
        <v>120</v>
      </c>
      <c r="K329" s="170">
        <v>43</v>
      </c>
      <c r="L329" s="170">
        <v>46</v>
      </c>
    </row>
    <row r="330" spans="1:13" ht="20.25" customHeight="1" x14ac:dyDescent="0.2">
      <c r="A330" s="145"/>
      <c r="B330" s="168"/>
      <c r="C330" s="169" t="s">
        <v>198</v>
      </c>
      <c r="D330" s="170">
        <v>952</v>
      </c>
      <c r="E330" s="170">
        <v>214</v>
      </c>
      <c r="F330" s="170">
        <v>257</v>
      </c>
      <c r="G330" s="170">
        <v>675</v>
      </c>
      <c r="H330" s="170">
        <v>123</v>
      </c>
      <c r="I330" s="170">
        <v>153</v>
      </c>
      <c r="J330" s="170">
        <v>277</v>
      </c>
      <c r="K330" s="170">
        <v>91</v>
      </c>
      <c r="L330" s="170">
        <v>104</v>
      </c>
    </row>
    <row r="331" spans="1:13" ht="11.25" customHeight="1" x14ac:dyDescent="0.2">
      <c r="A331" s="145"/>
      <c r="B331" s="168" t="s">
        <v>321</v>
      </c>
      <c r="C331" s="169" t="s">
        <v>196</v>
      </c>
      <c r="D331" s="170">
        <v>198</v>
      </c>
      <c r="E331" s="170">
        <v>59</v>
      </c>
      <c r="F331" s="170">
        <v>63</v>
      </c>
      <c r="G331" s="170">
        <v>111</v>
      </c>
      <c r="H331" s="170">
        <v>26</v>
      </c>
      <c r="I331" s="170">
        <v>31</v>
      </c>
      <c r="J331" s="170">
        <v>87</v>
      </c>
      <c r="K331" s="170">
        <v>33</v>
      </c>
      <c r="L331" s="170">
        <v>32</v>
      </c>
    </row>
    <row r="332" spans="1:13" ht="11.25" customHeight="1" x14ac:dyDescent="0.2">
      <c r="A332" s="145"/>
      <c r="B332" s="168" t="s">
        <v>318</v>
      </c>
      <c r="C332" s="169" t="s">
        <v>197</v>
      </c>
      <c r="D332" s="170">
        <v>321</v>
      </c>
      <c r="E332" s="170">
        <v>84</v>
      </c>
      <c r="F332" s="170">
        <v>94</v>
      </c>
      <c r="G332" s="170">
        <v>158</v>
      </c>
      <c r="H332" s="170">
        <v>27</v>
      </c>
      <c r="I332" s="170">
        <v>38</v>
      </c>
      <c r="J332" s="170">
        <v>163</v>
      </c>
      <c r="K332" s="170">
        <v>57</v>
      </c>
      <c r="L332" s="170">
        <v>56</v>
      </c>
    </row>
    <row r="333" spans="1:13" ht="20.25" customHeight="1" x14ac:dyDescent="0.2">
      <c r="A333" s="145"/>
      <c r="B333" s="168"/>
      <c r="C333" s="169" t="s">
        <v>198</v>
      </c>
      <c r="D333" s="170">
        <v>519</v>
      </c>
      <c r="E333" s="170">
        <v>143</v>
      </c>
      <c r="F333" s="170">
        <v>157</v>
      </c>
      <c r="G333" s="170">
        <v>269</v>
      </c>
      <c r="H333" s="170">
        <v>53</v>
      </c>
      <c r="I333" s="170">
        <v>69</v>
      </c>
      <c r="J333" s="170">
        <v>250</v>
      </c>
      <c r="K333" s="170">
        <v>90</v>
      </c>
      <c r="L333" s="170">
        <v>88</v>
      </c>
    </row>
    <row r="334" spans="1:13" ht="11.25" customHeight="1" x14ac:dyDescent="0.2">
      <c r="A334" s="145"/>
      <c r="B334" s="176" t="s">
        <v>322</v>
      </c>
      <c r="C334" s="169" t="s">
        <v>196</v>
      </c>
      <c r="D334" s="170">
        <v>41</v>
      </c>
      <c r="E334" s="170">
        <v>10</v>
      </c>
      <c r="F334" s="170">
        <v>13</v>
      </c>
      <c r="G334" s="170">
        <v>39</v>
      </c>
      <c r="H334" s="170">
        <v>8</v>
      </c>
      <c r="I334" s="170">
        <v>11</v>
      </c>
      <c r="J334" s="170">
        <v>2</v>
      </c>
      <c r="K334" s="170">
        <v>2</v>
      </c>
      <c r="L334" s="170">
        <v>2</v>
      </c>
    </row>
    <row r="335" spans="1:13" ht="11.25" customHeight="1" x14ac:dyDescent="0.2">
      <c r="A335" s="145"/>
      <c r="B335" s="168" t="s">
        <v>313</v>
      </c>
      <c r="C335" s="169" t="s">
        <v>197</v>
      </c>
      <c r="D335" s="170">
        <v>49</v>
      </c>
      <c r="E335" s="170">
        <v>19</v>
      </c>
      <c r="F335" s="170">
        <v>20</v>
      </c>
      <c r="G335" s="170">
        <v>49</v>
      </c>
      <c r="H335" s="170">
        <v>19</v>
      </c>
      <c r="I335" s="170">
        <v>20</v>
      </c>
      <c r="J335" s="170">
        <v>0</v>
      </c>
      <c r="K335" s="170">
        <v>0</v>
      </c>
      <c r="L335" s="170">
        <v>0</v>
      </c>
    </row>
    <row r="336" spans="1:13" ht="16.5" customHeight="1" x14ac:dyDescent="0.2">
      <c r="A336" s="145"/>
      <c r="B336" s="168"/>
      <c r="C336" s="169" t="s">
        <v>198</v>
      </c>
      <c r="D336" s="170">
        <v>90</v>
      </c>
      <c r="E336" s="170">
        <v>29</v>
      </c>
      <c r="F336" s="170">
        <v>33</v>
      </c>
      <c r="G336" s="170">
        <v>88</v>
      </c>
      <c r="H336" s="170">
        <v>27</v>
      </c>
      <c r="I336" s="170">
        <v>31</v>
      </c>
      <c r="J336" s="170">
        <v>2</v>
      </c>
      <c r="K336" s="170">
        <v>2</v>
      </c>
      <c r="L336" s="170">
        <v>2</v>
      </c>
    </row>
    <row r="337" spans="1:12" ht="11.25" customHeight="1" x14ac:dyDescent="0.2">
      <c r="A337" s="145"/>
      <c r="B337" s="176" t="s">
        <v>323</v>
      </c>
      <c r="C337" s="169" t="s">
        <v>196</v>
      </c>
      <c r="D337" s="170">
        <v>128</v>
      </c>
      <c r="E337" s="170">
        <v>29</v>
      </c>
      <c r="F337" s="170">
        <v>39</v>
      </c>
      <c r="G337" s="170">
        <v>114</v>
      </c>
      <c r="H337" s="170">
        <v>21</v>
      </c>
      <c r="I337" s="170">
        <v>30</v>
      </c>
      <c r="J337" s="170">
        <v>14</v>
      </c>
      <c r="K337" s="170">
        <v>8</v>
      </c>
      <c r="L337" s="170">
        <v>9</v>
      </c>
    </row>
    <row r="338" spans="1:12" ht="11.25" customHeight="1" x14ac:dyDescent="0.2">
      <c r="A338" s="145"/>
      <c r="B338" s="168" t="s">
        <v>316</v>
      </c>
      <c r="C338" s="169" t="s">
        <v>197</v>
      </c>
      <c r="D338" s="170">
        <v>271</v>
      </c>
      <c r="E338" s="170">
        <v>79</v>
      </c>
      <c r="F338" s="170">
        <v>95</v>
      </c>
      <c r="G338" s="170">
        <v>254</v>
      </c>
      <c r="H338" s="170">
        <v>70</v>
      </c>
      <c r="I338" s="170">
        <v>86</v>
      </c>
      <c r="J338" s="170">
        <v>17</v>
      </c>
      <c r="K338" s="170">
        <v>9</v>
      </c>
      <c r="L338" s="170">
        <v>9</v>
      </c>
    </row>
    <row r="339" spans="1:12" ht="16.5" customHeight="1" x14ac:dyDescent="0.2">
      <c r="A339" s="145"/>
      <c r="B339" s="168"/>
      <c r="C339" s="169" t="s">
        <v>198</v>
      </c>
      <c r="D339" s="170">
        <v>399</v>
      </c>
      <c r="E339" s="170">
        <v>108</v>
      </c>
      <c r="F339" s="170">
        <v>134</v>
      </c>
      <c r="G339" s="170">
        <v>368</v>
      </c>
      <c r="H339" s="170">
        <v>91</v>
      </c>
      <c r="I339" s="170">
        <v>116</v>
      </c>
      <c r="J339" s="170">
        <v>31</v>
      </c>
      <c r="K339" s="170">
        <v>17</v>
      </c>
      <c r="L339" s="170">
        <v>18</v>
      </c>
    </row>
    <row r="340" spans="1:12" ht="11.25" customHeight="1" x14ac:dyDescent="0.2">
      <c r="A340" s="145"/>
      <c r="B340" s="168" t="s">
        <v>324</v>
      </c>
      <c r="C340" s="169" t="s">
        <v>196</v>
      </c>
      <c r="D340" s="170">
        <v>22</v>
      </c>
      <c r="E340" s="170">
        <v>14</v>
      </c>
      <c r="F340" s="170">
        <v>15</v>
      </c>
      <c r="G340" s="170">
        <v>8</v>
      </c>
      <c r="H340" s="170">
        <v>2</v>
      </c>
      <c r="I340" s="170">
        <v>2</v>
      </c>
      <c r="J340" s="170">
        <v>14</v>
      </c>
      <c r="K340" s="170">
        <v>12</v>
      </c>
      <c r="L340" s="170">
        <v>13</v>
      </c>
    </row>
    <row r="341" spans="1:12" ht="11.25" customHeight="1" x14ac:dyDescent="0.2">
      <c r="A341" s="145"/>
      <c r="B341" s="168"/>
      <c r="C341" s="169" t="s">
        <v>197</v>
      </c>
      <c r="D341" s="170">
        <v>44</v>
      </c>
      <c r="E341" s="170">
        <v>33</v>
      </c>
      <c r="F341" s="170">
        <v>36</v>
      </c>
      <c r="G341" s="170">
        <v>20</v>
      </c>
      <c r="H341" s="170">
        <v>13</v>
      </c>
      <c r="I341" s="170">
        <v>14</v>
      </c>
      <c r="J341" s="170">
        <v>24</v>
      </c>
      <c r="K341" s="170">
        <v>20</v>
      </c>
      <c r="L341" s="170">
        <v>22</v>
      </c>
    </row>
    <row r="342" spans="1:12" ht="20.25" customHeight="1" x14ac:dyDescent="0.2">
      <c r="A342" s="145"/>
      <c r="B342" s="168"/>
      <c r="C342" s="169" t="s">
        <v>198</v>
      </c>
      <c r="D342" s="170">
        <v>66</v>
      </c>
      <c r="E342" s="170">
        <v>47</v>
      </c>
      <c r="F342" s="170">
        <v>51</v>
      </c>
      <c r="G342" s="170">
        <v>28</v>
      </c>
      <c r="H342" s="170">
        <v>15</v>
      </c>
      <c r="I342" s="170">
        <v>16</v>
      </c>
      <c r="J342" s="170">
        <v>38</v>
      </c>
      <c r="K342" s="170">
        <v>32</v>
      </c>
      <c r="L342" s="170">
        <v>35</v>
      </c>
    </row>
    <row r="343" spans="1:12" ht="11.25" customHeight="1" x14ac:dyDescent="0.2">
      <c r="A343" s="145"/>
      <c r="B343" s="168" t="s">
        <v>325</v>
      </c>
      <c r="C343" s="169" t="s">
        <v>196</v>
      </c>
      <c r="D343" s="170">
        <v>203</v>
      </c>
      <c r="E343" s="170">
        <v>23</v>
      </c>
      <c r="F343" s="170">
        <v>32</v>
      </c>
      <c r="G343" s="170">
        <v>187</v>
      </c>
      <c r="H343" s="170">
        <v>21</v>
      </c>
      <c r="I343" s="170">
        <v>29</v>
      </c>
      <c r="J343" s="170">
        <v>16</v>
      </c>
      <c r="K343" s="170">
        <v>2</v>
      </c>
      <c r="L343" s="170">
        <v>3</v>
      </c>
    </row>
    <row r="344" spans="1:12" ht="11.25" customHeight="1" x14ac:dyDescent="0.2">
      <c r="A344" s="145"/>
      <c r="B344" s="168"/>
      <c r="C344" s="169" t="s">
        <v>197</v>
      </c>
      <c r="D344" s="170">
        <v>205</v>
      </c>
      <c r="E344" s="170">
        <v>39</v>
      </c>
      <c r="F344" s="170">
        <v>43</v>
      </c>
      <c r="G344" s="170">
        <v>180</v>
      </c>
      <c r="H344" s="170">
        <v>36</v>
      </c>
      <c r="I344" s="170">
        <v>40</v>
      </c>
      <c r="J344" s="170">
        <v>25</v>
      </c>
      <c r="K344" s="170">
        <v>3</v>
      </c>
      <c r="L344" s="170">
        <v>3</v>
      </c>
    </row>
    <row r="345" spans="1:12" ht="20.25" customHeight="1" x14ac:dyDescent="0.2">
      <c r="A345" s="145"/>
      <c r="B345" s="168"/>
      <c r="C345" s="169" t="s">
        <v>198</v>
      </c>
      <c r="D345" s="170">
        <v>408</v>
      </c>
      <c r="E345" s="170">
        <v>62</v>
      </c>
      <c r="F345" s="170">
        <v>75</v>
      </c>
      <c r="G345" s="170">
        <v>367</v>
      </c>
      <c r="H345" s="170">
        <v>57</v>
      </c>
      <c r="I345" s="170">
        <v>69</v>
      </c>
      <c r="J345" s="170">
        <v>41</v>
      </c>
      <c r="K345" s="170">
        <v>5</v>
      </c>
      <c r="L345" s="170">
        <v>6</v>
      </c>
    </row>
    <row r="346" spans="1:12" ht="11.25" customHeight="1" x14ac:dyDescent="0.2">
      <c r="A346" s="145"/>
      <c r="B346" s="168" t="s">
        <v>326</v>
      </c>
      <c r="C346" s="169" t="s">
        <v>196</v>
      </c>
      <c r="D346" s="170">
        <v>67</v>
      </c>
      <c r="E346" s="170">
        <v>0</v>
      </c>
      <c r="F346" s="170">
        <v>5</v>
      </c>
      <c r="G346" s="170">
        <v>57</v>
      </c>
      <c r="H346" s="170">
        <v>0</v>
      </c>
      <c r="I346" s="170">
        <v>5</v>
      </c>
      <c r="J346" s="170">
        <v>10</v>
      </c>
      <c r="K346" s="170">
        <v>0</v>
      </c>
      <c r="L346" s="170">
        <v>0</v>
      </c>
    </row>
    <row r="347" spans="1:12" ht="11.25" customHeight="1" x14ac:dyDescent="0.2">
      <c r="A347" s="145"/>
      <c r="B347" s="168"/>
      <c r="C347" s="169" t="s">
        <v>197</v>
      </c>
      <c r="D347" s="170">
        <v>82</v>
      </c>
      <c r="E347" s="170">
        <v>0</v>
      </c>
      <c r="F347" s="170">
        <v>13</v>
      </c>
      <c r="G347" s="170">
        <v>68</v>
      </c>
      <c r="H347" s="170">
        <v>0</v>
      </c>
      <c r="I347" s="170">
        <v>13</v>
      </c>
      <c r="J347" s="170">
        <v>14</v>
      </c>
      <c r="K347" s="170">
        <v>0</v>
      </c>
      <c r="L347" s="170">
        <v>0</v>
      </c>
    </row>
    <row r="348" spans="1:12" ht="20.25" customHeight="1" x14ac:dyDescent="0.2">
      <c r="A348" s="145"/>
      <c r="B348" s="168"/>
      <c r="C348" s="169" t="s">
        <v>198</v>
      </c>
      <c r="D348" s="170">
        <v>149</v>
      </c>
      <c r="E348" s="170">
        <v>0</v>
      </c>
      <c r="F348" s="170">
        <v>18</v>
      </c>
      <c r="G348" s="170">
        <v>125</v>
      </c>
      <c r="H348" s="170">
        <v>0</v>
      </c>
      <c r="I348" s="170">
        <v>18</v>
      </c>
      <c r="J348" s="170">
        <v>24</v>
      </c>
      <c r="K348" s="170">
        <v>0</v>
      </c>
      <c r="L348" s="170">
        <v>0</v>
      </c>
    </row>
    <row r="349" spans="1:12" ht="11.25" customHeight="1" x14ac:dyDescent="0.2">
      <c r="A349" s="145"/>
      <c r="B349" s="168" t="s">
        <v>327</v>
      </c>
      <c r="C349" s="169" t="s">
        <v>196</v>
      </c>
      <c r="D349" s="170">
        <v>37</v>
      </c>
      <c r="E349" s="170">
        <v>9</v>
      </c>
      <c r="F349" s="170">
        <v>10</v>
      </c>
      <c r="G349" s="170">
        <v>31</v>
      </c>
      <c r="H349" s="170">
        <v>9</v>
      </c>
      <c r="I349" s="170">
        <v>10</v>
      </c>
      <c r="J349" s="170">
        <v>6</v>
      </c>
      <c r="K349" s="170">
        <v>0</v>
      </c>
      <c r="L349" s="170">
        <v>0</v>
      </c>
    </row>
    <row r="350" spans="1:12" ht="11.25" customHeight="1" x14ac:dyDescent="0.2">
      <c r="A350" s="145"/>
      <c r="B350" s="168" t="s">
        <v>328</v>
      </c>
      <c r="C350" s="169" t="s">
        <v>197</v>
      </c>
      <c r="D350" s="170">
        <v>217</v>
      </c>
      <c r="E350" s="170">
        <v>33</v>
      </c>
      <c r="F350" s="170">
        <v>39</v>
      </c>
      <c r="G350" s="170">
        <v>183</v>
      </c>
      <c r="H350" s="170">
        <v>27</v>
      </c>
      <c r="I350" s="170">
        <v>29</v>
      </c>
      <c r="J350" s="170">
        <v>34</v>
      </c>
      <c r="K350" s="170">
        <v>6</v>
      </c>
      <c r="L350" s="170">
        <v>10</v>
      </c>
    </row>
    <row r="351" spans="1:12" ht="20.25" customHeight="1" x14ac:dyDescent="0.2">
      <c r="A351" s="145"/>
      <c r="B351" s="168"/>
      <c r="C351" s="169" t="s">
        <v>198</v>
      </c>
      <c r="D351" s="170">
        <v>254</v>
      </c>
      <c r="E351" s="170">
        <v>42</v>
      </c>
      <c r="F351" s="170">
        <v>49</v>
      </c>
      <c r="G351" s="170">
        <v>214</v>
      </c>
      <c r="H351" s="170">
        <v>36</v>
      </c>
      <c r="I351" s="170">
        <v>39</v>
      </c>
      <c r="J351" s="170">
        <v>40</v>
      </c>
      <c r="K351" s="170">
        <v>6</v>
      </c>
      <c r="L351" s="170">
        <v>10</v>
      </c>
    </row>
    <row r="352" spans="1:12" ht="11.25" customHeight="1" x14ac:dyDescent="0.2">
      <c r="A352" s="145"/>
      <c r="B352" s="168" t="s">
        <v>329</v>
      </c>
      <c r="C352" s="169" t="s">
        <v>196</v>
      </c>
      <c r="D352" s="170">
        <v>38</v>
      </c>
      <c r="E352" s="170">
        <v>9</v>
      </c>
      <c r="F352" s="170">
        <v>22</v>
      </c>
      <c r="G352" s="170">
        <v>36</v>
      </c>
      <c r="H352" s="170">
        <v>9</v>
      </c>
      <c r="I352" s="170">
        <v>21</v>
      </c>
      <c r="J352" s="170">
        <v>2</v>
      </c>
      <c r="K352" s="170">
        <v>0</v>
      </c>
      <c r="L352" s="170">
        <v>1</v>
      </c>
    </row>
    <row r="353" spans="1:12" ht="11.25" customHeight="1" x14ac:dyDescent="0.2">
      <c r="A353" s="145"/>
      <c r="B353" s="168"/>
      <c r="C353" s="169" t="s">
        <v>197</v>
      </c>
      <c r="D353" s="170">
        <v>35</v>
      </c>
      <c r="E353" s="170">
        <v>14</v>
      </c>
      <c r="F353" s="170">
        <v>22</v>
      </c>
      <c r="G353" s="170">
        <v>35</v>
      </c>
      <c r="H353" s="170">
        <v>14</v>
      </c>
      <c r="I353" s="170">
        <v>22</v>
      </c>
      <c r="J353" s="170">
        <v>0</v>
      </c>
      <c r="K353" s="170">
        <v>0</v>
      </c>
      <c r="L353" s="170">
        <v>0</v>
      </c>
    </row>
    <row r="354" spans="1:12" ht="20.25" customHeight="1" x14ac:dyDescent="0.2">
      <c r="A354" s="145"/>
      <c r="B354" s="168"/>
      <c r="C354" s="169" t="s">
        <v>198</v>
      </c>
      <c r="D354" s="170">
        <v>73</v>
      </c>
      <c r="E354" s="170">
        <v>23</v>
      </c>
      <c r="F354" s="170">
        <v>44</v>
      </c>
      <c r="G354" s="170">
        <v>71</v>
      </c>
      <c r="H354" s="170">
        <v>23</v>
      </c>
      <c r="I354" s="170">
        <v>43</v>
      </c>
      <c r="J354" s="170">
        <v>2</v>
      </c>
      <c r="K354" s="170">
        <v>0</v>
      </c>
      <c r="L354" s="170">
        <v>1</v>
      </c>
    </row>
    <row r="355" spans="1:12" ht="11.25" customHeight="1" x14ac:dyDescent="0.2">
      <c r="A355" s="145"/>
      <c r="B355" s="168" t="s">
        <v>330</v>
      </c>
      <c r="C355" s="169" t="s">
        <v>196</v>
      </c>
      <c r="D355" s="170">
        <v>173</v>
      </c>
      <c r="E355" s="170">
        <v>0</v>
      </c>
      <c r="F355" s="170">
        <v>0</v>
      </c>
      <c r="G355" s="170">
        <v>169</v>
      </c>
      <c r="H355" s="170">
        <v>0</v>
      </c>
      <c r="I355" s="170">
        <v>0</v>
      </c>
      <c r="J355" s="170">
        <v>4</v>
      </c>
      <c r="K355" s="170">
        <v>0</v>
      </c>
      <c r="L355" s="170">
        <v>0</v>
      </c>
    </row>
    <row r="356" spans="1:12" ht="11.25" customHeight="1" x14ac:dyDescent="0.2">
      <c r="A356" s="145"/>
      <c r="B356" s="168" t="s">
        <v>331</v>
      </c>
      <c r="C356" s="169" t="s">
        <v>197</v>
      </c>
      <c r="D356" s="170">
        <v>216</v>
      </c>
      <c r="E356" s="170">
        <v>0</v>
      </c>
      <c r="F356" s="170">
        <v>0</v>
      </c>
      <c r="G356" s="170">
        <v>211</v>
      </c>
      <c r="H356" s="170">
        <v>0</v>
      </c>
      <c r="I356" s="170">
        <v>0</v>
      </c>
      <c r="J356" s="170">
        <v>5</v>
      </c>
      <c r="K356" s="170">
        <v>0</v>
      </c>
      <c r="L356" s="170">
        <v>0</v>
      </c>
    </row>
    <row r="357" spans="1:12" ht="11.25" customHeight="1" x14ac:dyDescent="0.2">
      <c r="A357" s="145"/>
      <c r="B357" s="168"/>
      <c r="C357" s="169" t="s">
        <v>198</v>
      </c>
      <c r="D357" s="170">
        <v>389</v>
      </c>
      <c r="E357" s="170">
        <v>0</v>
      </c>
      <c r="F357" s="170">
        <v>0</v>
      </c>
      <c r="G357" s="170">
        <v>380</v>
      </c>
      <c r="H357" s="170">
        <v>0</v>
      </c>
      <c r="I357" s="170">
        <v>0</v>
      </c>
      <c r="J357" s="170">
        <v>9</v>
      </c>
      <c r="K357" s="170">
        <v>0</v>
      </c>
      <c r="L357" s="170">
        <v>0</v>
      </c>
    </row>
    <row r="358" spans="1:12" ht="18" customHeight="1" x14ac:dyDescent="0.2">
      <c r="A358" s="145"/>
      <c r="B358" s="168"/>
      <c r="J358" s="170"/>
      <c r="K358" s="170"/>
      <c r="L358" s="170"/>
    </row>
    <row r="359" spans="1:12" s="172" customFormat="1" ht="12.75" x14ac:dyDescent="0.2">
      <c r="A359" s="395" t="s">
        <v>65</v>
      </c>
      <c r="B359" s="395"/>
      <c r="C359" s="395"/>
      <c r="D359" s="395"/>
      <c r="E359" s="170"/>
      <c r="F359" s="170"/>
      <c r="G359" s="170"/>
      <c r="H359" s="170"/>
      <c r="I359" s="170"/>
      <c r="J359" s="170"/>
      <c r="K359" s="145"/>
      <c r="L359" s="145"/>
    </row>
    <row r="360" spans="1:12" ht="26.25" customHeight="1" x14ac:dyDescent="0.2">
      <c r="A360" s="145"/>
      <c r="B360" s="168"/>
      <c r="D360" s="163" t="s">
        <v>252</v>
      </c>
      <c r="E360" s="182"/>
      <c r="F360" s="182"/>
      <c r="G360" s="182"/>
      <c r="H360" s="182"/>
      <c r="I360" s="182"/>
      <c r="J360" s="182"/>
      <c r="K360" s="182"/>
      <c r="L360" s="182"/>
    </row>
    <row r="361" spans="1:12" ht="11.25" customHeight="1" x14ac:dyDescent="0.2">
      <c r="A361" s="145" t="s">
        <v>215</v>
      </c>
      <c r="B361" s="168"/>
      <c r="C361" s="169" t="s">
        <v>196</v>
      </c>
      <c r="D361" s="170">
        <v>4319</v>
      </c>
      <c r="E361" s="170">
        <v>769</v>
      </c>
      <c r="F361" s="170">
        <v>1032</v>
      </c>
      <c r="G361" s="170">
        <v>3734</v>
      </c>
      <c r="H361" s="170">
        <v>600</v>
      </c>
      <c r="I361" s="170">
        <v>840</v>
      </c>
      <c r="J361" s="170">
        <v>585</v>
      </c>
      <c r="K361" s="170">
        <v>169</v>
      </c>
      <c r="L361" s="170">
        <v>192</v>
      </c>
    </row>
    <row r="362" spans="1:12" ht="11.25" customHeight="1" x14ac:dyDescent="0.2">
      <c r="A362" s="145"/>
      <c r="B362" s="168"/>
      <c r="C362" s="169" t="s">
        <v>197</v>
      </c>
      <c r="D362" s="170">
        <v>6123</v>
      </c>
      <c r="E362" s="170">
        <v>1234</v>
      </c>
      <c r="F362" s="170">
        <v>1580</v>
      </c>
      <c r="G362" s="170">
        <v>5284</v>
      </c>
      <c r="H362" s="170">
        <v>1009</v>
      </c>
      <c r="I362" s="170">
        <v>1329</v>
      </c>
      <c r="J362" s="170">
        <v>839</v>
      </c>
      <c r="K362" s="170">
        <v>225</v>
      </c>
      <c r="L362" s="170">
        <v>251</v>
      </c>
    </row>
    <row r="363" spans="1:12" ht="20.25" customHeight="1" x14ac:dyDescent="0.2">
      <c r="A363" s="145"/>
      <c r="B363" s="168"/>
      <c r="C363" s="169" t="s">
        <v>198</v>
      </c>
      <c r="D363" s="170">
        <v>10442</v>
      </c>
      <c r="E363" s="170">
        <v>2003</v>
      </c>
      <c r="F363" s="170">
        <v>2612</v>
      </c>
      <c r="G363" s="170">
        <v>9018</v>
      </c>
      <c r="H363" s="170">
        <v>1609</v>
      </c>
      <c r="I363" s="170">
        <v>2169</v>
      </c>
      <c r="J363" s="170">
        <v>1424</v>
      </c>
      <c r="K363" s="170">
        <v>394</v>
      </c>
      <c r="L363" s="170">
        <v>443</v>
      </c>
    </row>
    <row r="364" spans="1:12" ht="20.25" customHeight="1" x14ac:dyDescent="0.2">
      <c r="A364" s="145" t="s">
        <v>118</v>
      </c>
      <c r="B364" s="168"/>
      <c r="C364" s="169"/>
    </row>
    <row r="365" spans="1:12" ht="11.25" customHeight="1" x14ac:dyDescent="0.2">
      <c r="A365" s="145"/>
      <c r="B365" s="168" t="s">
        <v>332</v>
      </c>
      <c r="C365" s="169" t="s">
        <v>196</v>
      </c>
      <c r="D365" s="170">
        <v>77</v>
      </c>
      <c r="E365" s="170">
        <v>38</v>
      </c>
      <c r="F365" s="170">
        <v>50</v>
      </c>
      <c r="G365" s="170">
        <v>77</v>
      </c>
      <c r="H365" s="170">
        <v>38</v>
      </c>
      <c r="I365" s="170">
        <v>50</v>
      </c>
      <c r="J365" s="170">
        <v>0</v>
      </c>
      <c r="K365" s="170">
        <v>0</v>
      </c>
      <c r="L365" s="170">
        <v>0</v>
      </c>
    </row>
    <row r="366" spans="1:12" ht="11.25" customHeight="1" x14ac:dyDescent="0.2">
      <c r="A366" s="145"/>
      <c r="B366" s="168" t="s">
        <v>333</v>
      </c>
      <c r="C366" s="169" t="s">
        <v>197</v>
      </c>
      <c r="D366" s="170">
        <v>40</v>
      </c>
      <c r="E366" s="170">
        <v>11</v>
      </c>
      <c r="F366" s="170">
        <v>16</v>
      </c>
      <c r="G366" s="170">
        <v>40</v>
      </c>
      <c r="H366" s="170">
        <v>11</v>
      </c>
      <c r="I366" s="170">
        <v>16</v>
      </c>
      <c r="J366" s="170">
        <v>0</v>
      </c>
      <c r="K366" s="170">
        <v>0</v>
      </c>
      <c r="L366" s="170">
        <v>0</v>
      </c>
    </row>
    <row r="367" spans="1:12" ht="20.25" customHeight="1" x14ac:dyDescent="0.2">
      <c r="A367" s="145"/>
      <c r="B367" s="168"/>
      <c r="C367" s="169" t="s">
        <v>198</v>
      </c>
      <c r="D367" s="170">
        <v>117</v>
      </c>
      <c r="E367" s="170">
        <v>49</v>
      </c>
      <c r="F367" s="170">
        <v>66</v>
      </c>
      <c r="G367" s="170">
        <v>117</v>
      </c>
      <c r="H367" s="170">
        <v>49</v>
      </c>
      <c r="I367" s="170">
        <v>66</v>
      </c>
      <c r="J367" s="170">
        <v>0</v>
      </c>
      <c r="K367" s="170">
        <v>0</v>
      </c>
      <c r="L367" s="170">
        <v>0</v>
      </c>
    </row>
    <row r="368" spans="1:12" ht="11.25" customHeight="1" x14ac:dyDescent="0.2">
      <c r="A368" s="145" t="s">
        <v>218</v>
      </c>
      <c r="B368" s="168"/>
      <c r="C368" s="169" t="s">
        <v>196</v>
      </c>
      <c r="D368" s="170">
        <v>77</v>
      </c>
      <c r="E368" s="170">
        <v>38</v>
      </c>
      <c r="F368" s="170">
        <v>50</v>
      </c>
      <c r="G368" s="170">
        <v>77</v>
      </c>
      <c r="H368" s="170">
        <v>38</v>
      </c>
      <c r="I368" s="170">
        <v>50</v>
      </c>
      <c r="J368" s="170">
        <v>0</v>
      </c>
      <c r="K368" s="170">
        <v>0</v>
      </c>
      <c r="L368" s="170">
        <v>0</v>
      </c>
    </row>
    <row r="369" spans="1:12" ht="11.25" customHeight="1" x14ac:dyDescent="0.2">
      <c r="A369" s="145"/>
      <c r="B369" s="168"/>
      <c r="C369" s="169" t="s">
        <v>197</v>
      </c>
      <c r="D369" s="170">
        <v>40</v>
      </c>
      <c r="E369" s="170">
        <v>11</v>
      </c>
      <c r="F369" s="170">
        <v>16</v>
      </c>
      <c r="G369" s="170">
        <v>40</v>
      </c>
      <c r="H369" s="170">
        <v>11</v>
      </c>
      <c r="I369" s="170">
        <v>16</v>
      </c>
      <c r="J369" s="170">
        <v>0</v>
      </c>
      <c r="K369" s="170">
        <v>0</v>
      </c>
      <c r="L369" s="170">
        <v>0</v>
      </c>
    </row>
    <row r="370" spans="1:12" ht="20.25" customHeight="1" x14ac:dyDescent="0.2">
      <c r="A370" s="145"/>
      <c r="B370" s="168"/>
      <c r="C370" s="169" t="s">
        <v>198</v>
      </c>
      <c r="D370" s="170">
        <v>117</v>
      </c>
      <c r="E370" s="170">
        <v>49</v>
      </c>
      <c r="F370" s="170">
        <v>66</v>
      </c>
      <c r="G370" s="170">
        <v>117</v>
      </c>
      <c r="H370" s="170">
        <v>49</v>
      </c>
      <c r="I370" s="170">
        <v>66</v>
      </c>
      <c r="J370" s="170">
        <v>0</v>
      </c>
      <c r="K370" s="170">
        <v>0</v>
      </c>
      <c r="L370" s="170">
        <v>0</v>
      </c>
    </row>
    <row r="371" spans="1:12" s="167" customFormat="1" ht="20.25" customHeight="1" x14ac:dyDescent="0.2">
      <c r="A371" s="165" t="s">
        <v>119</v>
      </c>
      <c r="B371" s="165"/>
      <c r="C371" s="166"/>
      <c r="D371" s="165"/>
      <c r="E371" s="165"/>
      <c r="F371" s="165"/>
      <c r="G371" s="165"/>
      <c r="H371" s="165"/>
      <c r="I371" s="165"/>
      <c r="J371" s="165"/>
      <c r="K371" s="165"/>
      <c r="L371" s="165"/>
    </row>
    <row r="372" spans="1:12" ht="11.25" customHeight="1" x14ac:dyDescent="0.2">
      <c r="A372" s="145"/>
      <c r="B372" s="168" t="s">
        <v>334</v>
      </c>
      <c r="C372" s="169" t="s">
        <v>196</v>
      </c>
      <c r="D372" s="170">
        <v>669</v>
      </c>
      <c r="E372" s="170">
        <v>53</v>
      </c>
      <c r="F372" s="170">
        <v>121</v>
      </c>
      <c r="G372" s="170">
        <v>648</v>
      </c>
      <c r="H372" s="170">
        <v>51</v>
      </c>
      <c r="I372" s="170">
        <v>117</v>
      </c>
      <c r="J372" s="170">
        <v>21</v>
      </c>
      <c r="K372" s="170">
        <v>2</v>
      </c>
      <c r="L372" s="170">
        <v>4</v>
      </c>
    </row>
    <row r="373" spans="1:12" ht="11.25" customHeight="1" x14ac:dyDescent="0.2">
      <c r="A373" s="145"/>
      <c r="B373" s="168" t="s">
        <v>335</v>
      </c>
      <c r="C373" s="169" t="s">
        <v>197</v>
      </c>
      <c r="D373" s="170">
        <v>1656</v>
      </c>
      <c r="E373" s="170">
        <v>170</v>
      </c>
      <c r="F373" s="170">
        <v>307</v>
      </c>
      <c r="G373" s="170">
        <v>1603</v>
      </c>
      <c r="H373" s="170">
        <v>167</v>
      </c>
      <c r="I373" s="170">
        <v>298</v>
      </c>
      <c r="J373" s="170">
        <v>53</v>
      </c>
      <c r="K373" s="170">
        <v>3</v>
      </c>
      <c r="L373" s="170">
        <v>9</v>
      </c>
    </row>
    <row r="374" spans="1:12" ht="20.25" customHeight="1" x14ac:dyDescent="0.2">
      <c r="A374" s="145"/>
      <c r="B374" s="168"/>
      <c r="C374" s="169" t="s">
        <v>198</v>
      </c>
      <c r="D374" s="170">
        <v>2325</v>
      </c>
      <c r="E374" s="170">
        <v>223</v>
      </c>
      <c r="F374" s="170">
        <v>428</v>
      </c>
      <c r="G374" s="170">
        <v>2251</v>
      </c>
      <c r="H374" s="170">
        <v>218</v>
      </c>
      <c r="I374" s="170">
        <v>415</v>
      </c>
      <c r="J374" s="170">
        <v>74</v>
      </c>
      <c r="K374" s="170">
        <v>5</v>
      </c>
      <c r="L374" s="170">
        <v>13</v>
      </c>
    </row>
    <row r="375" spans="1:12" ht="11.25" customHeight="1" x14ac:dyDescent="0.2">
      <c r="A375" s="145"/>
      <c r="B375" s="168" t="s">
        <v>336</v>
      </c>
      <c r="C375" s="169" t="s">
        <v>196</v>
      </c>
      <c r="D375" s="170">
        <v>78</v>
      </c>
      <c r="E375" s="170">
        <v>27</v>
      </c>
      <c r="F375" s="170">
        <v>22</v>
      </c>
      <c r="G375" s="170">
        <v>77</v>
      </c>
      <c r="H375" s="170">
        <v>27</v>
      </c>
      <c r="I375" s="170">
        <v>22</v>
      </c>
      <c r="J375" s="170">
        <v>1</v>
      </c>
      <c r="K375" s="170">
        <v>0</v>
      </c>
      <c r="L375" s="170">
        <v>0</v>
      </c>
    </row>
    <row r="376" spans="1:12" ht="11.25" customHeight="1" x14ac:dyDescent="0.2">
      <c r="A376" s="145"/>
      <c r="B376" s="168" t="s">
        <v>337</v>
      </c>
      <c r="C376" s="169" t="s">
        <v>197</v>
      </c>
      <c r="D376" s="170">
        <v>39</v>
      </c>
      <c r="E376" s="170">
        <v>17</v>
      </c>
      <c r="F376" s="170">
        <v>9</v>
      </c>
      <c r="G376" s="170">
        <v>39</v>
      </c>
      <c r="H376" s="170">
        <v>17</v>
      </c>
      <c r="I376" s="170">
        <v>9</v>
      </c>
      <c r="J376" s="170">
        <v>0</v>
      </c>
      <c r="K376" s="170">
        <v>0</v>
      </c>
      <c r="L376" s="170">
        <v>0</v>
      </c>
    </row>
    <row r="377" spans="1:12" ht="20.25" customHeight="1" x14ac:dyDescent="0.2">
      <c r="A377" s="145"/>
      <c r="B377" s="168"/>
      <c r="C377" s="169" t="s">
        <v>198</v>
      </c>
      <c r="D377" s="170">
        <v>117</v>
      </c>
      <c r="E377" s="170">
        <v>44</v>
      </c>
      <c r="F377" s="170">
        <v>31</v>
      </c>
      <c r="G377" s="170">
        <v>116</v>
      </c>
      <c r="H377" s="170">
        <v>44</v>
      </c>
      <c r="I377" s="170">
        <v>31</v>
      </c>
      <c r="J377" s="170">
        <v>1</v>
      </c>
      <c r="K377" s="170">
        <v>0</v>
      </c>
      <c r="L377" s="170">
        <v>0</v>
      </c>
    </row>
    <row r="378" spans="1:12" ht="11.25" customHeight="1" x14ac:dyDescent="0.2">
      <c r="A378" s="145" t="s">
        <v>220</v>
      </c>
      <c r="B378" s="168"/>
      <c r="C378" s="169" t="s">
        <v>196</v>
      </c>
      <c r="D378" s="170">
        <v>747</v>
      </c>
      <c r="E378" s="170">
        <v>80</v>
      </c>
      <c r="F378" s="170">
        <v>143</v>
      </c>
      <c r="G378" s="170">
        <v>725</v>
      </c>
      <c r="H378" s="170">
        <v>78</v>
      </c>
      <c r="I378" s="170">
        <v>139</v>
      </c>
      <c r="J378" s="170">
        <v>22</v>
      </c>
      <c r="K378" s="170">
        <v>2</v>
      </c>
      <c r="L378" s="170">
        <v>4</v>
      </c>
    </row>
    <row r="379" spans="1:12" ht="11.25" customHeight="1" x14ac:dyDescent="0.2">
      <c r="A379" s="145"/>
      <c r="B379" s="168"/>
      <c r="C379" s="169" t="s">
        <v>197</v>
      </c>
      <c r="D379" s="170">
        <v>1695</v>
      </c>
      <c r="E379" s="170">
        <v>187</v>
      </c>
      <c r="F379" s="170">
        <v>316</v>
      </c>
      <c r="G379" s="170">
        <v>1642</v>
      </c>
      <c r="H379" s="170">
        <v>184</v>
      </c>
      <c r="I379" s="170">
        <v>307</v>
      </c>
      <c r="J379" s="170">
        <v>53</v>
      </c>
      <c r="K379" s="170">
        <v>3</v>
      </c>
      <c r="L379" s="170">
        <v>9</v>
      </c>
    </row>
    <row r="380" spans="1:12" ht="20.25" customHeight="1" x14ac:dyDescent="0.2">
      <c r="A380" s="145"/>
      <c r="B380" s="168"/>
      <c r="C380" s="169" t="s">
        <v>198</v>
      </c>
      <c r="D380" s="170">
        <v>2442</v>
      </c>
      <c r="E380" s="170">
        <v>267</v>
      </c>
      <c r="F380" s="170">
        <v>459</v>
      </c>
      <c r="G380" s="170">
        <v>2367</v>
      </c>
      <c r="H380" s="170">
        <v>262</v>
      </c>
      <c r="I380" s="170">
        <v>446</v>
      </c>
      <c r="J380" s="170">
        <v>75</v>
      </c>
      <c r="K380" s="170">
        <v>5</v>
      </c>
      <c r="L380" s="170">
        <v>13</v>
      </c>
    </row>
    <row r="381" spans="1:12" s="167" customFormat="1" ht="20.25" customHeight="1" x14ac:dyDescent="0.2">
      <c r="A381" s="165" t="s">
        <v>120</v>
      </c>
      <c r="B381" s="165"/>
      <c r="C381" s="166"/>
      <c r="D381" s="165"/>
      <c r="E381" s="165"/>
      <c r="F381" s="165"/>
      <c r="G381" s="165"/>
      <c r="H381" s="165"/>
      <c r="I381" s="165"/>
      <c r="J381" s="165"/>
      <c r="K381" s="165"/>
      <c r="L381" s="165"/>
    </row>
    <row r="382" spans="1:12" ht="11.25" customHeight="1" x14ac:dyDescent="0.2">
      <c r="A382" s="145"/>
      <c r="B382" s="168" t="s">
        <v>327</v>
      </c>
      <c r="C382" s="169" t="s">
        <v>196</v>
      </c>
      <c r="D382" s="170">
        <v>47</v>
      </c>
      <c r="E382" s="170">
        <v>5</v>
      </c>
      <c r="F382" s="170">
        <v>10</v>
      </c>
      <c r="G382" s="170">
        <v>40</v>
      </c>
      <c r="H382" s="170">
        <v>5</v>
      </c>
      <c r="I382" s="170">
        <v>10</v>
      </c>
      <c r="J382" s="170">
        <v>7</v>
      </c>
      <c r="K382" s="170">
        <v>0</v>
      </c>
      <c r="L382" s="170">
        <v>0</v>
      </c>
    </row>
    <row r="383" spans="1:12" ht="11.25" customHeight="1" x14ac:dyDescent="0.2">
      <c r="A383" s="145"/>
      <c r="B383" s="168" t="s">
        <v>338</v>
      </c>
      <c r="C383" s="169" t="s">
        <v>197</v>
      </c>
      <c r="D383" s="170">
        <v>314</v>
      </c>
      <c r="E383" s="170">
        <v>56</v>
      </c>
      <c r="F383" s="170">
        <v>70</v>
      </c>
      <c r="G383" s="170">
        <v>292</v>
      </c>
      <c r="H383" s="170">
        <v>48</v>
      </c>
      <c r="I383" s="170">
        <v>61</v>
      </c>
      <c r="J383" s="170">
        <v>22</v>
      </c>
      <c r="K383" s="170">
        <v>8</v>
      </c>
      <c r="L383" s="170">
        <v>9</v>
      </c>
    </row>
    <row r="384" spans="1:12" ht="20.25" customHeight="1" x14ac:dyDescent="0.2">
      <c r="A384" s="145"/>
      <c r="B384" s="168"/>
      <c r="C384" s="169" t="s">
        <v>198</v>
      </c>
      <c r="D384" s="170">
        <v>361</v>
      </c>
      <c r="E384" s="170">
        <v>61</v>
      </c>
      <c r="F384" s="170">
        <v>80</v>
      </c>
      <c r="G384" s="170">
        <v>332</v>
      </c>
      <c r="H384" s="170">
        <v>53</v>
      </c>
      <c r="I384" s="170">
        <v>71</v>
      </c>
      <c r="J384" s="170">
        <v>29</v>
      </c>
      <c r="K384" s="170">
        <v>8</v>
      </c>
      <c r="L384" s="170">
        <v>9</v>
      </c>
    </row>
    <row r="385" spans="1:12" ht="11.25" customHeight="1" x14ac:dyDescent="0.2">
      <c r="A385" s="145"/>
      <c r="B385" s="168"/>
      <c r="C385" s="169"/>
      <c r="D385" s="163"/>
    </row>
    <row r="386" spans="1:12" ht="11.25" customHeight="1" x14ac:dyDescent="0.2">
      <c r="A386" s="145"/>
      <c r="B386" s="168" t="s">
        <v>339</v>
      </c>
      <c r="C386" s="169" t="s">
        <v>196</v>
      </c>
      <c r="D386" s="170">
        <v>3577</v>
      </c>
      <c r="E386" s="170">
        <v>238</v>
      </c>
      <c r="F386" s="170">
        <v>407</v>
      </c>
      <c r="G386" s="170">
        <v>3574</v>
      </c>
      <c r="H386" s="170">
        <v>238</v>
      </c>
      <c r="I386" s="170">
        <v>407</v>
      </c>
      <c r="J386" s="170">
        <v>3</v>
      </c>
      <c r="K386" s="170">
        <v>0</v>
      </c>
      <c r="L386" s="170">
        <v>0</v>
      </c>
    </row>
    <row r="387" spans="1:12" ht="11.25" customHeight="1" x14ac:dyDescent="0.2">
      <c r="A387" s="145"/>
      <c r="B387" s="168" t="s">
        <v>340</v>
      </c>
      <c r="C387" s="169" t="s">
        <v>197</v>
      </c>
      <c r="D387" s="170">
        <v>3362</v>
      </c>
      <c r="E387" s="170">
        <v>252</v>
      </c>
      <c r="F387" s="170">
        <v>379</v>
      </c>
      <c r="G387" s="170">
        <v>3359</v>
      </c>
      <c r="H387" s="170">
        <v>252</v>
      </c>
      <c r="I387" s="170">
        <v>378</v>
      </c>
      <c r="J387" s="170">
        <v>3</v>
      </c>
      <c r="K387" s="170">
        <v>0</v>
      </c>
      <c r="L387" s="170">
        <v>1</v>
      </c>
    </row>
    <row r="388" spans="1:12" ht="20.25" customHeight="1" x14ac:dyDescent="0.2">
      <c r="A388" s="145"/>
      <c r="B388" s="168"/>
      <c r="C388" s="169" t="s">
        <v>198</v>
      </c>
      <c r="D388" s="170">
        <v>6939</v>
      </c>
      <c r="E388" s="170">
        <v>490</v>
      </c>
      <c r="F388" s="170">
        <v>786</v>
      </c>
      <c r="G388" s="170">
        <v>6933</v>
      </c>
      <c r="H388" s="170">
        <v>490</v>
      </c>
      <c r="I388" s="170">
        <v>785</v>
      </c>
      <c r="J388" s="170">
        <v>6</v>
      </c>
      <c r="K388" s="170">
        <v>0</v>
      </c>
      <c r="L388" s="170">
        <v>1</v>
      </c>
    </row>
    <row r="389" spans="1:12" ht="11.25" customHeight="1" x14ac:dyDescent="0.2">
      <c r="A389" s="145"/>
      <c r="B389" s="168" t="s">
        <v>341</v>
      </c>
      <c r="C389" s="169" t="s">
        <v>196</v>
      </c>
      <c r="D389" s="170">
        <v>4655</v>
      </c>
      <c r="E389" s="170">
        <v>283</v>
      </c>
      <c r="F389" s="170">
        <v>284</v>
      </c>
      <c r="G389" s="170">
        <v>4256</v>
      </c>
      <c r="H389" s="170">
        <v>266</v>
      </c>
      <c r="I389" s="170">
        <v>267</v>
      </c>
      <c r="J389" s="170">
        <v>399</v>
      </c>
      <c r="K389" s="170">
        <v>17</v>
      </c>
      <c r="L389" s="170">
        <v>17</v>
      </c>
    </row>
    <row r="390" spans="1:12" ht="11.25" customHeight="1" x14ac:dyDescent="0.2">
      <c r="A390" s="145"/>
      <c r="B390" s="168"/>
      <c r="C390" s="169" t="s">
        <v>197</v>
      </c>
      <c r="D390" s="170">
        <v>4887</v>
      </c>
      <c r="E390" s="170">
        <v>366</v>
      </c>
      <c r="F390" s="170">
        <v>367</v>
      </c>
      <c r="G390" s="170">
        <v>4633</v>
      </c>
      <c r="H390" s="170">
        <v>350</v>
      </c>
      <c r="I390" s="170">
        <v>351</v>
      </c>
      <c r="J390" s="170">
        <v>254</v>
      </c>
      <c r="K390" s="170">
        <v>16</v>
      </c>
      <c r="L390" s="170">
        <v>16</v>
      </c>
    </row>
    <row r="391" spans="1:12" ht="20.25" customHeight="1" x14ac:dyDescent="0.2">
      <c r="A391" s="145"/>
      <c r="B391" s="168"/>
      <c r="C391" s="169" t="s">
        <v>198</v>
      </c>
      <c r="D391" s="170">
        <v>9542</v>
      </c>
      <c r="E391" s="170">
        <v>649</v>
      </c>
      <c r="F391" s="170">
        <v>651</v>
      </c>
      <c r="G391" s="170">
        <v>8889</v>
      </c>
      <c r="H391" s="170">
        <v>616</v>
      </c>
      <c r="I391" s="170">
        <v>618</v>
      </c>
      <c r="J391" s="170">
        <v>653</v>
      </c>
      <c r="K391" s="170">
        <v>33</v>
      </c>
      <c r="L391" s="170">
        <v>33</v>
      </c>
    </row>
    <row r="392" spans="1:12" ht="11.25" customHeight="1" x14ac:dyDescent="0.2">
      <c r="A392" s="145"/>
      <c r="B392" s="168" t="s">
        <v>342</v>
      </c>
      <c r="C392" s="169" t="s">
        <v>196</v>
      </c>
      <c r="D392" s="170">
        <v>467</v>
      </c>
      <c r="E392" s="170">
        <v>115</v>
      </c>
      <c r="F392" s="170">
        <v>159</v>
      </c>
      <c r="G392" s="170">
        <v>432</v>
      </c>
      <c r="H392" s="170">
        <v>111</v>
      </c>
      <c r="I392" s="170">
        <v>144</v>
      </c>
      <c r="J392" s="170">
        <v>35</v>
      </c>
      <c r="K392" s="170">
        <v>4</v>
      </c>
      <c r="L392" s="170">
        <v>15</v>
      </c>
    </row>
    <row r="393" spans="1:12" ht="11.25" customHeight="1" x14ac:dyDescent="0.2">
      <c r="A393" s="145"/>
      <c r="B393" s="168" t="s">
        <v>343</v>
      </c>
      <c r="C393" s="169" t="s">
        <v>197</v>
      </c>
      <c r="D393" s="170">
        <v>429</v>
      </c>
      <c r="E393" s="170">
        <v>121</v>
      </c>
      <c r="F393" s="170">
        <v>162</v>
      </c>
      <c r="G393" s="170">
        <v>400</v>
      </c>
      <c r="H393" s="170">
        <v>116</v>
      </c>
      <c r="I393" s="170">
        <v>149</v>
      </c>
      <c r="J393" s="170">
        <v>29</v>
      </c>
      <c r="K393" s="170">
        <v>5</v>
      </c>
      <c r="L393" s="170">
        <v>13</v>
      </c>
    </row>
    <row r="394" spans="1:12" ht="20.25" customHeight="1" x14ac:dyDescent="0.2">
      <c r="A394" s="145"/>
      <c r="B394" s="168"/>
      <c r="C394" s="169" t="s">
        <v>198</v>
      </c>
      <c r="D394" s="170">
        <v>896</v>
      </c>
      <c r="E394" s="170">
        <v>236</v>
      </c>
      <c r="F394" s="170">
        <v>321</v>
      </c>
      <c r="G394" s="170">
        <v>832</v>
      </c>
      <c r="H394" s="170">
        <v>227</v>
      </c>
      <c r="I394" s="170">
        <v>293</v>
      </c>
      <c r="J394" s="170">
        <v>64</v>
      </c>
      <c r="K394" s="170">
        <v>9</v>
      </c>
      <c r="L394" s="170">
        <v>28</v>
      </c>
    </row>
    <row r="395" spans="1:12" ht="11.25" customHeight="1" x14ac:dyDescent="0.2">
      <c r="A395" s="145"/>
      <c r="B395" s="168" t="s">
        <v>344</v>
      </c>
      <c r="C395" s="169" t="s">
        <v>196</v>
      </c>
      <c r="D395" s="170">
        <v>370</v>
      </c>
      <c r="E395" s="170">
        <v>101</v>
      </c>
      <c r="F395" s="170">
        <v>123</v>
      </c>
      <c r="G395" s="170">
        <v>343</v>
      </c>
      <c r="H395" s="170">
        <v>91</v>
      </c>
      <c r="I395" s="170">
        <v>111</v>
      </c>
      <c r="J395" s="170">
        <v>27</v>
      </c>
      <c r="K395" s="170">
        <v>10</v>
      </c>
      <c r="L395" s="170">
        <v>12</v>
      </c>
    </row>
    <row r="396" spans="1:12" ht="11.25" customHeight="1" x14ac:dyDescent="0.2">
      <c r="A396" s="145"/>
      <c r="B396" s="168"/>
      <c r="C396" s="169" t="s">
        <v>197</v>
      </c>
      <c r="D396" s="170">
        <v>688</v>
      </c>
      <c r="E396" s="170">
        <v>178</v>
      </c>
      <c r="F396" s="170">
        <v>213</v>
      </c>
      <c r="G396" s="170">
        <v>645</v>
      </c>
      <c r="H396" s="170">
        <v>156</v>
      </c>
      <c r="I396" s="170">
        <v>190</v>
      </c>
      <c r="J396" s="170">
        <v>43</v>
      </c>
      <c r="K396" s="170">
        <v>22</v>
      </c>
      <c r="L396" s="170">
        <v>23</v>
      </c>
    </row>
    <row r="397" spans="1:12" ht="20.25" customHeight="1" x14ac:dyDescent="0.2">
      <c r="A397" s="145"/>
      <c r="B397" s="168"/>
      <c r="C397" s="169" t="s">
        <v>198</v>
      </c>
      <c r="D397" s="170">
        <v>1058</v>
      </c>
      <c r="E397" s="170">
        <v>279</v>
      </c>
      <c r="F397" s="170">
        <v>336</v>
      </c>
      <c r="G397" s="170">
        <v>988</v>
      </c>
      <c r="H397" s="170">
        <v>247</v>
      </c>
      <c r="I397" s="170">
        <v>301</v>
      </c>
      <c r="J397" s="170">
        <v>70</v>
      </c>
      <c r="K397" s="170">
        <v>32</v>
      </c>
      <c r="L397" s="170">
        <v>35</v>
      </c>
    </row>
    <row r="398" spans="1:12" ht="11.25" customHeight="1" x14ac:dyDescent="0.2">
      <c r="A398" s="145"/>
      <c r="B398" s="168" t="s">
        <v>345</v>
      </c>
      <c r="C398" s="169" t="s">
        <v>196</v>
      </c>
      <c r="D398" s="170">
        <v>156</v>
      </c>
      <c r="E398" s="170">
        <v>45</v>
      </c>
      <c r="F398" s="170">
        <v>59</v>
      </c>
      <c r="G398" s="170">
        <v>148</v>
      </c>
      <c r="H398" s="170">
        <v>43</v>
      </c>
      <c r="I398" s="170">
        <v>57</v>
      </c>
      <c r="J398" s="170">
        <v>8</v>
      </c>
      <c r="K398" s="170">
        <v>2</v>
      </c>
      <c r="L398" s="170">
        <v>2</v>
      </c>
    </row>
    <row r="399" spans="1:12" ht="11.25" customHeight="1" x14ac:dyDescent="0.2">
      <c r="A399" s="145"/>
      <c r="B399" s="168"/>
      <c r="C399" s="169" t="s">
        <v>197</v>
      </c>
      <c r="D399" s="170">
        <v>191</v>
      </c>
      <c r="E399" s="170">
        <v>67</v>
      </c>
      <c r="F399" s="170">
        <v>78</v>
      </c>
      <c r="G399" s="170">
        <v>178</v>
      </c>
      <c r="H399" s="170">
        <v>65</v>
      </c>
      <c r="I399" s="170">
        <v>74</v>
      </c>
      <c r="J399" s="170">
        <v>13</v>
      </c>
      <c r="K399" s="170">
        <v>2</v>
      </c>
      <c r="L399" s="170">
        <v>4</v>
      </c>
    </row>
    <row r="400" spans="1:12" ht="20.25" customHeight="1" x14ac:dyDescent="0.2">
      <c r="A400" s="145"/>
      <c r="B400" s="168"/>
      <c r="C400" s="169" t="s">
        <v>198</v>
      </c>
      <c r="D400" s="170">
        <v>347</v>
      </c>
      <c r="E400" s="170">
        <v>112</v>
      </c>
      <c r="F400" s="170">
        <v>137</v>
      </c>
      <c r="G400" s="170">
        <v>326</v>
      </c>
      <c r="H400" s="170">
        <v>108</v>
      </c>
      <c r="I400" s="170">
        <v>131</v>
      </c>
      <c r="J400" s="170">
        <v>21</v>
      </c>
      <c r="K400" s="170">
        <v>4</v>
      </c>
      <c r="L400" s="170">
        <v>6</v>
      </c>
    </row>
    <row r="401" spans="1:12" ht="11.25" customHeight="1" x14ac:dyDescent="0.2">
      <c r="A401" s="145"/>
      <c r="B401" s="168" t="s">
        <v>346</v>
      </c>
      <c r="C401" s="169" t="s">
        <v>196</v>
      </c>
      <c r="D401" s="170">
        <v>763</v>
      </c>
      <c r="E401" s="170">
        <v>118</v>
      </c>
      <c r="F401" s="170">
        <v>151</v>
      </c>
      <c r="G401" s="170">
        <v>747</v>
      </c>
      <c r="H401" s="170">
        <v>114</v>
      </c>
      <c r="I401" s="170">
        <v>147</v>
      </c>
      <c r="J401" s="170">
        <v>16</v>
      </c>
      <c r="K401" s="170">
        <v>4</v>
      </c>
      <c r="L401" s="170">
        <v>4</v>
      </c>
    </row>
    <row r="402" spans="1:12" ht="11.25" customHeight="1" x14ac:dyDescent="0.2">
      <c r="A402" s="145"/>
      <c r="B402" s="168" t="s">
        <v>340</v>
      </c>
      <c r="C402" s="169" t="s">
        <v>197</v>
      </c>
      <c r="D402" s="170">
        <v>984</v>
      </c>
      <c r="E402" s="170">
        <v>208</v>
      </c>
      <c r="F402" s="170">
        <v>209</v>
      </c>
      <c r="G402" s="170">
        <v>956</v>
      </c>
      <c r="H402" s="170">
        <v>203</v>
      </c>
      <c r="I402" s="170">
        <v>205</v>
      </c>
      <c r="J402" s="170">
        <v>28</v>
      </c>
      <c r="K402" s="170">
        <v>5</v>
      </c>
      <c r="L402" s="170">
        <v>4</v>
      </c>
    </row>
    <row r="403" spans="1:12" ht="20.25" customHeight="1" x14ac:dyDescent="0.2">
      <c r="A403" s="145"/>
      <c r="B403" s="168"/>
      <c r="C403" s="169" t="s">
        <v>198</v>
      </c>
      <c r="D403" s="170">
        <v>1747</v>
      </c>
      <c r="E403" s="170">
        <v>326</v>
      </c>
      <c r="F403" s="170">
        <v>360</v>
      </c>
      <c r="G403" s="170">
        <v>1703</v>
      </c>
      <c r="H403" s="170">
        <v>317</v>
      </c>
      <c r="I403" s="170">
        <v>352</v>
      </c>
      <c r="J403" s="170">
        <v>44</v>
      </c>
      <c r="K403" s="170">
        <v>9</v>
      </c>
      <c r="L403" s="170">
        <v>8</v>
      </c>
    </row>
    <row r="404" spans="1:12" ht="11.25" customHeight="1" x14ac:dyDescent="0.2">
      <c r="A404" s="145"/>
      <c r="B404" s="145" t="s">
        <v>347</v>
      </c>
      <c r="C404" s="169" t="s">
        <v>196</v>
      </c>
      <c r="D404" s="170">
        <v>60</v>
      </c>
      <c r="E404" s="170">
        <v>7</v>
      </c>
      <c r="F404" s="170">
        <v>8</v>
      </c>
      <c r="G404" s="170">
        <v>58</v>
      </c>
      <c r="H404" s="170">
        <v>7</v>
      </c>
      <c r="I404" s="170">
        <v>8</v>
      </c>
      <c r="J404" s="170">
        <v>2</v>
      </c>
      <c r="K404" s="170">
        <v>0</v>
      </c>
      <c r="L404" s="170">
        <v>0</v>
      </c>
    </row>
    <row r="405" spans="1:12" ht="11.25" customHeight="1" x14ac:dyDescent="0.2">
      <c r="A405" s="145"/>
      <c r="B405" s="168"/>
      <c r="C405" s="169" t="s">
        <v>197</v>
      </c>
      <c r="D405" s="170">
        <v>51</v>
      </c>
      <c r="E405" s="170">
        <v>11</v>
      </c>
      <c r="F405" s="170">
        <v>12</v>
      </c>
      <c r="G405" s="170">
        <v>43</v>
      </c>
      <c r="H405" s="170">
        <v>11</v>
      </c>
      <c r="I405" s="170">
        <v>12</v>
      </c>
      <c r="J405" s="170">
        <v>8</v>
      </c>
      <c r="K405" s="170">
        <v>0</v>
      </c>
      <c r="L405" s="170">
        <v>0</v>
      </c>
    </row>
    <row r="406" spans="1:12" ht="11.25" customHeight="1" x14ac:dyDescent="0.2">
      <c r="A406" s="145"/>
      <c r="B406" s="168"/>
      <c r="C406" s="169" t="s">
        <v>198</v>
      </c>
      <c r="D406" s="170">
        <v>111</v>
      </c>
      <c r="E406" s="170">
        <v>18</v>
      </c>
      <c r="F406" s="170">
        <v>20</v>
      </c>
      <c r="G406" s="170">
        <v>101</v>
      </c>
      <c r="H406" s="170">
        <v>18</v>
      </c>
      <c r="I406" s="170">
        <v>20</v>
      </c>
      <c r="J406" s="170">
        <v>10</v>
      </c>
      <c r="K406" s="170">
        <v>0</v>
      </c>
      <c r="L406" s="170">
        <v>0</v>
      </c>
    </row>
    <row r="407" spans="1:12" ht="12.75" customHeight="1" x14ac:dyDescent="0.2">
      <c r="A407" s="145"/>
      <c r="B407" s="168"/>
      <c r="J407" s="170"/>
      <c r="K407" s="170"/>
      <c r="L407" s="170"/>
    </row>
    <row r="408" spans="1:12" ht="18" customHeight="1" x14ac:dyDescent="0.2">
      <c r="A408" s="145"/>
      <c r="B408" s="168"/>
      <c r="J408" s="170"/>
      <c r="K408" s="170"/>
      <c r="L408" s="170"/>
    </row>
    <row r="409" spans="1:12" s="172" customFormat="1" ht="12.75" x14ac:dyDescent="0.2">
      <c r="A409" s="395" t="s">
        <v>65</v>
      </c>
      <c r="B409" s="395"/>
      <c r="C409" s="395"/>
      <c r="D409" s="395"/>
      <c r="E409" s="170"/>
      <c r="F409" s="170"/>
      <c r="G409" s="170"/>
      <c r="H409" s="170"/>
      <c r="I409" s="170"/>
      <c r="J409" s="170"/>
      <c r="K409" s="145"/>
      <c r="L409" s="145"/>
    </row>
    <row r="410" spans="1:12" ht="22.5" customHeight="1" x14ac:dyDescent="0.2">
      <c r="A410" s="145"/>
      <c r="B410" s="168"/>
      <c r="D410" s="163" t="s">
        <v>252</v>
      </c>
    </row>
    <row r="411" spans="1:12" ht="11.25" customHeight="1" x14ac:dyDescent="0.2">
      <c r="A411" s="145"/>
      <c r="B411" s="168" t="s">
        <v>348</v>
      </c>
      <c r="C411" s="169" t="s">
        <v>196</v>
      </c>
      <c r="D411" s="170">
        <v>485</v>
      </c>
      <c r="E411" s="170">
        <v>114</v>
      </c>
      <c r="F411" s="170">
        <v>138</v>
      </c>
      <c r="G411" s="170">
        <v>482</v>
      </c>
      <c r="H411" s="170">
        <v>112</v>
      </c>
      <c r="I411" s="170">
        <v>136</v>
      </c>
      <c r="J411" s="170">
        <v>3</v>
      </c>
      <c r="K411" s="170">
        <v>2</v>
      </c>
      <c r="L411" s="170">
        <v>2</v>
      </c>
    </row>
    <row r="412" spans="1:12" ht="11.25" customHeight="1" x14ac:dyDescent="0.2">
      <c r="A412" s="145"/>
      <c r="B412" s="168"/>
      <c r="C412" s="169" t="s">
        <v>197</v>
      </c>
      <c r="D412" s="170">
        <v>1534</v>
      </c>
      <c r="E412" s="170">
        <v>401</v>
      </c>
      <c r="F412" s="170">
        <v>487</v>
      </c>
      <c r="G412" s="170">
        <v>1511</v>
      </c>
      <c r="H412" s="170">
        <v>393</v>
      </c>
      <c r="I412" s="170">
        <v>476</v>
      </c>
      <c r="J412" s="170">
        <v>23</v>
      </c>
      <c r="K412" s="170">
        <v>8</v>
      </c>
      <c r="L412" s="170">
        <v>11</v>
      </c>
    </row>
    <row r="413" spans="1:12" ht="20.25" customHeight="1" x14ac:dyDescent="0.2">
      <c r="A413" s="145"/>
      <c r="B413" s="168"/>
      <c r="C413" s="169" t="s">
        <v>198</v>
      </c>
      <c r="D413" s="170">
        <v>2019</v>
      </c>
      <c r="E413" s="170">
        <v>515</v>
      </c>
      <c r="F413" s="170">
        <v>625</v>
      </c>
      <c r="G413" s="170">
        <v>1993</v>
      </c>
      <c r="H413" s="170">
        <v>505</v>
      </c>
      <c r="I413" s="170">
        <v>612</v>
      </c>
      <c r="J413" s="170">
        <v>26</v>
      </c>
      <c r="K413" s="170">
        <v>10</v>
      </c>
      <c r="L413" s="170">
        <v>13</v>
      </c>
    </row>
    <row r="414" spans="1:12" ht="11.25" customHeight="1" x14ac:dyDescent="0.2">
      <c r="A414" s="145"/>
      <c r="B414" s="145" t="s">
        <v>349</v>
      </c>
      <c r="C414" s="169" t="s">
        <v>196</v>
      </c>
      <c r="D414" s="170">
        <v>42</v>
      </c>
      <c r="E414" s="170">
        <v>5</v>
      </c>
      <c r="F414" s="170">
        <v>7</v>
      </c>
      <c r="G414" s="170">
        <v>38</v>
      </c>
      <c r="H414" s="170">
        <v>5</v>
      </c>
      <c r="I414" s="170">
        <v>7</v>
      </c>
      <c r="J414" s="170">
        <v>4</v>
      </c>
      <c r="K414" s="170">
        <v>0</v>
      </c>
      <c r="L414" s="170">
        <v>0</v>
      </c>
    </row>
    <row r="415" spans="1:12" ht="11.25" customHeight="1" x14ac:dyDescent="0.2">
      <c r="A415" s="145"/>
      <c r="B415" s="168" t="s">
        <v>340</v>
      </c>
      <c r="C415" s="169" t="s">
        <v>197</v>
      </c>
      <c r="D415" s="170">
        <v>95</v>
      </c>
      <c r="E415" s="170">
        <v>21</v>
      </c>
      <c r="F415" s="170">
        <v>31</v>
      </c>
      <c r="G415" s="170">
        <v>78</v>
      </c>
      <c r="H415" s="170">
        <v>18</v>
      </c>
      <c r="I415" s="170">
        <v>26</v>
      </c>
      <c r="J415" s="170">
        <v>17</v>
      </c>
      <c r="K415" s="170">
        <v>3</v>
      </c>
      <c r="L415" s="170">
        <v>5</v>
      </c>
    </row>
    <row r="416" spans="1:12" ht="20.25" customHeight="1" x14ac:dyDescent="0.2">
      <c r="A416" s="145"/>
      <c r="B416" s="145"/>
      <c r="C416" s="169" t="s">
        <v>198</v>
      </c>
      <c r="D416" s="170">
        <v>137</v>
      </c>
      <c r="E416" s="170">
        <v>26</v>
      </c>
      <c r="F416" s="170">
        <v>38</v>
      </c>
      <c r="G416" s="170">
        <v>116</v>
      </c>
      <c r="H416" s="170">
        <v>23</v>
      </c>
      <c r="I416" s="170">
        <v>33</v>
      </c>
      <c r="J416" s="170">
        <v>21</v>
      </c>
      <c r="K416" s="170">
        <v>3</v>
      </c>
      <c r="L416" s="170">
        <v>5</v>
      </c>
    </row>
    <row r="417" spans="1:13" ht="11.25" customHeight="1" x14ac:dyDescent="0.2">
      <c r="A417" s="145" t="s">
        <v>223</v>
      </c>
      <c r="B417" s="168"/>
      <c r="C417" s="169" t="s">
        <v>196</v>
      </c>
      <c r="D417" s="170">
        <v>10622</v>
      </c>
      <c r="E417" s="170">
        <v>1031</v>
      </c>
      <c r="F417" s="170">
        <v>1346</v>
      </c>
      <c r="G417" s="170">
        <v>10118</v>
      </c>
      <c r="H417" s="170">
        <v>992</v>
      </c>
      <c r="I417" s="170">
        <v>1294</v>
      </c>
      <c r="J417" s="170">
        <v>504</v>
      </c>
      <c r="K417" s="170">
        <v>39</v>
      </c>
      <c r="L417" s="170">
        <v>52</v>
      </c>
    </row>
    <row r="418" spans="1:13" ht="11.25" customHeight="1" x14ac:dyDescent="0.2">
      <c r="A418" s="145"/>
      <c r="B418" s="168"/>
      <c r="C418" s="169" t="s">
        <v>197</v>
      </c>
      <c r="D418" s="170">
        <v>12535</v>
      </c>
      <c r="E418" s="170">
        <v>1681</v>
      </c>
      <c r="F418" s="170">
        <v>2008</v>
      </c>
      <c r="G418" s="170">
        <v>12095</v>
      </c>
      <c r="H418" s="170">
        <v>1612</v>
      </c>
      <c r="I418" s="170">
        <v>1922</v>
      </c>
      <c r="J418" s="170">
        <v>440</v>
      </c>
      <c r="K418" s="170">
        <v>69</v>
      </c>
      <c r="L418" s="170">
        <v>86</v>
      </c>
    </row>
    <row r="419" spans="1:13" ht="15.75" customHeight="1" x14ac:dyDescent="0.2">
      <c r="A419" s="145"/>
      <c r="B419" s="168"/>
      <c r="C419" s="169" t="s">
        <v>198</v>
      </c>
      <c r="D419" s="170">
        <v>23157</v>
      </c>
      <c r="E419" s="170">
        <v>2712</v>
      </c>
      <c r="F419" s="170">
        <v>3354</v>
      </c>
      <c r="G419" s="170">
        <v>22213</v>
      </c>
      <c r="H419" s="170">
        <v>2604</v>
      </c>
      <c r="I419" s="170">
        <v>3216</v>
      </c>
      <c r="J419" s="170">
        <v>944</v>
      </c>
      <c r="K419" s="170">
        <v>108</v>
      </c>
      <c r="L419" s="170">
        <v>138</v>
      </c>
    </row>
    <row r="420" spans="1:13" s="167" customFormat="1" ht="20.25" customHeight="1" x14ac:dyDescent="0.2">
      <c r="A420" s="165" t="s">
        <v>121</v>
      </c>
      <c r="B420" s="165"/>
      <c r="C420" s="166"/>
      <c r="D420" s="165"/>
      <c r="E420" s="165"/>
      <c r="F420" s="165"/>
      <c r="G420" s="165"/>
      <c r="H420" s="165"/>
      <c r="I420" s="165"/>
      <c r="J420" s="165"/>
      <c r="K420" s="165"/>
      <c r="L420" s="165"/>
    </row>
    <row r="421" spans="1:13" ht="11.25" customHeight="1" x14ac:dyDescent="0.2">
      <c r="A421" s="145"/>
      <c r="B421" s="168" t="s">
        <v>350</v>
      </c>
      <c r="C421" s="169" t="s">
        <v>196</v>
      </c>
      <c r="D421" s="170">
        <v>69</v>
      </c>
      <c r="E421" s="170">
        <v>23</v>
      </c>
      <c r="F421" s="170">
        <v>23</v>
      </c>
      <c r="G421" s="170">
        <v>69</v>
      </c>
      <c r="H421" s="170">
        <v>23</v>
      </c>
      <c r="I421" s="170">
        <v>23</v>
      </c>
      <c r="J421" s="170">
        <v>0</v>
      </c>
      <c r="K421" s="170">
        <v>0</v>
      </c>
      <c r="L421" s="170">
        <v>0</v>
      </c>
      <c r="M421" s="183"/>
    </row>
    <row r="422" spans="1:13" ht="11.25" customHeight="1" x14ac:dyDescent="0.2">
      <c r="A422" s="145"/>
      <c r="B422" s="168" t="s">
        <v>351</v>
      </c>
      <c r="C422" s="169" t="s">
        <v>197</v>
      </c>
      <c r="D422" s="170">
        <v>148</v>
      </c>
      <c r="E422" s="170">
        <v>45</v>
      </c>
      <c r="F422" s="170">
        <v>45</v>
      </c>
      <c r="G422" s="170">
        <v>148</v>
      </c>
      <c r="H422" s="170">
        <v>45</v>
      </c>
      <c r="I422" s="170">
        <v>45</v>
      </c>
      <c r="J422" s="170">
        <v>0</v>
      </c>
      <c r="K422" s="170">
        <v>0</v>
      </c>
      <c r="L422" s="170">
        <v>0</v>
      </c>
      <c r="M422" s="183"/>
    </row>
    <row r="423" spans="1:13" ht="20.25" customHeight="1" x14ac:dyDescent="0.2">
      <c r="A423" s="145"/>
      <c r="B423" s="168"/>
      <c r="C423" s="169" t="s">
        <v>198</v>
      </c>
      <c r="D423" s="170">
        <v>217</v>
      </c>
      <c r="E423" s="170">
        <v>68</v>
      </c>
      <c r="F423" s="170">
        <v>68</v>
      </c>
      <c r="G423" s="170">
        <v>217</v>
      </c>
      <c r="H423" s="170">
        <v>68</v>
      </c>
      <c r="I423" s="170">
        <v>68</v>
      </c>
      <c r="J423" s="170">
        <v>0</v>
      </c>
      <c r="K423" s="170">
        <v>0</v>
      </c>
      <c r="L423" s="170">
        <v>0</v>
      </c>
      <c r="M423" s="183"/>
    </row>
    <row r="424" spans="1:13" ht="11.25" customHeight="1" x14ac:dyDescent="0.2">
      <c r="A424" s="145"/>
      <c r="B424" s="168" t="s">
        <v>352</v>
      </c>
      <c r="C424" s="169" t="s">
        <v>196</v>
      </c>
      <c r="D424" s="170">
        <v>289</v>
      </c>
      <c r="E424" s="170">
        <v>70</v>
      </c>
      <c r="F424" s="170">
        <v>102</v>
      </c>
      <c r="G424" s="170">
        <v>264</v>
      </c>
      <c r="H424" s="170">
        <v>55</v>
      </c>
      <c r="I424" s="170">
        <v>87</v>
      </c>
      <c r="J424" s="170">
        <v>25</v>
      </c>
      <c r="K424" s="170">
        <v>15</v>
      </c>
      <c r="L424" s="170">
        <v>15</v>
      </c>
      <c r="M424" s="183"/>
    </row>
    <row r="425" spans="1:13" ht="11.25" customHeight="1" x14ac:dyDescent="0.2">
      <c r="A425" s="145"/>
      <c r="B425" s="168"/>
      <c r="C425" s="169" t="s">
        <v>197</v>
      </c>
      <c r="D425" s="170">
        <v>302</v>
      </c>
      <c r="E425" s="170">
        <v>68</v>
      </c>
      <c r="F425" s="170">
        <v>98</v>
      </c>
      <c r="G425" s="170">
        <v>281</v>
      </c>
      <c r="H425" s="170">
        <v>55</v>
      </c>
      <c r="I425" s="170">
        <v>84</v>
      </c>
      <c r="J425" s="170">
        <v>21</v>
      </c>
      <c r="K425" s="170">
        <v>13</v>
      </c>
      <c r="L425" s="170">
        <v>14</v>
      </c>
      <c r="M425" s="183"/>
    </row>
    <row r="426" spans="1:13" ht="20.25" customHeight="1" x14ac:dyDescent="0.2">
      <c r="A426" s="145"/>
      <c r="B426" s="168"/>
      <c r="C426" s="169" t="s">
        <v>198</v>
      </c>
      <c r="D426" s="170">
        <v>591</v>
      </c>
      <c r="E426" s="170">
        <v>138</v>
      </c>
      <c r="F426" s="170">
        <v>200</v>
      </c>
      <c r="G426" s="170">
        <v>545</v>
      </c>
      <c r="H426" s="170">
        <v>110</v>
      </c>
      <c r="I426" s="170">
        <v>171</v>
      </c>
      <c r="J426" s="170">
        <v>46</v>
      </c>
      <c r="K426" s="170">
        <v>28</v>
      </c>
      <c r="L426" s="170">
        <v>29</v>
      </c>
      <c r="M426" s="183"/>
    </row>
    <row r="427" spans="1:13" ht="11.25" customHeight="1" x14ac:dyDescent="0.2">
      <c r="A427" s="145"/>
      <c r="B427" s="168" t="s">
        <v>353</v>
      </c>
      <c r="C427" s="169" t="s">
        <v>196</v>
      </c>
      <c r="D427" s="170">
        <v>5007</v>
      </c>
      <c r="E427" s="170">
        <v>238</v>
      </c>
      <c r="F427" s="170">
        <v>491</v>
      </c>
      <c r="G427" s="170">
        <v>4823</v>
      </c>
      <c r="H427" s="170">
        <v>219</v>
      </c>
      <c r="I427" s="170">
        <v>463</v>
      </c>
      <c r="J427" s="170">
        <v>184</v>
      </c>
      <c r="K427" s="170">
        <v>19</v>
      </c>
      <c r="L427" s="170">
        <v>28</v>
      </c>
      <c r="M427" s="183"/>
    </row>
    <row r="428" spans="1:13" ht="11.25" customHeight="1" x14ac:dyDescent="0.2">
      <c r="A428" s="145"/>
      <c r="B428" s="168" t="s">
        <v>354</v>
      </c>
      <c r="C428" s="169" t="s">
        <v>197</v>
      </c>
      <c r="D428" s="170">
        <v>738</v>
      </c>
      <c r="E428" s="170">
        <v>37</v>
      </c>
      <c r="F428" s="170">
        <v>74</v>
      </c>
      <c r="G428" s="170">
        <v>699</v>
      </c>
      <c r="H428" s="170">
        <v>36</v>
      </c>
      <c r="I428" s="170">
        <v>72</v>
      </c>
      <c r="J428" s="170">
        <v>39</v>
      </c>
      <c r="K428" s="170">
        <v>1</v>
      </c>
      <c r="L428" s="170">
        <v>2</v>
      </c>
      <c r="M428" s="183"/>
    </row>
    <row r="429" spans="1:13" ht="20.25" customHeight="1" x14ac:dyDescent="0.2">
      <c r="A429" s="145"/>
      <c r="B429" s="168"/>
      <c r="C429" s="169" t="s">
        <v>198</v>
      </c>
      <c r="D429" s="170">
        <v>5745</v>
      </c>
      <c r="E429" s="170">
        <v>275</v>
      </c>
      <c r="F429" s="170">
        <v>565</v>
      </c>
      <c r="G429" s="170">
        <v>5522</v>
      </c>
      <c r="H429" s="170">
        <v>255</v>
      </c>
      <c r="I429" s="170">
        <v>535</v>
      </c>
      <c r="J429" s="170">
        <v>223</v>
      </c>
      <c r="K429" s="170">
        <v>20</v>
      </c>
      <c r="L429" s="170">
        <v>30</v>
      </c>
      <c r="M429" s="183"/>
    </row>
    <row r="430" spans="1:13" ht="11.25" customHeight="1" x14ac:dyDescent="0.2">
      <c r="A430" s="145"/>
      <c r="B430" s="168" t="s">
        <v>355</v>
      </c>
      <c r="C430" s="169" t="s">
        <v>196</v>
      </c>
      <c r="D430" s="170">
        <v>490</v>
      </c>
      <c r="E430" s="170">
        <v>105</v>
      </c>
      <c r="F430" s="170">
        <v>125</v>
      </c>
      <c r="G430" s="170">
        <v>471</v>
      </c>
      <c r="H430" s="170">
        <v>103</v>
      </c>
      <c r="I430" s="170">
        <v>121</v>
      </c>
      <c r="J430" s="170">
        <v>19</v>
      </c>
      <c r="K430" s="170">
        <v>2</v>
      </c>
      <c r="L430" s="170">
        <v>4</v>
      </c>
      <c r="M430" s="183"/>
    </row>
    <row r="431" spans="1:13" ht="11.25" customHeight="1" x14ac:dyDescent="0.2">
      <c r="A431" s="145"/>
      <c r="B431" s="168" t="s">
        <v>356</v>
      </c>
      <c r="C431" s="169" t="s">
        <v>197</v>
      </c>
      <c r="D431" s="170">
        <v>447</v>
      </c>
      <c r="E431" s="170">
        <v>127</v>
      </c>
      <c r="F431" s="170">
        <v>138</v>
      </c>
      <c r="G431" s="170">
        <v>431</v>
      </c>
      <c r="H431" s="170">
        <v>123</v>
      </c>
      <c r="I431" s="170">
        <v>134</v>
      </c>
      <c r="J431" s="170">
        <v>16</v>
      </c>
      <c r="K431" s="170">
        <v>4</v>
      </c>
      <c r="L431" s="170">
        <v>4</v>
      </c>
      <c r="M431" s="183"/>
    </row>
    <row r="432" spans="1:13" ht="20.25" customHeight="1" x14ac:dyDescent="0.2">
      <c r="A432" s="145"/>
      <c r="B432" s="168"/>
      <c r="C432" s="169" t="s">
        <v>198</v>
      </c>
      <c r="D432" s="170">
        <v>937</v>
      </c>
      <c r="E432" s="170">
        <v>232</v>
      </c>
      <c r="F432" s="170">
        <v>263</v>
      </c>
      <c r="G432" s="170">
        <v>902</v>
      </c>
      <c r="H432" s="170">
        <v>226</v>
      </c>
      <c r="I432" s="170">
        <v>255</v>
      </c>
      <c r="J432" s="170">
        <v>35</v>
      </c>
      <c r="K432" s="170">
        <v>6</v>
      </c>
      <c r="L432" s="170">
        <v>8</v>
      </c>
      <c r="M432" s="183"/>
    </row>
    <row r="433" spans="1:12" ht="11.25" customHeight="1" x14ac:dyDescent="0.2">
      <c r="A433" s="145"/>
      <c r="B433" s="168" t="s">
        <v>357</v>
      </c>
      <c r="C433" s="184"/>
      <c r="D433" s="145"/>
      <c r="E433" s="145"/>
      <c r="F433" s="145"/>
      <c r="G433" s="145"/>
      <c r="H433" s="145"/>
      <c r="I433" s="145"/>
      <c r="J433" s="145"/>
      <c r="K433" s="145"/>
      <c r="L433" s="145"/>
    </row>
    <row r="434" spans="1:12" ht="11.25" customHeight="1" x14ac:dyDescent="0.2">
      <c r="A434" s="145"/>
      <c r="B434" s="168" t="s">
        <v>358</v>
      </c>
      <c r="C434" s="169" t="s">
        <v>196</v>
      </c>
      <c r="D434" s="170">
        <v>653</v>
      </c>
      <c r="E434" s="170">
        <v>130</v>
      </c>
      <c r="F434" s="170">
        <v>179</v>
      </c>
      <c r="G434" s="170">
        <v>613</v>
      </c>
      <c r="H434" s="170">
        <v>124</v>
      </c>
      <c r="I434" s="170">
        <v>168</v>
      </c>
      <c r="J434" s="170">
        <v>40</v>
      </c>
      <c r="K434" s="170">
        <v>6</v>
      </c>
      <c r="L434" s="170">
        <v>11</v>
      </c>
    </row>
    <row r="435" spans="1:12" ht="11.25" customHeight="1" x14ac:dyDescent="0.2">
      <c r="A435" s="145"/>
      <c r="B435" s="168"/>
      <c r="C435" s="169" t="s">
        <v>197</v>
      </c>
      <c r="D435" s="170">
        <v>1171</v>
      </c>
      <c r="E435" s="170">
        <v>236</v>
      </c>
      <c r="F435" s="170">
        <v>279</v>
      </c>
      <c r="G435" s="170">
        <v>1097</v>
      </c>
      <c r="H435" s="170">
        <v>217</v>
      </c>
      <c r="I435" s="170">
        <v>255</v>
      </c>
      <c r="J435" s="170">
        <v>74</v>
      </c>
      <c r="K435" s="170">
        <v>19</v>
      </c>
      <c r="L435" s="170">
        <v>24</v>
      </c>
    </row>
    <row r="436" spans="1:12" ht="20.25" customHeight="1" x14ac:dyDescent="0.2">
      <c r="A436" s="145"/>
      <c r="B436" s="168"/>
      <c r="C436" s="169" t="s">
        <v>198</v>
      </c>
      <c r="D436" s="170">
        <v>1824</v>
      </c>
      <c r="E436" s="170">
        <v>366</v>
      </c>
      <c r="F436" s="170">
        <v>458</v>
      </c>
      <c r="G436" s="170">
        <v>1710</v>
      </c>
      <c r="H436" s="170">
        <v>341</v>
      </c>
      <c r="I436" s="170">
        <v>423</v>
      </c>
      <c r="J436" s="170">
        <v>114</v>
      </c>
      <c r="K436" s="170">
        <v>25</v>
      </c>
      <c r="L436" s="170">
        <v>35</v>
      </c>
    </row>
    <row r="437" spans="1:12" ht="11.25" customHeight="1" x14ac:dyDescent="0.2">
      <c r="A437" s="145"/>
      <c r="B437" s="179" t="s">
        <v>359</v>
      </c>
      <c r="C437" s="169" t="s">
        <v>196</v>
      </c>
      <c r="D437" s="170">
        <v>154</v>
      </c>
      <c r="E437" s="170">
        <v>34</v>
      </c>
      <c r="F437" s="170">
        <v>58</v>
      </c>
      <c r="G437" s="170">
        <v>148</v>
      </c>
      <c r="H437" s="170">
        <v>32</v>
      </c>
      <c r="I437" s="170">
        <v>54</v>
      </c>
      <c r="J437" s="170">
        <v>6</v>
      </c>
      <c r="K437" s="170">
        <v>2</v>
      </c>
      <c r="L437" s="170">
        <v>4</v>
      </c>
    </row>
    <row r="438" spans="1:12" ht="11.25" customHeight="1" x14ac:dyDescent="0.2">
      <c r="A438" s="145"/>
      <c r="B438" s="168"/>
      <c r="C438" s="169" t="s">
        <v>197</v>
      </c>
      <c r="D438" s="170">
        <v>447</v>
      </c>
      <c r="E438" s="170">
        <v>98</v>
      </c>
      <c r="F438" s="170">
        <v>152</v>
      </c>
      <c r="G438" s="170">
        <v>422</v>
      </c>
      <c r="H438" s="170">
        <v>90</v>
      </c>
      <c r="I438" s="170">
        <v>143</v>
      </c>
      <c r="J438" s="170">
        <v>25</v>
      </c>
      <c r="K438" s="170">
        <v>8</v>
      </c>
      <c r="L438" s="170">
        <v>9</v>
      </c>
    </row>
    <row r="439" spans="1:12" ht="20.25" customHeight="1" x14ac:dyDescent="0.2">
      <c r="A439" s="145"/>
      <c r="B439" s="168"/>
      <c r="C439" s="169" t="s">
        <v>198</v>
      </c>
      <c r="D439" s="170">
        <v>601</v>
      </c>
      <c r="E439" s="170">
        <v>132</v>
      </c>
      <c r="F439" s="170">
        <v>210</v>
      </c>
      <c r="G439" s="170">
        <v>570</v>
      </c>
      <c r="H439" s="170">
        <v>122</v>
      </c>
      <c r="I439" s="170">
        <v>197</v>
      </c>
      <c r="J439" s="170">
        <v>31</v>
      </c>
      <c r="K439" s="170">
        <v>10</v>
      </c>
      <c r="L439" s="170">
        <v>13</v>
      </c>
    </row>
    <row r="440" spans="1:12" ht="11.25" customHeight="1" x14ac:dyDescent="0.2">
      <c r="A440" s="145"/>
      <c r="B440" s="175" t="s">
        <v>229</v>
      </c>
      <c r="C440" s="169" t="s">
        <v>196</v>
      </c>
      <c r="D440" s="170">
        <v>807</v>
      </c>
      <c r="E440" s="170">
        <v>164</v>
      </c>
      <c r="F440" s="170">
        <v>237</v>
      </c>
      <c r="G440" s="170">
        <v>761</v>
      </c>
      <c r="H440" s="170">
        <v>156</v>
      </c>
      <c r="I440" s="170">
        <v>222</v>
      </c>
      <c r="J440" s="170">
        <v>46</v>
      </c>
      <c r="K440" s="170">
        <v>8</v>
      </c>
      <c r="L440" s="170">
        <v>15</v>
      </c>
    </row>
    <row r="441" spans="1:12" ht="11.25" customHeight="1" x14ac:dyDescent="0.2">
      <c r="A441" s="145"/>
      <c r="B441" s="168"/>
      <c r="C441" s="169" t="s">
        <v>197</v>
      </c>
      <c r="D441" s="170">
        <v>1618</v>
      </c>
      <c r="E441" s="170">
        <v>334</v>
      </c>
      <c r="F441" s="170">
        <v>431</v>
      </c>
      <c r="G441" s="170">
        <v>1519</v>
      </c>
      <c r="H441" s="170">
        <v>307</v>
      </c>
      <c r="I441" s="170">
        <v>398</v>
      </c>
      <c r="J441" s="170">
        <v>99</v>
      </c>
      <c r="K441" s="170">
        <v>27</v>
      </c>
      <c r="L441" s="170">
        <v>33</v>
      </c>
    </row>
    <row r="442" spans="1:12" ht="20.25" customHeight="1" x14ac:dyDescent="0.2">
      <c r="A442" s="145"/>
      <c r="B442" s="168"/>
      <c r="C442" s="169" t="s">
        <v>198</v>
      </c>
      <c r="D442" s="170">
        <v>2425</v>
      </c>
      <c r="E442" s="170">
        <v>498</v>
      </c>
      <c r="F442" s="170">
        <v>668</v>
      </c>
      <c r="G442" s="170">
        <v>2280</v>
      </c>
      <c r="H442" s="170">
        <v>463</v>
      </c>
      <c r="I442" s="170">
        <v>620</v>
      </c>
      <c r="J442" s="170">
        <v>145</v>
      </c>
      <c r="K442" s="170">
        <v>35</v>
      </c>
      <c r="L442" s="170">
        <v>48</v>
      </c>
    </row>
    <row r="443" spans="1:12" ht="11.25" customHeight="1" x14ac:dyDescent="0.2">
      <c r="A443" s="145"/>
      <c r="B443" s="180" t="s">
        <v>360</v>
      </c>
      <c r="C443" s="185"/>
      <c r="D443" s="145"/>
      <c r="E443" s="145"/>
      <c r="F443" s="145"/>
      <c r="G443" s="145"/>
      <c r="H443" s="145"/>
      <c r="I443" s="145"/>
      <c r="J443" s="145"/>
      <c r="K443" s="145"/>
      <c r="L443" s="145"/>
    </row>
    <row r="444" spans="1:12" ht="11.25" customHeight="1" x14ac:dyDescent="0.2">
      <c r="A444" s="145"/>
      <c r="B444" s="145" t="s">
        <v>361</v>
      </c>
      <c r="C444" s="169" t="s">
        <v>196</v>
      </c>
      <c r="D444" s="170">
        <v>313</v>
      </c>
      <c r="E444" s="170">
        <v>44</v>
      </c>
      <c r="F444" s="170">
        <v>42</v>
      </c>
      <c r="G444" s="170">
        <v>181</v>
      </c>
      <c r="H444" s="170">
        <v>2</v>
      </c>
      <c r="I444" s="170">
        <v>2</v>
      </c>
      <c r="J444" s="170">
        <v>132</v>
      </c>
      <c r="K444" s="170">
        <v>42</v>
      </c>
      <c r="L444" s="170">
        <v>40</v>
      </c>
    </row>
    <row r="445" spans="1:12" ht="11.25" customHeight="1" x14ac:dyDescent="0.2">
      <c r="A445" s="145"/>
      <c r="B445" s="168"/>
      <c r="C445" s="169" t="s">
        <v>197</v>
      </c>
      <c r="D445" s="170">
        <v>393</v>
      </c>
      <c r="E445" s="170">
        <v>27</v>
      </c>
      <c r="F445" s="170">
        <v>27</v>
      </c>
      <c r="G445" s="170">
        <v>315</v>
      </c>
      <c r="H445" s="170">
        <v>12</v>
      </c>
      <c r="I445" s="170">
        <v>13</v>
      </c>
      <c r="J445" s="170">
        <v>78</v>
      </c>
      <c r="K445" s="170">
        <v>15</v>
      </c>
      <c r="L445" s="170">
        <v>14</v>
      </c>
    </row>
    <row r="446" spans="1:12" ht="20.25" customHeight="1" x14ac:dyDescent="0.2">
      <c r="A446" s="145"/>
      <c r="B446" s="168"/>
      <c r="C446" s="169" t="s">
        <v>198</v>
      </c>
      <c r="D446" s="170">
        <v>706</v>
      </c>
      <c r="E446" s="170">
        <v>71</v>
      </c>
      <c r="F446" s="170">
        <v>69</v>
      </c>
      <c r="G446" s="170">
        <v>496</v>
      </c>
      <c r="H446" s="170">
        <v>14</v>
      </c>
      <c r="I446" s="170">
        <v>15</v>
      </c>
      <c r="J446" s="170">
        <v>210</v>
      </c>
      <c r="K446" s="170">
        <v>57</v>
      </c>
      <c r="L446" s="170">
        <v>54</v>
      </c>
    </row>
    <row r="447" spans="1:12" ht="11.25" customHeight="1" x14ac:dyDescent="0.2">
      <c r="A447" s="145"/>
      <c r="B447" s="145" t="s">
        <v>362</v>
      </c>
      <c r="C447" s="169" t="s">
        <v>196</v>
      </c>
      <c r="D447" s="170">
        <v>1279</v>
      </c>
      <c r="E447" s="170">
        <v>127</v>
      </c>
      <c r="F447" s="170">
        <v>144</v>
      </c>
      <c r="G447" s="170">
        <v>1245</v>
      </c>
      <c r="H447" s="170">
        <v>122</v>
      </c>
      <c r="I447" s="170">
        <v>139</v>
      </c>
      <c r="J447" s="170">
        <v>34</v>
      </c>
      <c r="K447" s="170">
        <v>5</v>
      </c>
      <c r="L447" s="170">
        <v>5</v>
      </c>
    </row>
    <row r="448" spans="1:12" ht="11.25" customHeight="1" x14ac:dyDescent="0.2">
      <c r="A448" s="145"/>
      <c r="B448" s="168"/>
      <c r="C448" s="169" t="s">
        <v>197</v>
      </c>
      <c r="D448" s="170">
        <v>2810</v>
      </c>
      <c r="E448" s="170">
        <v>462</v>
      </c>
      <c r="F448" s="170">
        <v>286</v>
      </c>
      <c r="G448" s="170">
        <v>2734</v>
      </c>
      <c r="H448" s="170">
        <v>442</v>
      </c>
      <c r="I448" s="170">
        <v>269</v>
      </c>
      <c r="J448" s="170">
        <v>76</v>
      </c>
      <c r="K448" s="170">
        <v>20</v>
      </c>
      <c r="L448" s="170">
        <v>17</v>
      </c>
    </row>
    <row r="449" spans="1:13" ht="17.25" customHeight="1" x14ac:dyDescent="0.2">
      <c r="A449" s="145"/>
      <c r="B449" s="168"/>
      <c r="C449" s="169" t="s">
        <v>198</v>
      </c>
      <c r="D449" s="170">
        <v>4089</v>
      </c>
      <c r="E449" s="170">
        <v>589</v>
      </c>
      <c r="F449" s="170">
        <v>430</v>
      </c>
      <c r="G449" s="170">
        <v>3979</v>
      </c>
      <c r="H449" s="170">
        <v>564</v>
      </c>
      <c r="I449" s="170">
        <v>408</v>
      </c>
      <c r="J449" s="170">
        <v>110</v>
      </c>
      <c r="K449" s="170">
        <v>25</v>
      </c>
      <c r="L449" s="170">
        <v>22</v>
      </c>
    </row>
    <row r="450" spans="1:13" ht="11.25" customHeight="1" x14ac:dyDescent="0.2">
      <c r="A450" s="145"/>
      <c r="B450" s="175" t="s">
        <v>229</v>
      </c>
      <c r="C450" s="169" t="s">
        <v>196</v>
      </c>
      <c r="D450" s="170">
        <v>1592</v>
      </c>
      <c r="E450" s="170">
        <v>171</v>
      </c>
      <c r="F450" s="170">
        <v>186</v>
      </c>
      <c r="G450" s="170">
        <v>1426</v>
      </c>
      <c r="H450" s="170">
        <v>124</v>
      </c>
      <c r="I450" s="170">
        <v>141</v>
      </c>
      <c r="J450" s="170">
        <v>166</v>
      </c>
      <c r="K450" s="170">
        <v>47</v>
      </c>
      <c r="L450" s="170">
        <v>45</v>
      </c>
    </row>
    <row r="451" spans="1:13" ht="11.25" customHeight="1" x14ac:dyDescent="0.2">
      <c r="A451" s="145"/>
      <c r="B451" s="145"/>
      <c r="C451" s="169" t="s">
        <v>197</v>
      </c>
      <c r="D451" s="170">
        <v>3203</v>
      </c>
      <c r="E451" s="170">
        <v>489</v>
      </c>
      <c r="F451" s="170">
        <v>313</v>
      </c>
      <c r="G451" s="170">
        <v>3049</v>
      </c>
      <c r="H451" s="170">
        <v>454</v>
      </c>
      <c r="I451" s="170">
        <v>282</v>
      </c>
      <c r="J451" s="170">
        <v>154</v>
      </c>
      <c r="K451" s="170">
        <v>35</v>
      </c>
      <c r="L451" s="170">
        <v>31</v>
      </c>
    </row>
    <row r="452" spans="1:13" ht="20.25" customHeight="1" x14ac:dyDescent="0.2">
      <c r="A452" s="145"/>
      <c r="B452" s="180"/>
      <c r="C452" s="169" t="s">
        <v>198</v>
      </c>
      <c r="D452" s="170">
        <v>4795</v>
      </c>
      <c r="E452" s="170">
        <v>660</v>
      </c>
      <c r="F452" s="170">
        <v>499</v>
      </c>
      <c r="G452" s="170">
        <v>4475</v>
      </c>
      <c r="H452" s="170">
        <v>578</v>
      </c>
      <c r="I452" s="170">
        <v>423</v>
      </c>
      <c r="J452" s="170">
        <v>320</v>
      </c>
      <c r="K452" s="170">
        <v>82</v>
      </c>
      <c r="L452" s="170">
        <v>76</v>
      </c>
    </row>
    <row r="453" spans="1:13" ht="11.25" customHeight="1" x14ac:dyDescent="0.2">
      <c r="A453" s="145"/>
      <c r="B453" s="168" t="s">
        <v>363</v>
      </c>
      <c r="C453" s="169" t="s">
        <v>196</v>
      </c>
      <c r="D453" s="170">
        <v>127</v>
      </c>
      <c r="E453" s="170">
        <v>26</v>
      </c>
      <c r="F453" s="170">
        <v>30</v>
      </c>
      <c r="G453" s="170">
        <v>124</v>
      </c>
      <c r="H453" s="170">
        <v>26</v>
      </c>
      <c r="I453" s="170">
        <v>30</v>
      </c>
      <c r="J453" s="170">
        <v>3</v>
      </c>
      <c r="K453" s="170">
        <v>0</v>
      </c>
      <c r="L453" s="170">
        <v>0</v>
      </c>
      <c r="M453" s="183"/>
    </row>
    <row r="454" spans="1:13" ht="11.25" customHeight="1" x14ac:dyDescent="0.2">
      <c r="A454" s="145"/>
      <c r="B454" s="168"/>
      <c r="C454" s="169" t="s">
        <v>197</v>
      </c>
      <c r="D454" s="170">
        <v>206</v>
      </c>
      <c r="E454" s="170">
        <v>40</v>
      </c>
      <c r="F454" s="170">
        <v>48</v>
      </c>
      <c r="G454" s="170">
        <v>205</v>
      </c>
      <c r="H454" s="170">
        <v>40</v>
      </c>
      <c r="I454" s="170">
        <v>48</v>
      </c>
      <c r="J454" s="170">
        <v>1</v>
      </c>
      <c r="K454" s="170">
        <v>0</v>
      </c>
      <c r="L454" s="170">
        <v>0</v>
      </c>
      <c r="M454" s="183"/>
    </row>
    <row r="455" spans="1:13" ht="20.25" customHeight="1" x14ac:dyDescent="0.2">
      <c r="A455" s="145"/>
      <c r="B455" s="168"/>
      <c r="C455" s="169" t="s">
        <v>198</v>
      </c>
      <c r="D455" s="170">
        <v>333</v>
      </c>
      <c r="E455" s="170">
        <v>66</v>
      </c>
      <c r="F455" s="170">
        <v>78</v>
      </c>
      <c r="G455" s="170">
        <v>329</v>
      </c>
      <c r="H455" s="170">
        <v>66</v>
      </c>
      <c r="I455" s="170">
        <v>78</v>
      </c>
      <c r="J455" s="170">
        <v>4</v>
      </c>
      <c r="K455" s="170">
        <v>0</v>
      </c>
      <c r="L455" s="170">
        <v>0</v>
      </c>
      <c r="M455" s="183"/>
    </row>
    <row r="456" spans="1:13" ht="11.25" customHeight="1" x14ac:dyDescent="0.2">
      <c r="A456" s="145" t="s">
        <v>230</v>
      </c>
      <c r="B456" s="168"/>
      <c r="C456" s="169" t="s">
        <v>196</v>
      </c>
      <c r="D456" s="170">
        <v>8381</v>
      </c>
      <c r="E456" s="170">
        <v>797</v>
      </c>
      <c r="F456" s="170">
        <v>1194</v>
      </c>
      <c r="G456" s="170">
        <v>7938</v>
      </c>
      <c r="H456" s="170">
        <v>706</v>
      </c>
      <c r="I456" s="170">
        <v>1087</v>
      </c>
      <c r="J456" s="170">
        <v>443</v>
      </c>
      <c r="K456" s="170">
        <v>91</v>
      </c>
      <c r="L456" s="170">
        <v>107</v>
      </c>
      <c r="M456" s="183"/>
    </row>
    <row r="457" spans="1:13" ht="11.25" customHeight="1" x14ac:dyDescent="0.2">
      <c r="A457" s="145"/>
      <c r="B457" s="168"/>
      <c r="C457" s="169" t="s">
        <v>197</v>
      </c>
      <c r="D457" s="170">
        <v>6662</v>
      </c>
      <c r="E457" s="170">
        <v>1140</v>
      </c>
      <c r="F457" s="170">
        <v>1147</v>
      </c>
      <c r="G457" s="170">
        <v>6332</v>
      </c>
      <c r="H457" s="170">
        <v>1060</v>
      </c>
      <c r="I457" s="170">
        <v>1063</v>
      </c>
      <c r="J457" s="170">
        <v>330</v>
      </c>
      <c r="K457" s="170">
        <v>80</v>
      </c>
      <c r="L457" s="170">
        <v>84</v>
      </c>
      <c r="M457" s="183"/>
    </row>
    <row r="458" spans="1:13" ht="11.25" customHeight="1" x14ac:dyDescent="0.2">
      <c r="A458" s="145"/>
      <c r="B458" s="168"/>
      <c r="C458" s="169" t="s">
        <v>198</v>
      </c>
      <c r="D458" s="170">
        <v>15043</v>
      </c>
      <c r="E458" s="170">
        <v>1937</v>
      </c>
      <c r="F458" s="170">
        <v>2341</v>
      </c>
      <c r="G458" s="170">
        <v>14270</v>
      </c>
      <c r="H458" s="170">
        <v>1766</v>
      </c>
      <c r="I458" s="170">
        <v>2150</v>
      </c>
      <c r="J458" s="170">
        <v>773</v>
      </c>
      <c r="K458" s="170">
        <v>171</v>
      </c>
      <c r="L458" s="170">
        <v>191</v>
      </c>
      <c r="M458" s="183"/>
    </row>
    <row r="459" spans="1:13" ht="20.25" customHeight="1" x14ac:dyDescent="0.2">
      <c r="A459" s="145"/>
      <c r="B459" s="168"/>
      <c r="J459" s="170"/>
      <c r="K459" s="170"/>
      <c r="L459" s="170"/>
      <c r="M459" s="183"/>
    </row>
    <row r="460" spans="1:13" s="172" customFormat="1" ht="12.75" x14ac:dyDescent="0.2">
      <c r="A460" s="395" t="s">
        <v>65</v>
      </c>
      <c r="B460" s="395"/>
      <c r="C460" s="395"/>
      <c r="D460" s="395"/>
      <c r="E460" s="170"/>
      <c r="F460" s="170"/>
      <c r="G460" s="170"/>
      <c r="H460" s="170"/>
      <c r="I460" s="170"/>
      <c r="J460" s="170"/>
      <c r="K460" s="145"/>
      <c r="L460" s="145"/>
    </row>
    <row r="461" spans="1:13" ht="20.25" customHeight="1" x14ac:dyDescent="0.2">
      <c r="A461" s="145"/>
      <c r="B461" s="168"/>
      <c r="D461" s="163" t="s">
        <v>252</v>
      </c>
      <c r="J461" s="170"/>
      <c r="K461" s="170"/>
      <c r="L461" s="170"/>
    </row>
    <row r="462" spans="1:13" s="167" customFormat="1" ht="20.25" customHeight="1" x14ac:dyDescent="0.2">
      <c r="A462" s="165" t="s">
        <v>123</v>
      </c>
      <c r="B462" s="165"/>
      <c r="C462" s="166"/>
      <c r="D462" s="165"/>
      <c r="E462" s="165"/>
      <c r="F462" s="165"/>
      <c r="G462" s="165"/>
      <c r="H462" s="165"/>
      <c r="I462" s="165"/>
      <c r="J462" s="165"/>
      <c r="K462" s="165"/>
      <c r="L462" s="165"/>
    </row>
    <row r="463" spans="1:13" ht="11.25" customHeight="1" x14ac:dyDescent="0.2">
      <c r="A463" s="145"/>
      <c r="B463" s="168" t="s">
        <v>364</v>
      </c>
      <c r="C463" s="169" t="s">
        <v>196</v>
      </c>
      <c r="D463" s="170">
        <v>352</v>
      </c>
      <c r="E463" s="170">
        <v>118</v>
      </c>
      <c r="F463" s="170">
        <v>139</v>
      </c>
      <c r="G463" s="170">
        <v>350</v>
      </c>
      <c r="H463" s="170">
        <v>117</v>
      </c>
      <c r="I463" s="170">
        <v>138</v>
      </c>
      <c r="J463" s="170">
        <v>2</v>
      </c>
      <c r="K463" s="170">
        <v>1</v>
      </c>
      <c r="L463" s="170">
        <v>1</v>
      </c>
    </row>
    <row r="464" spans="1:13" ht="11.25" customHeight="1" x14ac:dyDescent="0.2">
      <c r="A464" s="145"/>
      <c r="B464" s="168" t="s">
        <v>365</v>
      </c>
      <c r="C464" s="169" t="s">
        <v>197</v>
      </c>
      <c r="D464" s="170">
        <v>155</v>
      </c>
      <c r="E464" s="170">
        <v>51</v>
      </c>
      <c r="F464" s="170">
        <v>55</v>
      </c>
      <c r="G464" s="170">
        <v>151</v>
      </c>
      <c r="H464" s="170">
        <v>51</v>
      </c>
      <c r="I464" s="170">
        <v>54</v>
      </c>
      <c r="J464" s="170">
        <v>4</v>
      </c>
      <c r="K464" s="170">
        <v>0</v>
      </c>
      <c r="L464" s="170">
        <v>1</v>
      </c>
    </row>
    <row r="465" spans="1:12" ht="20.25" customHeight="1" x14ac:dyDescent="0.2">
      <c r="A465" s="145"/>
      <c r="B465" s="168"/>
      <c r="C465" s="169" t="s">
        <v>198</v>
      </c>
      <c r="D465" s="170">
        <v>507</v>
      </c>
      <c r="E465" s="170">
        <v>169</v>
      </c>
      <c r="F465" s="170">
        <v>194</v>
      </c>
      <c r="G465" s="170">
        <v>501</v>
      </c>
      <c r="H465" s="170">
        <v>168</v>
      </c>
      <c r="I465" s="170">
        <v>192</v>
      </c>
      <c r="J465" s="170">
        <v>6</v>
      </c>
      <c r="K465" s="170">
        <v>1</v>
      </c>
      <c r="L465" s="170">
        <v>2</v>
      </c>
    </row>
    <row r="466" spans="1:12" ht="11.25" customHeight="1" x14ac:dyDescent="0.2">
      <c r="A466" s="145"/>
      <c r="B466" s="168" t="s">
        <v>366</v>
      </c>
      <c r="C466" s="169" t="s">
        <v>196</v>
      </c>
      <c r="D466" s="170">
        <v>491</v>
      </c>
      <c r="E466" s="170">
        <v>117</v>
      </c>
      <c r="F466" s="170">
        <v>135</v>
      </c>
      <c r="G466" s="170">
        <v>482</v>
      </c>
      <c r="H466" s="170">
        <v>115</v>
      </c>
      <c r="I466" s="170">
        <v>133</v>
      </c>
      <c r="J466" s="170">
        <v>9</v>
      </c>
      <c r="K466" s="170">
        <v>2</v>
      </c>
      <c r="L466" s="170">
        <v>2</v>
      </c>
    </row>
    <row r="467" spans="1:12" ht="11.25" customHeight="1" x14ac:dyDescent="0.2">
      <c r="A467" s="145"/>
      <c r="B467" s="168"/>
      <c r="C467" s="169" t="s">
        <v>197</v>
      </c>
      <c r="D467" s="170">
        <v>452</v>
      </c>
      <c r="E467" s="170">
        <v>137</v>
      </c>
      <c r="F467" s="170">
        <v>133</v>
      </c>
      <c r="G467" s="170">
        <v>444</v>
      </c>
      <c r="H467" s="170">
        <v>135</v>
      </c>
      <c r="I467" s="170">
        <v>132</v>
      </c>
      <c r="J467" s="170">
        <v>8</v>
      </c>
      <c r="K467" s="170">
        <v>2</v>
      </c>
      <c r="L467" s="170">
        <v>1</v>
      </c>
    </row>
    <row r="468" spans="1:12" ht="20.25" customHeight="1" x14ac:dyDescent="0.2">
      <c r="A468" s="145"/>
      <c r="B468" s="168"/>
      <c r="C468" s="169" t="s">
        <v>198</v>
      </c>
      <c r="D468" s="170">
        <v>943</v>
      </c>
      <c r="E468" s="170">
        <v>254</v>
      </c>
      <c r="F468" s="170">
        <v>268</v>
      </c>
      <c r="G468" s="170">
        <v>926</v>
      </c>
      <c r="H468" s="170">
        <v>250</v>
      </c>
      <c r="I468" s="170">
        <v>265</v>
      </c>
      <c r="J468" s="170">
        <v>17</v>
      </c>
      <c r="K468" s="170">
        <v>4</v>
      </c>
      <c r="L468" s="170">
        <v>3</v>
      </c>
    </row>
    <row r="469" spans="1:12" ht="11.25" customHeight="1" x14ac:dyDescent="0.2">
      <c r="A469" s="145"/>
      <c r="B469" s="145" t="s">
        <v>367</v>
      </c>
      <c r="C469" s="169" t="s">
        <v>196</v>
      </c>
      <c r="D469" s="170">
        <v>57</v>
      </c>
      <c r="E469" s="170">
        <v>18</v>
      </c>
      <c r="F469" s="170">
        <v>20</v>
      </c>
      <c r="G469" s="170">
        <v>12</v>
      </c>
      <c r="H469" s="170">
        <v>2</v>
      </c>
      <c r="I469" s="170">
        <v>3</v>
      </c>
      <c r="J469" s="170">
        <v>45</v>
      </c>
      <c r="K469" s="170">
        <v>16</v>
      </c>
      <c r="L469" s="170">
        <v>17</v>
      </c>
    </row>
    <row r="470" spans="1:12" ht="11.25" customHeight="1" x14ac:dyDescent="0.2">
      <c r="A470" s="145"/>
      <c r="B470" s="168" t="s">
        <v>368</v>
      </c>
      <c r="C470" s="169" t="s">
        <v>197</v>
      </c>
      <c r="D470" s="170">
        <v>38</v>
      </c>
      <c r="E470" s="170">
        <v>15</v>
      </c>
      <c r="F470" s="170">
        <v>16</v>
      </c>
      <c r="G470" s="170">
        <v>12</v>
      </c>
      <c r="H470" s="170">
        <v>3</v>
      </c>
      <c r="I470" s="170">
        <v>4</v>
      </c>
      <c r="J470" s="170">
        <v>26</v>
      </c>
      <c r="K470" s="170">
        <v>12</v>
      </c>
      <c r="L470" s="170">
        <v>12</v>
      </c>
    </row>
    <row r="471" spans="1:12" ht="20.25" customHeight="1" x14ac:dyDescent="0.2">
      <c r="A471" s="145"/>
      <c r="B471" s="168"/>
      <c r="C471" s="169" t="s">
        <v>198</v>
      </c>
      <c r="D471" s="170">
        <v>95</v>
      </c>
      <c r="E471" s="170">
        <v>33</v>
      </c>
      <c r="F471" s="170">
        <v>36</v>
      </c>
      <c r="G471" s="170">
        <v>24</v>
      </c>
      <c r="H471" s="170">
        <v>5</v>
      </c>
      <c r="I471" s="170">
        <v>7</v>
      </c>
      <c r="J471" s="170">
        <v>71</v>
      </c>
      <c r="K471" s="170">
        <v>28</v>
      </c>
      <c r="L471" s="170">
        <v>29</v>
      </c>
    </row>
    <row r="472" spans="1:12" ht="11.25" customHeight="1" x14ac:dyDescent="0.2">
      <c r="A472" s="145"/>
      <c r="B472" s="168" t="s">
        <v>369</v>
      </c>
      <c r="C472" s="169" t="s">
        <v>196</v>
      </c>
      <c r="D472" s="170">
        <v>1270</v>
      </c>
      <c r="E472" s="170">
        <v>179</v>
      </c>
      <c r="F472" s="170">
        <v>316</v>
      </c>
      <c r="G472" s="170">
        <v>1224</v>
      </c>
      <c r="H472" s="170">
        <v>161</v>
      </c>
      <c r="I472" s="170">
        <v>294</v>
      </c>
      <c r="J472" s="170">
        <v>46</v>
      </c>
      <c r="K472" s="170">
        <v>18</v>
      </c>
      <c r="L472" s="170">
        <v>22</v>
      </c>
    </row>
    <row r="473" spans="1:12" ht="11.25" customHeight="1" x14ac:dyDescent="0.2">
      <c r="A473" s="145"/>
      <c r="B473" s="168"/>
      <c r="C473" s="169" t="s">
        <v>197</v>
      </c>
      <c r="D473" s="170">
        <v>1503</v>
      </c>
      <c r="E473" s="170">
        <v>346</v>
      </c>
      <c r="F473" s="170">
        <v>508</v>
      </c>
      <c r="G473" s="170">
        <v>1436</v>
      </c>
      <c r="H473" s="170">
        <v>325</v>
      </c>
      <c r="I473" s="170">
        <v>483</v>
      </c>
      <c r="J473" s="170">
        <v>67</v>
      </c>
      <c r="K473" s="170">
        <v>21</v>
      </c>
      <c r="L473" s="170">
        <v>25</v>
      </c>
    </row>
    <row r="474" spans="1:12" ht="20.25" customHeight="1" x14ac:dyDescent="0.2">
      <c r="A474" s="145"/>
      <c r="B474" s="168"/>
      <c r="C474" s="169" t="s">
        <v>198</v>
      </c>
      <c r="D474" s="170">
        <v>2773</v>
      </c>
      <c r="E474" s="170">
        <v>525</v>
      </c>
      <c r="F474" s="170">
        <v>824</v>
      </c>
      <c r="G474" s="170">
        <v>2660</v>
      </c>
      <c r="H474" s="170">
        <v>486</v>
      </c>
      <c r="I474" s="170">
        <v>777</v>
      </c>
      <c r="J474" s="170">
        <v>113</v>
      </c>
      <c r="K474" s="170">
        <v>39</v>
      </c>
      <c r="L474" s="170">
        <v>47</v>
      </c>
    </row>
    <row r="475" spans="1:12" ht="11.25" customHeight="1" x14ac:dyDescent="0.2">
      <c r="A475" s="145"/>
      <c r="B475" s="168" t="s">
        <v>370</v>
      </c>
      <c r="C475" s="169" t="s">
        <v>196</v>
      </c>
      <c r="D475" s="170">
        <v>292</v>
      </c>
      <c r="E475" s="170">
        <v>71</v>
      </c>
      <c r="F475" s="170">
        <v>76</v>
      </c>
      <c r="G475" s="170">
        <v>285</v>
      </c>
      <c r="H475" s="170">
        <v>71</v>
      </c>
      <c r="I475" s="170">
        <v>76</v>
      </c>
      <c r="J475" s="170">
        <v>7</v>
      </c>
      <c r="K475" s="170">
        <v>0</v>
      </c>
      <c r="L475" s="170">
        <v>0</v>
      </c>
    </row>
    <row r="476" spans="1:12" ht="11.25" customHeight="1" x14ac:dyDescent="0.2">
      <c r="A476" s="145"/>
      <c r="B476" s="145"/>
      <c r="C476" s="169" t="s">
        <v>197</v>
      </c>
      <c r="D476" s="170">
        <v>135</v>
      </c>
      <c r="E476" s="170">
        <v>29</v>
      </c>
      <c r="F476" s="170">
        <v>31</v>
      </c>
      <c r="G476" s="170">
        <v>128</v>
      </c>
      <c r="H476" s="170">
        <v>29</v>
      </c>
      <c r="I476" s="170">
        <v>30</v>
      </c>
      <c r="J476" s="170">
        <v>7</v>
      </c>
      <c r="K476" s="170">
        <v>0</v>
      </c>
      <c r="L476" s="170">
        <v>1</v>
      </c>
    </row>
    <row r="477" spans="1:12" ht="20.25" customHeight="1" x14ac:dyDescent="0.2">
      <c r="A477" s="145"/>
      <c r="B477" s="168"/>
      <c r="C477" s="169" t="s">
        <v>198</v>
      </c>
      <c r="D477" s="170">
        <v>427</v>
      </c>
      <c r="E477" s="170">
        <v>100</v>
      </c>
      <c r="F477" s="170">
        <v>107</v>
      </c>
      <c r="G477" s="170">
        <v>413</v>
      </c>
      <c r="H477" s="170">
        <v>100</v>
      </c>
      <c r="I477" s="170">
        <v>106</v>
      </c>
      <c r="J477" s="170">
        <v>14</v>
      </c>
      <c r="K477" s="170">
        <v>0</v>
      </c>
      <c r="L477" s="170">
        <v>1</v>
      </c>
    </row>
    <row r="478" spans="1:12" ht="11.25" customHeight="1" x14ac:dyDescent="0.2">
      <c r="A478" s="145"/>
      <c r="B478" s="168" t="s">
        <v>371</v>
      </c>
      <c r="C478" s="169" t="s">
        <v>196</v>
      </c>
      <c r="D478" s="170">
        <v>50</v>
      </c>
      <c r="E478" s="170">
        <v>7</v>
      </c>
      <c r="F478" s="170">
        <v>10</v>
      </c>
      <c r="G478" s="170">
        <v>41</v>
      </c>
      <c r="H478" s="170">
        <v>6</v>
      </c>
      <c r="I478" s="170">
        <v>8</v>
      </c>
      <c r="J478" s="170">
        <v>9</v>
      </c>
      <c r="K478" s="170">
        <v>1</v>
      </c>
      <c r="L478" s="170">
        <v>2</v>
      </c>
    </row>
    <row r="479" spans="1:12" ht="11.25" customHeight="1" x14ac:dyDescent="0.2">
      <c r="A479" s="145"/>
      <c r="B479" s="168"/>
      <c r="C479" s="169" t="s">
        <v>197</v>
      </c>
      <c r="D479" s="170">
        <v>354</v>
      </c>
      <c r="E479" s="170">
        <v>43</v>
      </c>
      <c r="F479" s="170">
        <v>60</v>
      </c>
      <c r="G479" s="170">
        <v>329</v>
      </c>
      <c r="H479" s="170">
        <v>39</v>
      </c>
      <c r="I479" s="170">
        <v>55</v>
      </c>
      <c r="J479" s="170">
        <v>25</v>
      </c>
      <c r="K479" s="170">
        <v>4</v>
      </c>
      <c r="L479" s="170">
        <v>5</v>
      </c>
    </row>
    <row r="480" spans="1:12" ht="20.25" customHeight="1" x14ac:dyDescent="0.2">
      <c r="A480" s="145"/>
      <c r="B480" s="168"/>
      <c r="C480" s="169" t="s">
        <v>198</v>
      </c>
      <c r="D480" s="170">
        <v>404</v>
      </c>
      <c r="E480" s="170">
        <v>50</v>
      </c>
      <c r="F480" s="170">
        <v>70</v>
      </c>
      <c r="G480" s="170">
        <v>370</v>
      </c>
      <c r="H480" s="170">
        <v>45</v>
      </c>
      <c r="I480" s="170">
        <v>63</v>
      </c>
      <c r="J480" s="170">
        <v>34</v>
      </c>
      <c r="K480" s="170">
        <v>5</v>
      </c>
      <c r="L480" s="170">
        <v>7</v>
      </c>
    </row>
    <row r="481" spans="1:12" ht="23.25" customHeight="1" x14ac:dyDescent="0.2">
      <c r="A481" s="145"/>
      <c r="B481" s="180" t="s">
        <v>372</v>
      </c>
      <c r="C481" s="181"/>
      <c r="D481" s="145"/>
      <c r="E481" s="145"/>
      <c r="F481" s="145"/>
      <c r="G481" s="145"/>
      <c r="H481" s="145"/>
      <c r="I481" s="145"/>
      <c r="J481" s="145"/>
      <c r="K481" s="145"/>
      <c r="L481" s="145"/>
    </row>
    <row r="482" spans="1:12" ht="11.25" customHeight="1" x14ac:dyDescent="0.2">
      <c r="A482" s="145"/>
      <c r="B482" s="145" t="s">
        <v>373</v>
      </c>
      <c r="C482" s="169" t="s">
        <v>196</v>
      </c>
      <c r="D482" s="170">
        <v>206</v>
      </c>
      <c r="E482" s="170">
        <v>44</v>
      </c>
      <c r="F482" s="170">
        <v>46</v>
      </c>
      <c r="G482" s="170">
        <v>206</v>
      </c>
      <c r="H482" s="170">
        <v>44</v>
      </c>
      <c r="I482" s="170">
        <v>46</v>
      </c>
      <c r="J482" s="170">
        <v>0</v>
      </c>
      <c r="K482" s="170">
        <v>0</v>
      </c>
      <c r="L482" s="170">
        <v>0</v>
      </c>
    </row>
    <row r="483" spans="1:12" ht="11.25" customHeight="1" x14ac:dyDescent="0.2">
      <c r="A483" s="145"/>
      <c r="B483" s="145"/>
      <c r="C483" s="169" t="s">
        <v>197</v>
      </c>
      <c r="D483" s="170">
        <v>47</v>
      </c>
      <c r="E483" s="170">
        <v>16</v>
      </c>
      <c r="F483" s="170">
        <v>16</v>
      </c>
      <c r="G483" s="170">
        <v>47</v>
      </c>
      <c r="H483" s="170">
        <v>16</v>
      </c>
      <c r="I483" s="170">
        <v>16</v>
      </c>
      <c r="J483" s="170">
        <v>0</v>
      </c>
      <c r="K483" s="170">
        <v>0</v>
      </c>
      <c r="L483" s="170">
        <v>0</v>
      </c>
    </row>
    <row r="484" spans="1:12" ht="20.25" customHeight="1" x14ac:dyDescent="0.2">
      <c r="A484" s="145"/>
      <c r="B484" s="168"/>
      <c r="C484" s="169" t="s">
        <v>198</v>
      </c>
      <c r="D484" s="170">
        <v>253</v>
      </c>
      <c r="E484" s="170">
        <v>60</v>
      </c>
      <c r="F484" s="170">
        <v>62</v>
      </c>
      <c r="G484" s="170">
        <v>253</v>
      </c>
      <c r="H484" s="170">
        <v>60</v>
      </c>
      <c r="I484" s="170">
        <v>62</v>
      </c>
      <c r="J484" s="170">
        <v>0</v>
      </c>
      <c r="K484" s="170">
        <v>0</v>
      </c>
      <c r="L484" s="170">
        <v>0</v>
      </c>
    </row>
    <row r="485" spans="1:12" ht="11.25" customHeight="1" x14ac:dyDescent="0.2">
      <c r="A485" s="145"/>
      <c r="B485" s="145" t="s">
        <v>374</v>
      </c>
      <c r="C485" s="169" t="s">
        <v>196</v>
      </c>
      <c r="D485" s="170">
        <v>116</v>
      </c>
      <c r="E485" s="170">
        <v>33</v>
      </c>
      <c r="F485" s="170">
        <v>34</v>
      </c>
      <c r="G485" s="170">
        <v>116</v>
      </c>
      <c r="H485" s="170">
        <v>33</v>
      </c>
      <c r="I485" s="170">
        <v>34</v>
      </c>
      <c r="J485" s="170">
        <v>0</v>
      </c>
      <c r="K485" s="170">
        <v>0</v>
      </c>
      <c r="L485" s="170">
        <v>0</v>
      </c>
    </row>
    <row r="486" spans="1:12" ht="11.25" customHeight="1" x14ac:dyDescent="0.2">
      <c r="A486" s="145"/>
      <c r="B486" s="145"/>
      <c r="C486" s="169" t="s">
        <v>197</v>
      </c>
      <c r="D486" s="170">
        <v>7</v>
      </c>
      <c r="E486" s="170">
        <v>2</v>
      </c>
      <c r="F486" s="170">
        <v>2</v>
      </c>
      <c r="G486" s="170">
        <v>7</v>
      </c>
      <c r="H486" s="170">
        <v>2</v>
      </c>
      <c r="I486" s="170">
        <v>2</v>
      </c>
      <c r="J486" s="170">
        <v>0</v>
      </c>
      <c r="K486" s="170">
        <v>0</v>
      </c>
      <c r="L486" s="170">
        <v>0</v>
      </c>
    </row>
    <row r="487" spans="1:12" ht="20.25" customHeight="1" x14ac:dyDescent="0.2">
      <c r="A487" s="145"/>
      <c r="B487" s="168"/>
      <c r="C487" s="169" t="s">
        <v>198</v>
      </c>
      <c r="D487" s="170">
        <v>123</v>
      </c>
      <c r="E487" s="170">
        <v>35</v>
      </c>
      <c r="F487" s="170">
        <v>36</v>
      </c>
      <c r="G487" s="170">
        <v>123</v>
      </c>
      <c r="H487" s="170">
        <v>35</v>
      </c>
      <c r="I487" s="170">
        <v>36</v>
      </c>
      <c r="J487" s="170">
        <v>0</v>
      </c>
      <c r="K487" s="170">
        <v>0</v>
      </c>
      <c r="L487" s="170">
        <v>0</v>
      </c>
    </row>
    <row r="488" spans="1:12" ht="11.25" customHeight="1" x14ac:dyDescent="0.2">
      <c r="A488" s="145"/>
      <c r="B488" s="145" t="s">
        <v>375</v>
      </c>
      <c r="C488" s="169" t="s">
        <v>196</v>
      </c>
      <c r="D488" s="170">
        <v>123</v>
      </c>
      <c r="E488" s="170">
        <v>29</v>
      </c>
      <c r="F488" s="170">
        <v>43</v>
      </c>
      <c r="G488" s="170">
        <v>123</v>
      </c>
      <c r="H488" s="170">
        <v>29</v>
      </c>
      <c r="I488" s="170">
        <v>43</v>
      </c>
      <c r="J488" s="170">
        <v>0</v>
      </c>
      <c r="K488" s="170">
        <v>0</v>
      </c>
      <c r="L488" s="170">
        <v>0</v>
      </c>
    </row>
    <row r="489" spans="1:12" ht="11.25" customHeight="1" x14ac:dyDescent="0.2">
      <c r="A489" s="145"/>
      <c r="B489" s="145"/>
      <c r="C489" s="169" t="s">
        <v>197</v>
      </c>
      <c r="D489" s="170">
        <v>93</v>
      </c>
      <c r="E489" s="170">
        <v>19</v>
      </c>
      <c r="F489" s="170">
        <v>25</v>
      </c>
      <c r="G489" s="170">
        <v>93</v>
      </c>
      <c r="H489" s="170">
        <v>19</v>
      </c>
      <c r="I489" s="170">
        <v>25</v>
      </c>
      <c r="J489" s="170">
        <v>0</v>
      </c>
      <c r="K489" s="170">
        <v>0</v>
      </c>
      <c r="L489" s="170">
        <v>0</v>
      </c>
    </row>
    <row r="490" spans="1:12" ht="20.25" customHeight="1" x14ac:dyDescent="0.2">
      <c r="A490" s="145"/>
      <c r="B490" s="168"/>
      <c r="C490" s="169" t="s">
        <v>198</v>
      </c>
      <c r="D490" s="170">
        <v>216</v>
      </c>
      <c r="E490" s="170">
        <v>48</v>
      </c>
      <c r="F490" s="170">
        <v>68</v>
      </c>
      <c r="G490" s="170">
        <v>216</v>
      </c>
      <c r="H490" s="170">
        <v>48</v>
      </c>
      <c r="I490" s="170">
        <v>68</v>
      </c>
      <c r="J490" s="170">
        <v>0</v>
      </c>
      <c r="K490" s="170">
        <v>0</v>
      </c>
      <c r="L490" s="170">
        <v>0</v>
      </c>
    </row>
    <row r="491" spans="1:12" ht="11.25" customHeight="1" x14ac:dyDescent="0.2">
      <c r="A491" s="145"/>
      <c r="B491" s="175" t="s">
        <v>229</v>
      </c>
      <c r="C491" s="169" t="s">
        <v>196</v>
      </c>
      <c r="D491" s="170">
        <v>445</v>
      </c>
      <c r="E491" s="170">
        <v>106</v>
      </c>
      <c r="F491" s="170">
        <v>123</v>
      </c>
      <c r="G491" s="170">
        <v>445</v>
      </c>
      <c r="H491" s="170">
        <v>106</v>
      </c>
      <c r="I491" s="170">
        <v>123</v>
      </c>
      <c r="J491" s="170">
        <v>0</v>
      </c>
      <c r="K491" s="170">
        <v>0</v>
      </c>
      <c r="L491" s="170">
        <v>0</v>
      </c>
    </row>
    <row r="492" spans="1:12" ht="11.25" customHeight="1" x14ac:dyDescent="0.2">
      <c r="A492" s="145"/>
      <c r="B492" s="180"/>
      <c r="C492" s="169" t="s">
        <v>197</v>
      </c>
      <c r="D492" s="170">
        <v>147</v>
      </c>
      <c r="E492" s="170">
        <v>37</v>
      </c>
      <c r="F492" s="170">
        <v>43</v>
      </c>
      <c r="G492" s="170">
        <v>147</v>
      </c>
      <c r="H492" s="170">
        <v>37</v>
      </c>
      <c r="I492" s="170">
        <v>43</v>
      </c>
      <c r="J492" s="170">
        <v>0</v>
      </c>
      <c r="K492" s="170">
        <v>0</v>
      </c>
      <c r="L492" s="170">
        <v>0</v>
      </c>
    </row>
    <row r="493" spans="1:12" ht="20.25" customHeight="1" x14ac:dyDescent="0.2">
      <c r="A493" s="145"/>
      <c r="B493" s="180"/>
      <c r="C493" s="169" t="s">
        <v>198</v>
      </c>
      <c r="D493" s="170">
        <v>592</v>
      </c>
      <c r="E493" s="170">
        <v>143</v>
      </c>
      <c r="F493" s="170">
        <v>166</v>
      </c>
      <c r="G493" s="170">
        <v>592</v>
      </c>
      <c r="H493" s="170">
        <v>143</v>
      </c>
      <c r="I493" s="170">
        <v>166</v>
      </c>
      <c r="J493" s="170">
        <v>0</v>
      </c>
      <c r="K493" s="170">
        <v>0</v>
      </c>
      <c r="L493" s="170">
        <v>0</v>
      </c>
    </row>
    <row r="494" spans="1:12" ht="11.25" customHeight="1" x14ac:dyDescent="0.2">
      <c r="A494" s="145"/>
      <c r="B494" s="168" t="s">
        <v>376</v>
      </c>
      <c r="C494" s="169" t="s">
        <v>196</v>
      </c>
      <c r="D494" s="170">
        <v>310</v>
      </c>
      <c r="E494" s="170">
        <v>91</v>
      </c>
      <c r="F494" s="170">
        <v>95</v>
      </c>
      <c r="G494" s="170">
        <v>306</v>
      </c>
      <c r="H494" s="170">
        <v>89</v>
      </c>
      <c r="I494" s="170">
        <v>93</v>
      </c>
      <c r="J494" s="170">
        <v>4</v>
      </c>
      <c r="K494" s="170">
        <v>2</v>
      </c>
      <c r="L494" s="170">
        <v>2</v>
      </c>
    </row>
    <row r="495" spans="1:12" ht="11.25" customHeight="1" x14ac:dyDescent="0.2">
      <c r="A495" s="145"/>
      <c r="B495" s="168"/>
      <c r="C495" s="169" t="s">
        <v>197</v>
      </c>
      <c r="D495" s="170">
        <v>237</v>
      </c>
      <c r="E495" s="170">
        <v>81</v>
      </c>
      <c r="F495" s="170">
        <v>81</v>
      </c>
      <c r="G495" s="170">
        <v>235</v>
      </c>
      <c r="H495" s="170">
        <v>80</v>
      </c>
      <c r="I495" s="170">
        <v>80</v>
      </c>
      <c r="J495" s="170">
        <v>2</v>
      </c>
      <c r="K495" s="170">
        <v>1</v>
      </c>
      <c r="L495" s="170">
        <v>1</v>
      </c>
    </row>
    <row r="496" spans="1:12" ht="20.25" customHeight="1" x14ac:dyDescent="0.2">
      <c r="A496" s="145"/>
      <c r="B496" s="168"/>
      <c r="C496" s="169" t="s">
        <v>198</v>
      </c>
      <c r="D496" s="170">
        <v>547</v>
      </c>
      <c r="E496" s="170">
        <v>172</v>
      </c>
      <c r="F496" s="170">
        <v>176</v>
      </c>
      <c r="G496" s="170">
        <v>541</v>
      </c>
      <c r="H496" s="170">
        <v>169</v>
      </c>
      <c r="I496" s="170">
        <v>173</v>
      </c>
      <c r="J496" s="170">
        <v>6</v>
      </c>
      <c r="K496" s="170">
        <v>3</v>
      </c>
      <c r="L496" s="170">
        <v>3</v>
      </c>
    </row>
    <row r="497" spans="1:13" ht="11.25" customHeight="1" x14ac:dyDescent="0.2">
      <c r="A497" s="145" t="s">
        <v>377</v>
      </c>
      <c r="B497" s="168"/>
      <c r="C497" s="169" t="s">
        <v>196</v>
      </c>
      <c r="D497" s="170">
        <v>3267</v>
      </c>
      <c r="E497" s="170">
        <v>707</v>
      </c>
      <c r="F497" s="170">
        <v>914</v>
      </c>
      <c r="G497" s="170">
        <v>3145</v>
      </c>
      <c r="H497" s="170">
        <v>667</v>
      </c>
      <c r="I497" s="170">
        <v>868</v>
      </c>
      <c r="J497" s="170">
        <v>122</v>
      </c>
      <c r="K497" s="170">
        <v>40</v>
      </c>
      <c r="L497" s="170">
        <v>46</v>
      </c>
    </row>
    <row r="498" spans="1:13" ht="11.25" customHeight="1" x14ac:dyDescent="0.2">
      <c r="A498" s="145"/>
      <c r="B498" s="168"/>
      <c r="C498" s="169" t="s">
        <v>197</v>
      </c>
      <c r="D498" s="170">
        <v>3021</v>
      </c>
      <c r="E498" s="170">
        <v>739</v>
      </c>
      <c r="F498" s="170">
        <v>927</v>
      </c>
      <c r="G498" s="170">
        <v>2882</v>
      </c>
      <c r="H498" s="170">
        <v>699</v>
      </c>
      <c r="I498" s="170">
        <v>881</v>
      </c>
      <c r="J498" s="170">
        <v>139</v>
      </c>
      <c r="K498" s="170">
        <v>40</v>
      </c>
      <c r="L498" s="170">
        <v>46</v>
      </c>
    </row>
    <row r="499" spans="1:13" ht="20.25" customHeight="1" x14ac:dyDescent="0.2">
      <c r="A499" s="145"/>
      <c r="B499" s="168"/>
      <c r="C499" s="169" t="s">
        <v>198</v>
      </c>
      <c r="D499" s="170">
        <v>6288</v>
      </c>
      <c r="E499" s="170">
        <v>1446</v>
      </c>
      <c r="F499" s="170">
        <v>1841</v>
      </c>
      <c r="G499" s="170">
        <v>6027</v>
      </c>
      <c r="H499" s="170">
        <v>1366</v>
      </c>
      <c r="I499" s="170">
        <v>1749</v>
      </c>
      <c r="J499" s="170">
        <v>261</v>
      </c>
      <c r="K499" s="170">
        <v>80</v>
      </c>
      <c r="L499" s="170">
        <v>92</v>
      </c>
    </row>
    <row r="500" spans="1:13" ht="20.25" customHeight="1" x14ac:dyDescent="0.2">
      <c r="A500" s="165" t="s">
        <v>124</v>
      </c>
      <c r="B500" s="168"/>
      <c r="C500" s="169"/>
    </row>
    <row r="501" spans="1:13" ht="11.25" customHeight="1" x14ac:dyDescent="0.2">
      <c r="A501" s="145"/>
      <c r="B501" s="168" t="s">
        <v>378</v>
      </c>
      <c r="C501" s="169" t="s">
        <v>196</v>
      </c>
      <c r="D501" s="170">
        <v>3658</v>
      </c>
      <c r="E501" s="170">
        <v>544</v>
      </c>
      <c r="F501" s="170">
        <v>900</v>
      </c>
      <c r="G501" s="170">
        <v>2952</v>
      </c>
      <c r="H501" s="170">
        <v>373</v>
      </c>
      <c r="I501" s="170">
        <v>665</v>
      </c>
      <c r="J501" s="170">
        <v>706</v>
      </c>
      <c r="K501" s="170">
        <v>171</v>
      </c>
      <c r="L501" s="170">
        <v>235</v>
      </c>
      <c r="M501" s="183"/>
    </row>
    <row r="502" spans="1:13" ht="11.25" customHeight="1" x14ac:dyDescent="0.2">
      <c r="A502" s="145"/>
      <c r="B502" s="168"/>
      <c r="C502" s="169" t="s">
        <v>197</v>
      </c>
      <c r="D502" s="170">
        <v>4037</v>
      </c>
      <c r="E502" s="170">
        <v>739</v>
      </c>
      <c r="F502" s="170">
        <v>1103</v>
      </c>
      <c r="G502" s="170">
        <v>3431</v>
      </c>
      <c r="H502" s="170">
        <v>593</v>
      </c>
      <c r="I502" s="170">
        <v>912</v>
      </c>
      <c r="J502" s="170">
        <v>606</v>
      </c>
      <c r="K502" s="170">
        <v>146</v>
      </c>
      <c r="L502" s="170">
        <v>191</v>
      </c>
      <c r="M502" s="183"/>
    </row>
    <row r="503" spans="1:13" ht="20.25" customHeight="1" x14ac:dyDescent="0.2">
      <c r="A503" s="145"/>
      <c r="B503" s="168"/>
      <c r="C503" s="169" t="s">
        <v>198</v>
      </c>
      <c r="D503" s="170">
        <v>7695</v>
      </c>
      <c r="E503" s="170">
        <v>1283</v>
      </c>
      <c r="F503" s="170">
        <v>2003</v>
      </c>
      <c r="G503" s="170">
        <v>6383</v>
      </c>
      <c r="H503" s="170">
        <v>966</v>
      </c>
      <c r="I503" s="170">
        <v>1577</v>
      </c>
      <c r="J503" s="170">
        <v>1312</v>
      </c>
      <c r="K503" s="170">
        <v>317</v>
      </c>
      <c r="L503" s="170">
        <v>426</v>
      </c>
      <c r="M503" s="183"/>
    </row>
    <row r="504" spans="1:13" ht="11.25" customHeight="1" x14ac:dyDescent="0.2">
      <c r="A504" s="145"/>
      <c r="B504" s="168" t="s">
        <v>379</v>
      </c>
      <c r="C504" s="169"/>
      <c r="D504" s="145"/>
      <c r="E504" s="145"/>
      <c r="F504" s="145"/>
      <c r="G504" s="145"/>
      <c r="H504" s="145"/>
      <c r="I504" s="145"/>
      <c r="J504" s="145"/>
      <c r="K504" s="145"/>
      <c r="L504" s="145"/>
    </row>
    <row r="505" spans="1:13" ht="11.25" customHeight="1" x14ac:dyDescent="0.2">
      <c r="A505" s="145"/>
      <c r="B505" s="179" t="s">
        <v>380</v>
      </c>
      <c r="C505" s="169" t="s">
        <v>196</v>
      </c>
      <c r="D505" s="170">
        <v>1236</v>
      </c>
      <c r="E505" s="170">
        <v>326</v>
      </c>
      <c r="F505" s="170">
        <v>458</v>
      </c>
      <c r="G505" s="170">
        <v>1197</v>
      </c>
      <c r="H505" s="170">
        <v>309</v>
      </c>
      <c r="I505" s="170">
        <v>444</v>
      </c>
      <c r="J505" s="170">
        <v>39</v>
      </c>
      <c r="K505" s="170">
        <v>17</v>
      </c>
      <c r="L505" s="170">
        <v>14</v>
      </c>
      <c r="M505" s="183"/>
    </row>
    <row r="506" spans="1:13" ht="11.25" customHeight="1" x14ac:dyDescent="0.2">
      <c r="A506" s="145"/>
      <c r="B506" s="145"/>
      <c r="C506" s="169" t="s">
        <v>197</v>
      </c>
      <c r="D506" s="170">
        <v>1771</v>
      </c>
      <c r="E506" s="170">
        <v>567</v>
      </c>
      <c r="F506" s="170">
        <v>699</v>
      </c>
      <c r="G506" s="170">
        <v>1690</v>
      </c>
      <c r="H506" s="170">
        <v>524</v>
      </c>
      <c r="I506" s="170">
        <v>667</v>
      </c>
      <c r="J506" s="170">
        <v>81</v>
      </c>
      <c r="K506" s="170">
        <v>43</v>
      </c>
      <c r="L506" s="170">
        <v>32</v>
      </c>
      <c r="M506" s="183"/>
    </row>
    <row r="507" spans="1:13" ht="11.25" customHeight="1" x14ac:dyDescent="0.2">
      <c r="A507" s="145"/>
      <c r="B507" s="145"/>
      <c r="C507" s="169" t="s">
        <v>198</v>
      </c>
      <c r="D507" s="170">
        <v>3007</v>
      </c>
      <c r="E507" s="170">
        <v>893</v>
      </c>
      <c r="F507" s="170">
        <v>1157</v>
      </c>
      <c r="G507" s="170">
        <v>2887</v>
      </c>
      <c r="H507" s="170">
        <v>833</v>
      </c>
      <c r="I507" s="170">
        <v>1111</v>
      </c>
      <c r="J507" s="170">
        <v>120</v>
      </c>
      <c r="K507" s="170">
        <v>60</v>
      </c>
      <c r="L507" s="170">
        <v>46</v>
      </c>
      <c r="M507" s="183"/>
    </row>
    <row r="508" spans="1:13" ht="10.5" customHeight="1" x14ac:dyDescent="0.2">
      <c r="A508" s="145"/>
      <c r="B508" s="168"/>
      <c r="J508" s="170"/>
      <c r="K508" s="170"/>
      <c r="L508" s="170"/>
      <c r="M508" s="183"/>
    </row>
    <row r="509" spans="1:13" ht="20.25" customHeight="1" x14ac:dyDescent="0.2">
      <c r="A509" s="145"/>
      <c r="B509" s="168"/>
      <c r="J509" s="170"/>
      <c r="K509" s="170"/>
      <c r="L509" s="170"/>
      <c r="M509" s="183"/>
    </row>
    <row r="510" spans="1:13" s="172" customFormat="1" ht="12.75" x14ac:dyDescent="0.2">
      <c r="A510" s="395" t="s">
        <v>65</v>
      </c>
      <c r="B510" s="395"/>
      <c r="C510" s="395"/>
      <c r="D510" s="395"/>
      <c r="E510" s="170"/>
      <c r="F510" s="170"/>
      <c r="G510" s="170"/>
      <c r="H510" s="170"/>
      <c r="I510" s="170"/>
      <c r="J510" s="170"/>
      <c r="K510" s="145"/>
      <c r="L510" s="145"/>
    </row>
    <row r="511" spans="1:13" ht="20.25" customHeight="1" x14ac:dyDescent="0.2">
      <c r="A511" s="145"/>
      <c r="B511" s="168"/>
      <c r="D511" s="163" t="s">
        <v>252</v>
      </c>
      <c r="J511" s="170"/>
      <c r="K511" s="170"/>
      <c r="L511" s="170"/>
    </row>
    <row r="512" spans="1:13" ht="11.25" customHeight="1" x14ac:dyDescent="0.2">
      <c r="A512" s="145"/>
      <c r="B512" s="179" t="s">
        <v>381</v>
      </c>
      <c r="C512" s="169" t="s">
        <v>196</v>
      </c>
      <c r="D512" s="170">
        <v>237</v>
      </c>
      <c r="E512" s="170">
        <v>66</v>
      </c>
      <c r="F512" s="170">
        <v>91</v>
      </c>
      <c r="G512" s="170">
        <v>227</v>
      </c>
      <c r="H512" s="170">
        <v>63</v>
      </c>
      <c r="I512" s="170">
        <v>87</v>
      </c>
      <c r="J512" s="170">
        <v>10</v>
      </c>
      <c r="K512" s="170">
        <v>3</v>
      </c>
      <c r="L512" s="170">
        <v>4</v>
      </c>
      <c r="M512" s="183"/>
    </row>
    <row r="513" spans="1:13" ht="11.25" customHeight="1" x14ac:dyDescent="0.2">
      <c r="A513" s="145"/>
      <c r="B513" s="168"/>
      <c r="C513" s="169" t="s">
        <v>197</v>
      </c>
      <c r="D513" s="170">
        <v>331</v>
      </c>
      <c r="E513" s="170">
        <v>110</v>
      </c>
      <c r="F513" s="170">
        <v>135</v>
      </c>
      <c r="G513" s="170">
        <v>315</v>
      </c>
      <c r="H513" s="170">
        <v>104</v>
      </c>
      <c r="I513" s="170">
        <v>129</v>
      </c>
      <c r="J513" s="170">
        <v>16</v>
      </c>
      <c r="K513" s="170">
        <v>6</v>
      </c>
      <c r="L513" s="170">
        <v>6</v>
      </c>
      <c r="M513" s="183"/>
    </row>
    <row r="514" spans="1:13" ht="20.25" customHeight="1" x14ac:dyDescent="0.2">
      <c r="A514" s="145"/>
      <c r="B514" s="168"/>
      <c r="C514" s="169" t="s">
        <v>198</v>
      </c>
      <c r="D514" s="170">
        <v>568</v>
      </c>
      <c r="E514" s="170">
        <v>176</v>
      </c>
      <c r="F514" s="170">
        <v>226</v>
      </c>
      <c r="G514" s="170">
        <v>542</v>
      </c>
      <c r="H514" s="170">
        <v>167</v>
      </c>
      <c r="I514" s="170">
        <v>216</v>
      </c>
      <c r="J514" s="170">
        <v>26</v>
      </c>
      <c r="K514" s="170">
        <v>9</v>
      </c>
      <c r="L514" s="170">
        <v>10</v>
      </c>
      <c r="M514" s="183"/>
    </row>
    <row r="515" spans="1:13" ht="11.25" customHeight="1" x14ac:dyDescent="0.2">
      <c r="A515" s="145"/>
      <c r="B515" s="179" t="s">
        <v>382</v>
      </c>
      <c r="C515" s="169" t="s">
        <v>196</v>
      </c>
      <c r="D515" s="170">
        <v>88</v>
      </c>
      <c r="E515" s="170">
        <v>18</v>
      </c>
      <c r="F515" s="170">
        <v>18</v>
      </c>
      <c r="G515" s="170">
        <v>76</v>
      </c>
      <c r="H515" s="170">
        <v>10</v>
      </c>
      <c r="I515" s="170">
        <v>10</v>
      </c>
      <c r="J515" s="170">
        <v>12</v>
      </c>
      <c r="K515" s="170">
        <v>8</v>
      </c>
      <c r="L515" s="170">
        <v>8</v>
      </c>
      <c r="M515" s="183"/>
    </row>
    <row r="516" spans="1:13" ht="11.25" customHeight="1" x14ac:dyDescent="0.2">
      <c r="A516" s="145"/>
      <c r="B516" s="168"/>
      <c r="C516" s="169" t="s">
        <v>197</v>
      </c>
      <c r="D516" s="170">
        <v>14</v>
      </c>
      <c r="E516" s="170">
        <v>3</v>
      </c>
      <c r="F516" s="170">
        <v>5</v>
      </c>
      <c r="G516" s="170">
        <v>13</v>
      </c>
      <c r="H516" s="170">
        <v>3</v>
      </c>
      <c r="I516" s="170">
        <v>4</v>
      </c>
      <c r="J516" s="170">
        <v>1</v>
      </c>
      <c r="K516" s="170">
        <v>0</v>
      </c>
      <c r="L516" s="170">
        <v>1</v>
      </c>
      <c r="M516" s="183"/>
    </row>
    <row r="517" spans="1:13" ht="20.25" customHeight="1" x14ac:dyDescent="0.2">
      <c r="A517" s="145"/>
      <c r="B517" s="168"/>
      <c r="C517" s="169" t="s">
        <v>198</v>
      </c>
      <c r="D517" s="170">
        <v>102</v>
      </c>
      <c r="E517" s="170">
        <v>21</v>
      </c>
      <c r="F517" s="170">
        <v>23</v>
      </c>
      <c r="G517" s="170">
        <v>89</v>
      </c>
      <c r="H517" s="170">
        <v>13</v>
      </c>
      <c r="I517" s="170">
        <v>14</v>
      </c>
      <c r="J517" s="170">
        <v>13</v>
      </c>
      <c r="K517" s="170">
        <v>8</v>
      </c>
      <c r="L517" s="170">
        <v>9</v>
      </c>
      <c r="M517" s="183"/>
    </row>
    <row r="518" spans="1:13" ht="11.25" customHeight="1" x14ac:dyDescent="0.2">
      <c r="A518" s="145"/>
      <c r="B518" s="175" t="s">
        <v>229</v>
      </c>
      <c r="C518" s="169" t="s">
        <v>196</v>
      </c>
      <c r="D518" s="170">
        <v>1561</v>
      </c>
      <c r="E518" s="170">
        <v>410</v>
      </c>
      <c r="F518" s="170">
        <v>567</v>
      </c>
      <c r="G518" s="170">
        <v>1500</v>
      </c>
      <c r="H518" s="170">
        <v>382</v>
      </c>
      <c r="I518" s="170">
        <v>541</v>
      </c>
      <c r="J518" s="170">
        <v>61</v>
      </c>
      <c r="K518" s="170">
        <v>28</v>
      </c>
      <c r="L518" s="170">
        <v>26</v>
      </c>
    </row>
    <row r="519" spans="1:13" ht="11.25" customHeight="1" x14ac:dyDescent="0.2">
      <c r="A519" s="145"/>
      <c r="B519" s="180"/>
      <c r="C519" s="169" t="s">
        <v>197</v>
      </c>
      <c r="D519" s="170">
        <v>2116</v>
      </c>
      <c r="E519" s="170">
        <v>680</v>
      </c>
      <c r="F519" s="170">
        <v>839</v>
      </c>
      <c r="G519" s="170">
        <v>2018</v>
      </c>
      <c r="H519" s="170">
        <v>631</v>
      </c>
      <c r="I519" s="170">
        <v>800</v>
      </c>
      <c r="J519" s="170">
        <v>98</v>
      </c>
      <c r="K519" s="170">
        <v>49</v>
      </c>
      <c r="L519" s="170">
        <v>39</v>
      </c>
    </row>
    <row r="520" spans="1:13" ht="20.25" customHeight="1" x14ac:dyDescent="0.2">
      <c r="A520" s="145"/>
      <c r="B520" s="180"/>
      <c r="C520" s="169" t="s">
        <v>198</v>
      </c>
      <c r="D520" s="170">
        <v>3677</v>
      </c>
      <c r="E520" s="170">
        <v>1090</v>
      </c>
      <c r="F520" s="170">
        <v>1406</v>
      </c>
      <c r="G520" s="170">
        <v>3518</v>
      </c>
      <c r="H520" s="170">
        <v>1013</v>
      </c>
      <c r="I520" s="170">
        <v>1341</v>
      </c>
      <c r="J520" s="170">
        <v>159</v>
      </c>
      <c r="K520" s="170">
        <v>77</v>
      </c>
      <c r="L520" s="170">
        <v>65</v>
      </c>
    </row>
    <row r="521" spans="1:13" ht="11.25" customHeight="1" x14ac:dyDescent="0.2">
      <c r="A521" s="145"/>
      <c r="B521" s="168" t="s">
        <v>383</v>
      </c>
      <c r="C521" s="169" t="s">
        <v>196</v>
      </c>
      <c r="D521" s="170">
        <v>172</v>
      </c>
      <c r="E521" s="170">
        <v>57</v>
      </c>
      <c r="F521" s="170">
        <v>77</v>
      </c>
      <c r="G521" s="170">
        <v>166</v>
      </c>
      <c r="H521" s="170">
        <v>55</v>
      </c>
      <c r="I521" s="170">
        <v>75</v>
      </c>
      <c r="J521" s="170">
        <v>6</v>
      </c>
      <c r="K521" s="170">
        <v>2</v>
      </c>
      <c r="L521" s="170">
        <v>2</v>
      </c>
      <c r="M521" s="183"/>
    </row>
    <row r="522" spans="1:13" ht="11.25" customHeight="1" x14ac:dyDescent="0.2">
      <c r="A522" s="145"/>
      <c r="B522" s="168"/>
      <c r="C522" s="169" t="s">
        <v>197</v>
      </c>
      <c r="D522" s="170">
        <v>772</v>
      </c>
      <c r="E522" s="170">
        <v>238</v>
      </c>
      <c r="F522" s="170">
        <v>298</v>
      </c>
      <c r="G522" s="170">
        <v>723</v>
      </c>
      <c r="H522" s="170">
        <v>225</v>
      </c>
      <c r="I522" s="170">
        <v>279</v>
      </c>
      <c r="J522" s="170">
        <v>49</v>
      </c>
      <c r="K522" s="170">
        <v>13</v>
      </c>
      <c r="L522" s="170">
        <v>19</v>
      </c>
      <c r="M522" s="183"/>
    </row>
    <row r="523" spans="1:13" ht="20.25" customHeight="1" x14ac:dyDescent="0.2">
      <c r="A523" s="145"/>
      <c r="B523" s="168"/>
      <c r="C523" s="169" t="s">
        <v>198</v>
      </c>
      <c r="D523" s="170">
        <v>944</v>
      </c>
      <c r="E523" s="170">
        <v>295</v>
      </c>
      <c r="F523" s="170">
        <v>375</v>
      </c>
      <c r="G523" s="170">
        <v>889</v>
      </c>
      <c r="H523" s="170">
        <v>280</v>
      </c>
      <c r="I523" s="170">
        <v>354</v>
      </c>
      <c r="J523" s="170">
        <v>55</v>
      </c>
      <c r="K523" s="170">
        <v>15</v>
      </c>
      <c r="L523" s="170">
        <v>21</v>
      </c>
      <c r="M523" s="183"/>
    </row>
    <row r="524" spans="1:13" ht="11.25" customHeight="1" x14ac:dyDescent="0.2">
      <c r="A524" s="145"/>
      <c r="B524" s="168" t="s">
        <v>384</v>
      </c>
      <c r="C524" s="169" t="s">
        <v>196</v>
      </c>
      <c r="D524" s="170">
        <v>2068</v>
      </c>
      <c r="E524" s="170">
        <v>176</v>
      </c>
      <c r="F524" s="170">
        <v>325</v>
      </c>
      <c r="G524" s="170">
        <v>1900</v>
      </c>
      <c r="H524" s="170">
        <v>162</v>
      </c>
      <c r="I524" s="170">
        <v>294</v>
      </c>
      <c r="J524" s="170">
        <v>168</v>
      </c>
      <c r="K524" s="170">
        <v>14</v>
      </c>
      <c r="L524" s="170">
        <v>31</v>
      </c>
      <c r="M524" s="183"/>
    </row>
    <row r="525" spans="1:13" ht="11.25" customHeight="1" x14ac:dyDescent="0.2">
      <c r="A525" s="145"/>
      <c r="B525" s="168" t="s">
        <v>385</v>
      </c>
      <c r="C525" s="169" t="s">
        <v>197</v>
      </c>
      <c r="D525" s="170">
        <v>287</v>
      </c>
      <c r="E525" s="170">
        <v>34</v>
      </c>
      <c r="F525" s="170">
        <v>54</v>
      </c>
      <c r="G525" s="170">
        <v>248</v>
      </c>
      <c r="H525" s="170">
        <v>27</v>
      </c>
      <c r="I525" s="170">
        <v>44</v>
      </c>
      <c r="J525" s="170">
        <v>39</v>
      </c>
      <c r="K525" s="170">
        <v>7</v>
      </c>
      <c r="L525" s="170">
        <v>10</v>
      </c>
      <c r="M525" s="183"/>
    </row>
    <row r="526" spans="1:13" ht="20.25" customHeight="1" x14ac:dyDescent="0.2">
      <c r="A526" s="145"/>
      <c r="B526" s="168"/>
      <c r="C526" s="169" t="s">
        <v>198</v>
      </c>
      <c r="D526" s="170">
        <v>2355</v>
      </c>
      <c r="E526" s="170">
        <v>210</v>
      </c>
      <c r="F526" s="170">
        <v>379</v>
      </c>
      <c r="G526" s="170">
        <v>2148</v>
      </c>
      <c r="H526" s="170">
        <v>189</v>
      </c>
      <c r="I526" s="170">
        <v>338</v>
      </c>
      <c r="J526" s="170">
        <v>207</v>
      </c>
      <c r="K526" s="170">
        <v>21</v>
      </c>
      <c r="L526" s="170">
        <v>41</v>
      </c>
      <c r="M526" s="183"/>
    </row>
    <row r="527" spans="1:13" ht="11.25" customHeight="1" x14ac:dyDescent="0.2">
      <c r="A527" s="145"/>
      <c r="B527" s="168" t="s">
        <v>386</v>
      </c>
      <c r="C527" s="169" t="s">
        <v>196</v>
      </c>
      <c r="D527" s="170">
        <v>561</v>
      </c>
      <c r="E527" s="170">
        <v>73</v>
      </c>
      <c r="F527" s="170">
        <v>113</v>
      </c>
      <c r="G527" s="170">
        <v>561</v>
      </c>
      <c r="H527" s="170">
        <v>73</v>
      </c>
      <c r="I527" s="170">
        <v>113</v>
      </c>
      <c r="J527" s="170">
        <v>0</v>
      </c>
      <c r="K527" s="170">
        <v>0</v>
      </c>
      <c r="L527" s="170">
        <v>0</v>
      </c>
      <c r="M527" s="183"/>
    </row>
    <row r="528" spans="1:13" ht="11.25" customHeight="1" x14ac:dyDescent="0.2">
      <c r="A528" s="145"/>
      <c r="B528" s="168"/>
      <c r="C528" s="169" t="s">
        <v>197</v>
      </c>
      <c r="D528" s="170">
        <v>421</v>
      </c>
      <c r="E528" s="170">
        <v>72</v>
      </c>
      <c r="F528" s="170">
        <v>118</v>
      </c>
      <c r="G528" s="170">
        <v>418</v>
      </c>
      <c r="H528" s="170">
        <v>72</v>
      </c>
      <c r="I528" s="170">
        <v>118</v>
      </c>
      <c r="J528" s="170">
        <v>3</v>
      </c>
      <c r="K528" s="170">
        <v>0</v>
      </c>
      <c r="L528" s="170">
        <v>0</v>
      </c>
      <c r="M528" s="183"/>
    </row>
    <row r="529" spans="1:13" ht="20.25" customHeight="1" x14ac:dyDescent="0.2">
      <c r="A529" s="145"/>
      <c r="B529" s="168"/>
      <c r="C529" s="169" t="s">
        <v>198</v>
      </c>
      <c r="D529" s="170">
        <v>982</v>
      </c>
      <c r="E529" s="170">
        <v>145</v>
      </c>
      <c r="F529" s="170">
        <v>231</v>
      </c>
      <c r="G529" s="170">
        <v>979</v>
      </c>
      <c r="H529" s="170">
        <v>145</v>
      </c>
      <c r="I529" s="170">
        <v>231</v>
      </c>
      <c r="J529" s="170">
        <v>3</v>
      </c>
      <c r="K529" s="170">
        <v>0</v>
      </c>
      <c r="L529" s="170">
        <v>0</v>
      </c>
      <c r="M529" s="183"/>
    </row>
    <row r="530" spans="1:13" ht="11.25" customHeight="1" x14ac:dyDescent="0.2">
      <c r="A530" s="145"/>
      <c r="B530" s="168" t="s">
        <v>387</v>
      </c>
      <c r="C530" s="169" t="s">
        <v>196</v>
      </c>
      <c r="D530" s="170">
        <v>596</v>
      </c>
      <c r="E530" s="170">
        <v>109</v>
      </c>
      <c r="F530" s="170">
        <v>127</v>
      </c>
      <c r="G530" s="170">
        <v>588</v>
      </c>
      <c r="H530" s="170">
        <v>107</v>
      </c>
      <c r="I530" s="170">
        <v>125</v>
      </c>
      <c r="J530" s="170">
        <v>8</v>
      </c>
      <c r="K530" s="170">
        <v>2</v>
      </c>
      <c r="L530" s="170">
        <v>2</v>
      </c>
      <c r="M530" s="183"/>
    </row>
    <row r="531" spans="1:13" ht="11.25" customHeight="1" x14ac:dyDescent="0.2">
      <c r="A531" s="145"/>
      <c r="B531" s="168" t="s">
        <v>388</v>
      </c>
      <c r="C531" s="169" t="s">
        <v>197</v>
      </c>
      <c r="D531" s="170">
        <v>318</v>
      </c>
      <c r="E531" s="170">
        <v>68</v>
      </c>
      <c r="F531" s="170">
        <v>71</v>
      </c>
      <c r="G531" s="170">
        <v>312</v>
      </c>
      <c r="H531" s="170">
        <v>67</v>
      </c>
      <c r="I531" s="170">
        <v>70</v>
      </c>
      <c r="J531" s="170">
        <v>6</v>
      </c>
      <c r="K531" s="170">
        <v>1</v>
      </c>
      <c r="L531" s="170">
        <v>1</v>
      </c>
      <c r="M531" s="183"/>
    </row>
    <row r="532" spans="1:13" ht="20.25" customHeight="1" x14ac:dyDescent="0.2">
      <c r="A532" s="145"/>
      <c r="B532" s="168"/>
      <c r="C532" s="169" t="s">
        <v>198</v>
      </c>
      <c r="D532" s="170">
        <v>914</v>
      </c>
      <c r="E532" s="170">
        <v>177</v>
      </c>
      <c r="F532" s="170">
        <v>198</v>
      </c>
      <c r="G532" s="170">
        <v>900</v>
      </c>
      <c r="H532" s="170">
        <v>174</v>
      </c>
      <c r="I532" s="170">
        <v>195</v>
      </c>
      <c r="J532" s="170">
        <v>14</v>
      </c>
      <c r="K532" s="170">
        <v>3</v>
      </c>
      <c r="L532" s="170">
        <v>3</v>
      </c>
      <c r="M532" s="183"/>
    </row>
    <row r="533" spans="1:13" ht="11.25" customHeight="1" x14ac:dyDescent="0.2">
      <c r="A533" s="145"/>
      <c r="B533" s="168"/>
      <c r="C533" s="169"/>
      <c r="J533" s="170"/>
      <c r="K533" s="170"/>
      <c r="L533" s="170"/>
    </row>
    <row r="534" spans="1:13" ht="11.25" customHeight="1" x14ac:dyDescent="0.2">
      <c r="A534" s="145"/>
      <c r="B534" s="180" t="s">
        <v>389</v>
      </c>
      <c r="C534" s="169"/>
      <c r="D534" s="145"/>
      <c r="E534" s="145"/>
      <c r="F534" s="145"/>
      <c r="G534" s="145"/>
      <c r="H534" s="145"/>
      <c r="I534" s="145"/>
      <c r="J534" s="145"/>
      <c r="K534" s="145"/>
      <c r="L534" s="145"/>
    </row>
    <row r="535" spans="1:13" ht="11.25" customHeight="1" x14ac:dyDescent="0.2">
      <c r="A535" s="145"/>
      <c r="B535" s="145" t="s">
        <v>390</v>
      </c>
      <c r="C535" s="169" t="s">
        <v>196</v>
      </c>
      <c r="D535" s="170">
        <v>793</v>
      </c>
      <c r="E535" s="170">
        <v>204</v>
      </c>
      <c r="F535" s="170">
        <v>224</v>
      </c>
      <c r="G535" s="170">
        <v>759</v>
      </c>
      <c r="H535" s="170">
        <v>179</v>
      </c>
      <c r="I535" s="170">
        <v>202</v>
      </c>
      <c r="J535" s="170">
        <v>34</v>
      </c>
      <c r="K535" s="170">
        <v>25</v>
      </c>
      <c r="L535" s="170">
        <v>22</v>
      </c>
    </row>
    <row r="536" spans="1:13" ht="11.25" customHeight="1" x14ac:dyDescent="0.2">
      <c r="A536" s="145"/>
      <c r="B536" s="180"/>
      <c r="C536" s="169" t="s">
        <v>197</v>
      </c>
      <c r="D536" s="170">
        <v>848</v>
      </c>
      <c r="E536" s="170">
        <v>260</v>
      </c>
      <c r="F536" s="170">
        <v>278</v>
      </c>
      <c r="G536" s="170">
        <v>807</v>
      </c>
      <c r="H536" s="170">
        <v>240</v>
      </c>
      <c r="I536" s="170">
        <v>256</v>
      </c>
      <c r="J536" s="170">
        <v>41</v>
      </c>
      <c r="K536" s="170">
        <v>20</v>
      </c>
      <c r="L536" s="170">
        <v>22</v>
      </c>
    </row>
    <row r="537" spans="1:13" ht="20.25" customHeight="1" x14ac:dyDescent="0.2">
      <c r="A537" s="145"/>
      <c r="B537" s="180"/>
      <c r="C537" s="169" t="s">
        <v>198</v>
      </c>
      <c r="D537" s="170">
        <v>1641</v>
      </c>
      <c r="E537" s="170">
        <v>464</v>
      </c>
      <c r="F537" s="170">
        <v>502</v>
      </c>
      <c r="G537" s="170">
        <v>1566</v>
      </c>
      <c r="H537" s="170">
        <v>419</v>
      </c>
      <c r="I537" s="170">
        <v>458</v>
      </c>
      <c r="J537" s="170">
        <v>75</v>
      </c>
      <c r="K537" s="170">
        <v>45</v>
      </c>
      <c r="L537" s="170">
        <v>44</v>
      </c>
    </row>
    <row r="538" spans="1:13" ht="11.25" customHeight="1" x14ac:dyDescent="0.2">
      <c r="A538" s="145"/>
      <c r="B538" s="145" t="s">
        <v>391</v>
      </c>
      <c r="C538" s="169" t="s">
        <v>196</v>
      </c>
      <c r="D538" s="170">
        <v>209</v>
      </c>
      <c r="E538" s="170">
        <v>67</v>
      </c>
      <c r="F538" s="170">
        <v>67</v>
      </c>
      <c r="G538" s="170">
        <v>198</v>
      </c>
      <c r="H538" s="170">
        <v>62</v>
      </c>
      <c r="I538" s="170">
        <v>63</v>
      </c>
      <c r="J538" s="170">
        <v>11</v>
      </c>
      <c r="K538" s="170">
        <v>5</v>
      </c>
      <c r="L538" s="170">
        <v>4</v>
      </c>
    </row>
    <row r="539" spans="1:13" ht="11.25" customHeight="1" x14ac:dyDescent="0.2">
      <c r="A539" s="145"/>
      <c r="B539" s="168"/>
      <c r="C539" s="169" t="s">
        <v>197</v>
      </c>
      <c r="D539" s="170">
        <v>180</v>
      </c>
      <c r="E539" s="170">
        <v>67</v>
      </c>
      <c r="F539" s="170">
        <v>64</v>
      </c>
      <c r="G539" s="170">
        <v>173</v>
      </c>
      <c r="H539" s="170">
        <v>64</v>
      </c>
      <c r="I539" s="170">
        <v>62</v>
      </c>
      <c r="J539" s="170">
        <v>7</v>
      </c>
      <c r="K539" s="170">
        <v>3</v>
      </c>
      <c r="L539" s="170">
        <v>2</v>
      </c>
    </row>
    <row r="540" spans="1:13" ht="20.25" customHeight="1" x14ac:dyDescent="0.2">
      <c r="A540" s="145"/>
      <c r="B540" s="168"/>
      <c r="C540" s="169" t="s">
        <v>198</v>
      </c>
      <c r="D540" s="170">
        <v>389</v>
      </c>
      <c r="E540" s="170">
        <v>134</v>
      </c>
      <c r="F540" s="170">
        <v>131</v>
      </c>
      <c r="G540" s="170">
        <v>371</v>
      </c>
      <c r="H540" s="170">
        <v>126</v>
      </c>
      <c r="I540" s="170">
        <v>125</v>
      </c>
      <c r="J540" s="170">
        <v>18</v>
      </c>
      <c r="K540" s="170">
        <v>8</v>
      </c>
      <c r="L540" s="170">
        <v>6</v>
      </c>
    </row>
    <row r="541" spans="1:13" ht="11.25" customHeight="1" x14ac:dyDescent="0.2">
      <c r="A541" s="145"/>
      <c r="B541" s="175" t="s">
        <v>229</v>
      </c>
      <c r="C541" s="169" t="s">
        <v>196</v>
      </c>
      <c r="D541" s="170">
        <v>1002</v>
      </c>
      <c r="E541" s="170">
        <v>271</v>
      </c>
      <c r="F541" s="170">
        <v>291</v>
      </c>
      <c r="G541" s="170">
        <v>957</v>
      </c>
      <c r="H541" s="170">
        <v>241</v>
      </c>
      <c r="I541" s="170">
        <v>265</v>
      </c>
      <c r="J541" s="170">
        <v>45</v>
      </c>
      <c r="K541" s="170">
        <v>30</v>
      </c>
      <c r="L541" s="170">
        <v>26</v>
      </c>
    </row>
    <row r="542" spans="1:13" ht="11.25" customHeight="1" x14ac:dyDescent="0.2">
      <c r="A542" s="145"/>
      <c r="B542" s="180"/>
      <c r="C542" s="169" t="s">
        <v>197</v>
      </c>
      <c r="D542" s="170">
        <v>1028</v>
      </c>
      <c r="E542" s="170">
        <v>327</v>
      </c>
      <c r="F542" s="170">
        <v>342</v>
      </c>
      <c r="G542" s="170">
        <v>980</v>
      </c>
      <c r="H542" s="170">
        <v>304</v>
      </c>
      <c r="I542" s="170">
        <v>318</v>
      </c>
      <c r="J542" s="170">
        <v>48</v>
      </c>
      <c r="K542" s="170">
        <v>23</v>
      </c>
      <c r="L542" s="170">
        <v>24</v>
      </c>
    </row>
    <row r="543" spans="1:13" ht="20.25" customHeight="1" x14ac:dyDescent="0.2">
      <c r="A543" s="145"/>
      <c r="B543" s="180"/>
      <c r="C543" s="169" t="s">
        <v>198</v>
      </c>
      <c r="D543" s="170">
        <v>2030</v>
      </c>
      <c r="E543" s="170">
        <v>598</v>
      </c>
      <c r="F543" s="170">
        <v>633</v>
      </c>
      <c r="G543" s="170">
        <v>1937</v>
      </c>
      <c r="H543" s="170">
        <v>545</v>
      </c>
      <c r="I543" s="170">
        <v>583</v>
      </c>
      <c r="J543" s="170">
        <v>93</v>
      </c>
      <c r="K543" s="170">
        <v>53</v>
      </c>
      <c r="L543" s="170">
        <v>50</v>
      </c>
    </row>
    <row r="544" spans="1:13" ht="11.25" customHeight="1" x14ac:dyDescent="0.2">
      <c r="A544" s="145"/>
      <c r="B544" s="168" t="s">
        <v>392</v>
      </c>
      <c r="C544" s="169" t="s">
        <v>196</v>
      </c>
      <c r="D544" s="170">
        <v>1143</v>
      </c>
      <c r="E544" s="170">
        <v>191</v>
      </c>
      <c r="F544" s="170">
        <v>286</v>
      </c>
      <c r="G544" s="170">
        <v>1060</v>
      </c>
      <c r="H544" s="170">
        <v>175</v>
      </c>
      <c r="I544" s="170">
        <v>261</v>
      </c>
      <c r="J544" s="170">
        <v>83</v>
      </c>
      <c r="K544" s="170">
        <v>16</v>
      </c>
      <c r="L544" s="170">
        <v>25</v>
      </c>
    </row>
    <row r="545" spans="1:13" ht="11.25" customHeight="1" x14ac:dyDescent="0.2">
      <c r="A545" s="145"/>
      <c r="B545" s="168" t="s">
        <v>393</v>
      </c>
      <c r="C545" s="169" t="s">
        <v>197</v>
      </c>
      <c r="D545" s="170">
        <v>1459</v>
      </c>
      <c r="E545" s="170">
        <v>301</v>
      </c>
      <c r="F545" s="170">
        <v>452</v>
      </c>
      <c r="G545" s="170">
        <v>1366</v>
      </c>
      <c r="H545" s="170">
        <v>281</v>
      </c>
      <c r="I545" s="170">
        <v>420</v>
      </c>
      <c r="J545" s="170">
        <v>93</v>
      </c>
      <c r="K545" s="170">
        <v>20</v>
      </c>
      <c r="L545" s="170">
        <v>32</v>
      </c>
    </row>
    <row r="546" spans="1:13" ht="20.25" customHeight="1" x14ac:dyDescent="0.2">
      <c r="A546" s="145"/>
      <c r="B546" s="168"/>
      <c r="C546" s="169" t="s">
        <v>198</v>
      </c>
      <c r="D546" s="170">
        <v>2602</v>
      </c>
      <c r="E546" s="170">
        <v>492</v>
      </c>
      <c r="F546" s="170">
        <v>738</v>
      </c>
      <c r="G546" s="170">
        <v>2426</v>
      </c>
      <c r="H546" s="170">
        <v>456</v>
      </c>
      <c r="I546" s="170">
        <v>681</v>
      </c>
      <c r="J546" s="170">
        <v>176</v>
      </c>
      <c r="K546" s="170">
        <v>36</v>
      </c>
      <c r="L546" s="170">
        <v>57</v>
      </c>
    </row>
    <row r="547" spans="1:13" ht="11.25" customHeight="1" x14ac:dyDescent="0.2">
      <c r="A547" s="145"/>
      <c r="B547" s="168" t="s">
        <v>394</v>
      </c>
      <c r="C547" s="186"/>
      <c r="J547" s="170"/>
      <c r="K547" s="170"/>
      <c r="L547" s="170"/>
      <c r="M547" s="183"/>
    </row>
    <row r="548" spans="1:13" ht="11.25" customHeight="1" x14ac:dyDescent="0.2">
      <c r="A548" s="145"/>
      <c r="B548" s="168" t="s">
        <v>395</v>
      </c>
      <c r="C548" s="169" t="s">
        <v>196</v>
      </c>
      <c r="D548" s="170">
        <v>9</v>
      </c>
      <c r="E548" s="170">
        <v>5</v>
      </c>
      <c r="F548" s="170">
        <v>8</v>
      </c>
      <c r="G548" s="170">
        <v>8</v>
      </c>
      <c r="H548" s="170">
        <v>4</v>
      </c>
      <c r="I548" s="170">
        <v>7</v>
      </c>
      <c r="J548" s="170">
        <v>1</v>
      </c>
      <c r="K548" s="170">
        <v>1</v>
      </c>
      <c r="L548" s="170">
        <v>1</v>
      </c>
      <c r="M548" s="183"/>
    </row>
    <row r="549" spans="1:13" ht="11.25" customHeight="1" x14ac:dyDescent="0.2">
      <c r="A549" s="145"/>
      <c r="B549" s="168"/>
      <c r="C549" s="169" t="s">
        <v>197</v>
      </c>
      <c r="D549" s="170">
        <v>168</v>
      </c>
      <c r="E549" s="170">
        <v>57</v>
      </c>
      <c r="F549" s="170">
        <v>29</v>
      </c>
      <c r="G549" s="170">
        <v>152</v>
      </c>
      <c r="H549" s="170">
        <v>51</v>
      </c>
      <c r="I549" s="170">
        <v>22</v>
      </c>
      <c r="J549" s="170">
        <v>16</v>
      </c>
      <c r="K549" s="170">
        <v>6</v>
      </c>
      <c r="L549" s="170">
        <v>7</v>
      </c>
      <c r="M549" s="183"/>
    </row>
    <row r="550" spans="1:13" ht="20.25" customHeight="1" x14ac:dyDescent="0.2">
      <c r="A550" s="145"/>
      <c r="B550" s="168"/>
      <c r="C550" s="169" t="s">
        <v>198</v>
      </c>
      <c r="D550" s="170">
        <v>177</v>
      </c>
      <c r="E550" s="170">
        <v>62</v>
      </c>
      <c r="F550" s="170">
        <v>37</v>
      </c>
      <c r="G550" s="170">
        <v>160</v>
      </c>
      <c r="H550" s="170">
        <v>55</v>
      </c>
      <c r="I550" s="170">
        <v>29</v>
      </c>
      <c r="J550" s="170">
        <v>17</v>
      </c>
      <c r="K550" s="170">
        <v>7</v>
      </c>
      <c r="L550" s="170">
        <v>8</v>
      </c>
      <c r="M550" s="183"/>
    </row>
    <row r="551" spans="1:13" ht="11.25" customHeight="1" x14ac:dyDescent="0.2">
      <c r="A551" s="145"/>
      <c r="B551" s="168" t="s">
        <v>396</v>
      </c>
      <c r="C551" s="169" t="s">
        <v>196</v>
      </c>
      <c r="D551" s="170">
        <v>62</v>
      </c>
      <c r="E551" s="170">
        <v>4</v>
      </c>
      <c r="F551" s="170">
        <v>5</v>
      </c>
      <c r="G551" s="170">
        <v>61</v>
      </c>
      <c r="H551" s="170">
        <v>4</v>
      </c>
      <c r="I551" s="170">
        <v>5</v>
      </c>
      <c r="J551" s="170">
        <v>1</v>
      </c>
      <c r="K551" s="170">
        <v>0</v>
      </c>
      <c r="L551" s="170">
        <v>0</v>
      </c>
      <c r="M551" s="183"/>
    </row>
    <row r="552" spans="1:13" ht="11.25" customHeight="1" x14ac:dyDescent="0.2">
      <c r="A552" s="145"/>
      <c r="B552" s="168"/>
      <c r="C552" s="169" t="s">
        <v>197</v>
      </c>
      <c r="D552" s="170">
        <v>221</v>
      </c>
      <c r="E552" s="170">
        <v>17</v>
      </c>
      <c r="F552" s="170">
        <v>21</v>
      </c>
      <c r="G552" s="170">
        <v>220</v>
      </c>
      <c r="H552" s="170">
        <v>17</v>
      </c>
      <c r="I552" s="170">
        <v>21</v>
      </c>
      <c r="J552" s="170">
        <v>1</v>
      </c>
      <c r="K552" s="170">
        <v>0</v>
      </c>
      <c r="L552" s="170">
        <v>0</v>
      </c>
      <c r="M552" s="183"/>
    </row>
    <row r="553" spans="1:13" ht="20.25" customHeight="1" x14ac:dyDescent="0.2">
      <c r="A553" s="145"/>
      <c r="B553" s="168"/>
      <c r="C553" s="169" t="s">
        <v>198</v>
      </c>
      <c r="D553" s="170">
        <v>283</v>
      </c>
      <c r="E553" s="170">
        <v>21</v>
      </c>
      <c r="F553" s="170">
        <v>26</v>
      </c>
      <c r="G553" s="170">
        <v>281</v>
      </c>
      <c r="H553" s="170">
        <v>21</v>
      </c>
      <c r="I553" s="170">
        <v>26</v>
      </c>
      <c r="J553" s="170">
        <v>2</v>
      </c>
      <c r="K553" s="170">
        <v>0</v>
      </c>
      <c r="L553" s="170">
        <v>0</v>
      </c>
      <c r="M553" s="183"/>
    </row>
    <row r="554" spans="1:13" ht="11.25" customHeight="1" x14ac:dyDescent="0.2">
      <c r="A554" s="145"/>
      <c r="B554" s="175" t="s">
        <v>229</v>
      </c>
      <c r="C554" s="169" t="s">
        <v>196</v>
      </c>
      <c r="D554" s="170">
        <v>71</v>
      </c>
      <c r="E554" s="170">
        <v>9</v>
      </c>
      <c r="F554" s="170">
        <v>13</v>
      </c>
      <c r="G554" s="170">
        <v>69</v>
      </c>
      <c r="H554" s="170">
        <v>8</v>
      </c>
      <c r="I554" s="170">
        <v>12</v>
      </c>
      <c r="J554" s="170">
        <v>2</v>
      </c>
      <c r="K554" s="170">
        <v>1</v>
      </c>
      <c r="L554" s="170">
        <v>1</v>
      </c>
    </row>
    <row r="555" spans="1:13" ht="11.25" customHeight="1" x14ac:dyDescent="0.2">
      <c r="A555" s="145"/>
      <c r="B555" s="180"/>
      <c r="C555" s="169" t="s">
        <v>197</v>
      </c>
      <c r="D555" s="170">
        <v>389</v>
      </c>
      <c r="E555" s="170">
        <v>74</v>
      </c>
      <c r="F555" s="170">
        <v>50</v>
      </c>
      <c r="G555" s="170">
        <v>372</v>
      </c>
      <c r="H555" s="170">
        <v>68</v>
      </c>
      <c r="I555" s="170">
        <v>43</v>
      </c>
      <c r="J555" s="170">
        <v>17</v>
      </c>
      <c r="K555" s="170">
        <v>6</v>
      </c>
      <c r="L555" s="170">
        <v>7</v>
      </c>
    </row>
    <row r="556" spans="1:13" ht="20.25" customHeight="1" x14ac:dyDescent="0.2">
      <c r="A556" s="145"/>
      <c r="B556" s="180"/>
      <c r="C556" s="169" t="s">
        <v>198</v>
      </c>
      <c r="D556" s="170">
        <v>460</v>
      </c>
      <c r="E556" s="170">
        <v>83</v>
      </c>
      <c r="F556" s="170">
        <v>63</v>
      </c>
      <c r="G556" s="170">
        <v>441</v>
      </c>
      <c r="H556" s="170">
        <v>76</v>
      </c>
      <c r="I556" s="170">
        <v>55</v>
      </c>
      <c r="J556" s="170">
        <v>19</v>
      </c>
      <c r="K556" s="170">
        <v>7</v>
      </c>
      <c r="L556" s="170">
        <v>8</v>
      </c>
    </row>
    <row r="557" spans="1:13" ht="11.25" customHeight="1" x14ac:dyDescent="0.2">
      <c r="A557" s="145"/>
      <c r="B557" s="180" t="s">
        <v>397</v>
      </c>
      <c r="C557" s="181"/>
      <c r="D557" s="178"/>
      <c r="E557" s="178"/>
      <c r="F557" s="178"/>
      <c r="G557" s="178"/>
      <c r="H557" s="178"/>
      <c r="I557" s="178"/>
    </row>
    <row r="558" spans="1:13" ht="11.25" customHeight="1" x14ac:dyDescent="0.2">
      <c r="A558" s="145"/>
      <c r="B558" s="145" t="s">
        <v>398</v>
      </c>
      <c r="C558" s="169" t="s">
        <v>196</v>
      </c>
      <c r="D558" s="170">
        <v>227</v>
      </c>
      <c r="E558" s="170">
        <v>35</v>
      </c>
      <c r="F558" s="170">
        <v>49</v>
      </c>
      <c r="G558" s="170">
        <v>212</v>
      </c>
      <c r="H558" s="170">
        <v>32</v>
      </c>
      <c r="I558" s="170">
        <v>46</v>
      </c>
      <c r="J558" s="170">
        <v>15</v>
      </c>
      <c r="K558" s="170">
        <v>3</v>
      </c>
      <c r="L558" s="170">
        <v>3</v>
      </c>
    </row>
    <row r="559" spans="1:13" ht="11.25" customHeight="1" x14ac:dyDescent="0.2">
      <c r="A559" s="145"/>
      <c r="B559" s="145"/>
      <c r="C559" s="169" t="s">
        <v>197</v>
      </c>
      <c r="D559" s="170">
        <v>201</v>
      </c>
      <c r="E559" s="170">
        <v>41</v>
      </c>
      <c r="F559" s="170">
        <v>53</v>
      </c>
      <c r="G559" s="170">
        <v>192</v>
      </c>
      <c r="H559" s="170">
        <v>35</v>
      </c>
      <c r="I559" s="170">
        <v>48</v>
      </c>
      <c r="J559" s="170">
        <v>9</v>
      </c>
      <c r="K559" s="170">
        <v>6</v>
      </c>
      <c r="L559" s="170">
        <v>5</v>
      </c>
    </row>
    <row r="560" spans="1:13" ht="11.25" customHeight="1" x14ac:dyDescent="0.2">
      <c r="A560" s="145"/>
      <c r="B560" s="145"/>
      <c r="C560" s="169" t="s">
        <v>198</v>
      </c>
      <c r="D560" s="170">
        <v>428</v>
      </c>
      <c r="E560" s="170">
        <v>76</v>
      </c>
      <c r="F560" s="170">
        <v>102</v>
      </c>
      <c r="G560" s="170">
        <v>404</v>
      </c>
      <c r="H560" s="170">
        <v>67</v>
      </c>
      <c r="I560" s="170">
        <v>94</v>
      </c>
      <c r="J560" s="170">
        <v>24</v>
      </c>
      <c r="K560" s="170">
        <v>9</v>
      </c>
      <c r="L560" s="170">
        <v>8</v>
      </c>
    </row>
    <row r="561" spans="1:12" ht="20.25" customHeight="1" x14ac:dyDescent="0.2">
      <c r="A561" s="145"/>
      <c r="B561" s="168"/>
      <c r="J561" s="170"/>
      <c r="K561" s="170"/>
      <c r="L561" s="170"/>
    </row>
    <row r="562" spans="1:12" s="172" customFormat="1" ht="12.75" x14ac:dyDescent="0.2">
      <c r="A562" s="395" t="s">
        <v>65</v>
      </c>
      <c r="B562" s="395"/>
      <c r="C562" s="395"/>
      <c r="D562" s="395"/>
      <c r="E562" s="170"/>
      <c r="F562" s="170"/>
      <c r="G562" s="170"/>
      <c r="H562" s="170"/>
      <c r="I562" s="170"/>
      <c r="J562" s="170"/>
      <c r="K562" s="145"/>
      <c r="L562" s="145"/>
    </row>
    <row r="563" spans="1:12" ht="20.25" customHeight="1" x14ac:dyDescent="0.2">
      <c r="A563" s="145"/>
      <c r="B563" s="168"/>
      <c r="D563" s="163" t="s">
        <v>252</v>
      </c>
      <c r="J563" s="170"/>
      <c r="K563" s="170"/>
      <c r="L563" s="170"/>
    </row>
    <row r="564" spans="1:12" ht="11.25" customHeight="1" x14ac:dyDescent="0.2">
      <c r="A564" s="145"/>
      <c r="B564" s="145" t="s">
        <v>399</v>
      </c>
      <c r="C564" s="169" t="s">
        <v>196</v>
      </c>
      <c r="D564" s="170">
        <v>126</v>
      </c>
      <c r="E564" s="170">
        <v>46</v>
      </c>
      <c r="F564" s="170">
        <v>22</v>
      </c>
      <c r="G564" s="170">
        <v>122</v>
      </c>
      <c r="H564" s="170">
        <v>46</v>
      </c>
      <c r="I564" s="170">
        <v>21</v>
      </c>
      <c r="J564" s="170">
        <v>4</v>
      </c>
      <c r="K564" s="170">
        <v>0</v>
      </c>
      <c r="L564" s="170">
        <v>1</v>
      </c>
    </row>
    <row r="565" spans="1:12" ht="11.25" customHeight="1" x14ac:dyDescent="0.2">
      <c r="A565" s="145"/>
      <c r="B565" s="168"/>
      <c r="C565" s="169" t="s">
        <v>197</v>
      </c>
      <c r="D565" s="170">
        <v>125</v>
      </c>
      <c r="E565" s="170">
        <v>37</v>
      </c>
      <c r="F565" s="170">
        <v>28</v>
      </c>
      <c r="G565" s="170">
        <v>122</v>
      </c>
      <c r="H565" s="170">
        <v>37</v>
      </c>
      <c r="I565" s="170">
        <v>28</v>
      </c>
      <c r="J565" s="170">
        <v>3</v>
      </c>
      <c r="K565" s="170">
        <v>0</v>
      </c>
      <c r="L565" s="170">
        <v>0</v>
      </c>
    </row>
    <row r="566" spans="1:12" ht="20.25" customHeight="1" x14ac:dyDescent="0.2">
      <c r="A566" s="145"/>
      <c r="B566" s="168"/>
      <c r="C566" s="169" t="s">
        <v>198</v>
      </c>
      <c r="D566" s="170">
        <v>251</v>
      </c>
      <c r="E566" s="170">
        <v>83</v>
      </c>
      <c r="F566" s="170">
        <v>50</v>
      </c>
      <c r="G566" s="170">
        <v>244</v>
      </c>
      <c r="H566" s="170">
        <v>83</v>
      </c>
      <c r="I566" s="170">
        <v>49</v>
      </c>
      <c r="J566" s="170">
        <v>7</v>
      </c>
      <c r="K566" s="170">
        <v>0</v>
      </c>
      <c r="L566" s="170">
        <v>1</v>
      </c>
    </row>
    <row r="567" spans="1:12" ht="11.25" customHeight="1" x14ac:dyDescent="0.2">
      <c r="A567" s="145"/>
      <c r="B567" s="145" t="s">
        <v>400</v>
      </c>
      <c r="C567" s="169" t="s">
        <v>196</v>
      </c>
      <c r="D567" s="170">
        <v>599</v>
      </c>
      <c r="E567" s="170">
        <v>75</v>
      </c>
      <c r="F567" s="170">
        <v>131</v>
      </c>
      <c r="G567" s="170">
        <v>575</v>
      </c>
      <c r="H567" s="170">
        <v>71</v>
      </c>
      <c r="I567" s="170">
        <v>126</v>
      </c>
      <c r="J567" s="170">
        <v>24</v>
      </c>
      <c r="K567" s="170">
        <v>4</v>
      </c>
      <c r="L567" s="170">
        <v>5</v>
      </c>
    </row>
    <row r="568" spans="1:12" ht="11.25" customHeight="1" x14ac:dyDescent="0.2">
      <c r="A568" s="145"/>
      <c r="B568" s="145"/>
      <c r="C568" s="169" t="s">
        <v>197</v>
      </c>
      <c r="D568" s="170">
        <v>490</v>
      </c>
      <c r="E568" s="170">
        <v>79</v>
      </c>
      <c r="F568" s="170">
        <v>114</v>
      </c>
      <c r="G568" s="170">
        <v>471</v>
      </c>
      <c r="H568" s="170">
        <v>77</v>
      </c>
      <c r="I568" s="170">
        <v>111</v>
      </c>
      <c r="J568" s="170">
        <v>19</v>
      </c>
      <c r="K568" s="170">
        <v>2</v>
      </c>
      <c r="L568" s="170">
        <v>3</v>
      </c>
    </row>
    <row r="569" spans="1:12" ht="20.25" customHeight="1" x14ac:dyDescent="0.2">
      <c r="A569" s="145"/>
      <c r="B569" s="168"/>
      <c r="C569" s="169" t="s">
        <v>198</v>
      </c>
      <c r="D569" s="170">
        <v>1089</v>
      </c>
      <c r="E569" s="170">
        <v>154</v>
      </c>
      <c r="F569" s="170">
        <v>245</v>
      </c>
      <c r="G569" s="170">
        <v>1046</v>
      </c>
      <c r="H569" s="170">
        <v>148</v>
      </c>
      <c r="I569" s="170">
        <v>237</v>
      </c>
      <c r="J569" s="170">
        <v>43</v>
      </c>
      <c r="K569" s="170">
        <v>6</v>
      </c>
      <c r="L569" s="170">
        <v>8</v>
      </c>
    </row>
    <row r="570" spans="1:12" ht="11.25" customHeight="1" x14ac:dyDescent="0.2">
      <c r="A570" s="145"/>
      <c r="B570" s="145" t="s">
        <v>401</v>
      </c>
      <c r="C570" s="169" t="s">
        <v>196</v>
      </c>
      <c r="D570" s="170">
        <v>41</v>
      </c>
      <c r="E570" s="170">
        <v>9</v>
      </c>
      <c r="F570" s="170">
        <v>11</v>
      </c>
      <c r="G570" s="170">
        <v>41</v>
      </c>
      <c r="H570" s="170">
        <v>9</v>
      </c>
      <c r="I570" s="170">
        <v>11</v>
      </c>
      <c r="J570" s="170">
        <v>0</v>
      </c>
      <c r="K570" s="170">
        <v>0</v>
      </c>
      <c r="L570" s="170">
        <v>0</v>
      </c>
    </row>
    <row r="571" spans="1:12" ht="11.25" customHeight="1" x14ac:dyDescent="0.2">
      <c r="A571" s="145"/>
      <c r="B571" s="168"/>
      <c r="C571" s="169" t="s">
        <v>197</v>
      </c>
      <c r="D571" s="170">
        <v>50</v>
      </c>
      <c r="E571" s="170">
        <v>15</v>
      </c>
      <c r="F571" s="170">
        <v>19</v>
      </c>
      <c r="G571" s="170">
        <v>50</v>
      </c>
      <c r="H571" s="170">
        <v>15</v>
      </c>
      <c r="I571" s="170">
        <v>19</v>
      </c>
      <c r="J571" s="170">
        <v>0</v>
      </c>
      <c r="K571" s="170">
        <v>0</v>
      </c>
      <c r="L571" s="170">
        <v>0</v>
      </c>
    </row>
    <row r="572" spans="1:12" ht="20.25" customHeight="1" x14ac:dyDescent="0.2">
      <c r="A572" s="145"/>
      <c r="B572" s="168"/>
      <c r="C572" s="169" t="s">
        <v>198</v>
      </c>
      <c r="D572" s="170">
        <v>91</v>
      </c>
      <c r="E572" s="170">
        <v>24</v>
      </c>
      <c r="F572" s="170">
        <v>30</v>
      </c>
      <c r="G572" s="170">
        <v>91</v>
      </c>
      <c r="H572" s="170">
        <v>24</v>
      </c>
      <c r="I572" s="170">
        <v>30</v>
      </c>
      <c r="J572" s="170">
        <v>0</v>
      </c>
      <c r="K572" s="170">
        <v>0</v>
      </c>
      <c r="L572" s="170">
        <v>0</v>
      </c>
    </row>
    <row r="573" spans="1:12" ht="11.25" customHeight="1" x14ac:dyDescent="0.2">
      <c r="A573" s="145"/>
      <c r="B573" s="145" t="s">
        <v>402</v>
      </c>
      <c r="C573" s="169" t="s">
        <v>196</v>
      </c>
      <c r="D573" s="170">
        <v>1077</v>
      </c>
      <c r="E573" s="170">
        <v>139</v>
      </c>
      <c r="F573" s="170">
        <v>260</v>
      </c>
      <c r="G573" s="170">
        <v>1044</v>
      </c>
      <c r="H573" s="170">
        <v>134</v>
      </c>
      <c r="I573" s="170">
        <v>251</v>
      </c>
      <c r="J573" s="170">
        <v>33</v>
      </c>
      <c r="K573" s="170">
        <v>5</v>
      </c>
      <c r="L573" s="170">
        <v>9</v>
      </c>
    </row>
    <row r="574" spans="1:12" ht="11.25" customHeight="1" x14ac:dyDescent="0.2">
      <c r="A574" s="145"/>
      <c r="B574" s="145"/>
      <c r="C574" s="169" t="s">
        <v>197</v>
      </c>
      <c r="D574" s="170">
        <v>821</v>
      </c>
      <c r="E574" s="170">
        <v>148</v>
      </c>
      <c r="F574" s="170">
        <v>205</v>
      </c>
      <c r="G574" s="170">
        <v>790</v>
      </c>
      <c r="H574" s="170">
        <v>143</v>
      </c>
      <c r="I574" s="170">
        <v>200</v>
      </c>
      <c r="J574" s="170">
        <v>31</v>
      </c>
      <c r="K574" s="170">
        <v>5</v>
      </c>
      <c r="L574" s="170">
        <v>5</v>
      </c>
    </row>
    <row r="575" spans="1:12" ht="20.25" customHeight="1" x14ac:dyDescent="0.2">
      <c r="A575" s="145"/>
      <c r="B575" s="168"/>
      <c r="C575" s="169" t="s">
        <v>198</v>
      </c>
      <c r="D575" s="170">
        <v>1898</v>
      </c>
      <c r="E575" s="170">
        <v>287</v>
      </c>
      <c r="F575" s="170">
        <v>465</v>
      </c>
      <c r="G575" s="170">
        <v>1834</v>
      </c>
      <c r="H575" s="170">
        <v>277</v>
      </c>
      <c r="I575" s="170">
        <v>451</v>
      </c>
      <c r="J575" s="170">
        <v>64</v>
      </c>
      <c r="K575" s="170">
        <v>10</v>
      </c>
      <c r="L575" s="170">
        <v>14</v>
      </c>
    </row>
    <row r="576" spans="1:12" ht="11.25" customHeight="1" x14ac:dyDescent="0.2">
      <c r="A576" s="145"/>
      <c r="B576" s="145" t="s">
        <v>403</v>
      </c>
      <c r="C576" s="169" t="s">
        <v>196</v>
      </c>
      <c r="D576" s="170">
        <v>1734</v>
      </c>
      <c r="E576" s="170">
        <v>226</v>
      </c>
      <c r="F576" s="170">
        <v>339</v>
      </c>
      <c r="G576" s="170">
        <v>1623</v>
      </c>
      <c r="H576" s="170">
        <v>208</v>
      </c>
      <c r="I576" s="170">
        <v>312</v>
      </c>
      <c r="J576" s="170">
        <v>111</v>
      </c>
      <c r="K576" s="170">
        <v>18</v>
      </c>
      <c r="L576" s="170">
        <v>27</v>
      </c>
    </row>
    <row r="577" spans="1:12" ht="11.25" customHeight="1" x14ac:dyDescent="0.2">
      <c r="A577" s="145"/>
      <c r="B577" s="145"/>
      <c r="C577" s="169" t="s">
        <v>197</v>
      </c>
      <c r="D577" s="170">
        <v>1435</v>
      </c>
      <c r="E577" s="170">
        <v>177</v>
      </c>
      <c r="F577" s="170">
        <v>256</v>
      </c>
      <c r="G577" s="170">
        <v>1340</v>
      </c>
      <c r="H577" s="170">
        <v>156</v>
      </c>
      <c r="I577" s="170">
        <v>234</v>
      </c>
      <c r="J577" s="170">
        <v>95</v>
      </c>
      <c r="K577" s="170">
        <v>21</v>
      </c>
      <c r="L577" s="170">
        <v>22</v>
      </c>
    </row>
    <row r="578" spans="1:12" ht="20.25" customHeight="1" x14ac:dyDescent="0.2">
      <c r="A578" s="145"/>
      <c r="B578" s="168"/>
      <c r="C578" s="169" t="s">
        <v>198</v>
      </c>
      <c r="D578" s="170">
        <v>3169</v>
      </c>
      <c r="E578" s="170">
        <v>403</v>
      </c>
      <c r="F578" s="170">
        <v>595</v>
      </c>
      <c r="G578" s="170">
        <v>2963</v>
      </c>
      <c r="H578" s="170">
        <v>364</v>
      </c>
      <c r="I578" s="170">
        <v>546</v>
      </c>
      <c r="J578" s="170">
        <v>206</v>
      </c>
      <c r="K578" s="170">
        <v>39</v>
      </c>
      <c r="L578" s="170">
        <v>49</v>
      </c>
    </row>
    <row r="579" spans="1:12" ht="11.25" customHeight="1" x14ac:dyDescent="0.2">
      <c r="A579" s="145"/>
      <c r="B579" s="145" t="s">
        <v>404</v>
      </c>
      <c r="C579" s="169" t="s">
        <v>196</v>
      </c>
      <c r="D579" s="170">
        <v>714</v>
      </c>
      <c r="E579" s="170">
        <v>84</v>
      </c>
      <c r="F579" s="170">
        <v>132</v>
      </c>
      <c r="G579" s="170">
        <v>678</v>
      </c>
      <c r="H579" s="170">
        <v>78</v>
      </c>
      <c r="I579" s="170">
        <v>125</v>
      </c>
      <c r="J579" s="170">
        <v>36</v>
      </c>
      <c r="K579" s="170">
        <v>6</v>
      </c>
      <c r="L579" s="170">
        <v>7</v>
      </c>
    </row>
    <row r="580" spans="1:12" ht="11.25" customHeight="1" x14ac:dyDescent="0.2">
      <c r="A580" s="145"/>
      <c r="B580" s="168"/>
      <c r="C580" s="169" t="s">
        <v>197</v>
      </c>
      <c r="D580" s="170">
        <v>491</v>
      </c>
      <c r="E580" s="170">
        <v>95</v>
      </c>
      <c r="F580" s="170">
        <v>123</v>
      </c>
      <c r="G580" s="170">
        <v>465</v>
      </c>
      <c r="H580" s="170">
        <v>89</v>
      </c>
      <c r="I580" s="170">
        <v>114</v>
      </c>
      <c r="J580" s="170">
        <v>26</v>
      </c>
      <c r="K580" s="170">
        <v>6</v>
      </c>
      <c r="L580" s="170">
        <v>9</v>
      </c>
    </row>
    <row r="581" spans="1:12" ht="20.25" customHeight="1" x14ac:dyDescent="0.2">
      <c r="A581" s="145"/>
      <c r="B581" s="168"/>
      <c r="C581" s="169" t="s">
        <v>198</v>
      </c>
      <c r="D581" s="170">
        <v>1205</v>
      </c>
      <c r="E581" s="170">
        <v>179</v>
      </c>
      <c r="F581" s="170">
        <v>255</v>
      </c>
      <c r="G581" s="170">
        <v>1143</v>
      </c>
      <c r="H581" s="170">
        <v>167</v>
      </c>
      <c r="I581" s="170">
        <v>239</v>
      </c>
      <c r="J581" s="170">
        <v>62</v>
      </c>
      <c r="K581" s="170">
        <v>12</v>
      </c>
      <c r="L581" s="170">
        <v>16</v>
      </c>
    </row>
    <row r="582" spans="1:12" ht="11.25" customHeight="1" x14ac:dyDescent="0.2">
      <c r="A582" s="145"/>
      <c r="B582" s="145" t="s">
        <v>405</v>
      </c>
      <c r="C582" s="169" t="s">
        <v>196</v>
      </c>
      <c r="D582" s="170">
        <v>11998</v>
      </c>
      <c r="E582" s="170">
        <v>1474</v>
      </c>
      <c r="F582" s="170">
        <v>2489</v>
      </c>
      <c r="G582" s="170">
        <v>11314</v>
      </c>
      <c r="H582" s="170">
        <v>1360</v>
      </c>
      <c r="I582" s="170">
        <v>2315</v>
      </c>
      <c r="J582" s="170">
        <v>684</v>
      </c>
      <c r="K582" s="170">
        <v>114</v>
      </c>
      <c r="L582" s="170">
        <v>174</v>
      </c>
    </row>
    <row r="583" spans="1:12" ht="11.25" customHeight="1" x14ac:dyDescent="0.2">
      <c r="A583" s="145"/>
      <c r="B583" s="145"/>
      <c r="C583" s="169" t="s">
        <v>197</v>
      </c>
      <c r="D583" s="170">
        <v>12247</v>
      </c>
      <c r="E583" s="170">
        <v>1901</v>
      </c>
      <c r="F583" s="170">
        <v>2804</v>
      </c>
      <c r="G583" s="170">
        <v>11338</v>
      </c>
      <c r="H583" s="170">
        <v>1723</v>
      </c>
      <c r="I583" s="170">
        <v>2567</v>
      </c>
      <c r="J583" s="170">
        <v>909</v>
      </c>
      <c r="K583" s="170">
        <v>178</v>
      </c>
      <c r="L583" s="170">
        <v>237</v>
      </c>
    </row>
    <row r="584" spans="1:12" ht="20.25" customHeight="1" x14ac:dyDescent="0.2">
      <c r="A584" s="145"/>
      <c r="B584" s="168"/>
      <c r="C584" s="169" t="s">
        <v>198</v>
      </c>
      <c r="D584" s="170">
        <v>24245</v>
      </c>
      <c r="E584" s="170">
        <v>3375</v>
      </c>
      <c r="F584" s="170">
        <v>5293</v>
      </c>
      <c r="G584" s="170">
        <v>22652</v>
      </c>
      <c r="H584" s="170">
        <v>3083</v>
      </c>
      <c r="I584" s="170">
        <v>4882</v>
      </c>
      <c r="J584" s="170">
        <v>1593</v>
      </c>
      <c r="K584" s="170">
        <v>292</v>
      </c>
      <c r="L584" s="170">
        <v>411</v>
      </c>
    </row>
    <row r="585" spans="1:12" ht="11.25" customHeight="1" x14ac:dyDescent="0.2">
      <c r="A585" s="145"/>
      <c r="B585" s="145" t="s">
        <v>406</v>
      </c>
      <c r="C585" s="169" t="s">
        <v>196</v>
      </c>
      <c r="D585" s="170">
        <v>26</v>
      </c>
      <c r="E585" s="170">
        <v>11</v>
      </c>
      <c r="F585" s="170">
        <v>12</v>
      </c>
      <c r="G585" s="170">
        <v>26</v>
      </c>
      <c r="H585" s="170">
        <v>11</v>
      </c>
      <c r="I585" s="170">
        <v>12</v>
      </c>
      <c r="J585" s="170">
        <v>0</v>
      </c>
      <c r="K585" s="170">
        <v>0</v>
      </c>
      <c r="L585" s="170">
        <v>0</v>
      </c>
    </row>
    <row r="586" spans="1:12" ht="11.25" customHeight="1" x14ac:dyDescent="0.2">
      <c r="A586" s="145"/>
      <c r="B586" s="145"/>
      <c r="C586" s="169" t="s">
        <v>197</v>
      </c>
      <c r="D586" s="170">
        <v>22</v>
      </c>
      <c r="E586" s="170">
        <v>10</v>
      </c>
      <c r="F586" s="170">
        <v>10</v>
      </c>
      <c r="G586" s="170">
        <v>22</v>
      </c>
      <c r="H586" s="170">
        <v>10</v>
      </c>
      <c r="I586" s="170">
        <v>10</v>
      </c>
      <c r="J586" s="170">
        <v>0</v>
      </c>
      <c r="K586" s="170">
        <v>0</v>
      </c>
      <c r="L586" s="170">
        <v>0</v>
      </c>
    </row>
    <row r="587" spans="1:12" ht="20.25" customHeight="1" x14ac:dyDescent="0.2">
      <c r="A587" s="145"/>
      <c r="B587" s="168"/>
      <c r="C587" s="169" t="s">
        <v>198</v>
      </c>
      <c r="D587" s="170">
        <v>48</v>
      </c>
      <c r="E587" s="170">
        <v>21</v>
      </c>
      <c r="F587" s="170">
        <v>22</v>
      </c>
      <c r="G587" s="170">
        <v>48</v>
      </c>
      <c r="H587" s="170">
        <v>21</v>
      </c>
      <c r="I587" s="170">
        <v>22</v>
      </c>
      <c r="J587" s="170">
        <v>0</v>
      </c>
      <c r="K587" s="170">
        <v>0</v>
      </c>
      <c r="L587" s="170">
        <v>0</v>
      </c>
    </row>
    <row r="588" spans="1:12" ht="11.25" customHeight="1" x14ac:dyDescent="0.2">
      <c r="A588" s="145"/>
      <c r="B588" s="145" t="s">
        <v>407</v>
      </c>
      <c r="C588" s="169" t="s">
        <v>196</v>
      </c>
      <c r="D588" s="170">
        <v>51</v>
      </c>
      <c r="E588" s="170">
        <v>9</v>
      </c>
      <c r="F588" s="170">
        <v>12</v>
      </c>
      <c r="G588" s="170">
        <v>51</v>
      </c>
      <c r="H588" s="170">
        <v>9</v>
      </c>
      <c r="I588" s="170">
        <v>12</v>
      </c>
      <c r="J588" s="170">
        <v>0</v>
      </c>
      <c r="K588" s="170">
        <v>0</v>
      </c>
      <c r="L588" s="170">
        <v>0</v>
      </c>
    </row>
    <row r="589" spans="1:12" ht="11.25" customHeight="1" x14ac:dyDescent="0.2">
      <c r="A589" s="145"/>
      <c r="B589" s="168"/>
      <c r="C589" s="169" t="s">
        <v>197</v>
      </c>
      <c r="D589" s="170">
        <v>66</v>
      </c>
      <c r="E589" s="170">
        <v>18</v>
      </c>
      <c r="F589" s="170">
        <v>21</v>
      </c>
      <c r="G589" s="170">
        <v>62</v>
      </c>
      <c r="H589" s="170">
        <v>18</v>
      </c>
      <c r="I589" s="170">
        <v>21</v>
      </c>
      <c r="J589" s="170">
        <v>4</v>
      </c>
      <c r="K589" s="170">
        <v>0</v>
      </c>
      <c r="L589" s="170">
        <v>0</v>
      </c>
    </row>
    <row r="590" spans="1:12" ht="20.25" customHeight="1" x14ac:dyDescent="0.2">
      <c r="A590" s="145"/>
      <c r="B590" s="168"/>
      <c r="C590" s="169" t="s">
        <v>198</v>
      </c>
      <c r="D590" s="170">
        <v>117</v>
      </c>
      <c r="E590" s="170">
        <v>27</v>
      </c>
      <c r="F590" s="170">
        <v>33</v>
      </c>
      <c r="G590" s="170">
        <v>113</v>
      </c>
      <c r="H590" s="170">
        <v>27</v>
      </c>
      <c r="I590" s="170">
        <v>33</v>
      </c>
      <c r="J590" s="170">
        <v>4</v>
      </c>
      <c r="K590" s="170">
        <v>0</v>
      </c>
      <c r="L590" s="170">
        <v>0</v>
      </c>
    </row>
    <row r="591" spans="1:12" ht="11.25" customHeight="1" x14ac:dyDescent="0.2">
      <c r="A591" s="145"/>
      <c r="B591" s="145" t="s">
        <v>395</v>
      </c>
      <c r="C591" s="169" t="s">
        <v>196</v>
      </c>
      <c r="D591" s="170">
        <v>1497</v>
      </c>
      <c r="E591" s="170">
        <v>168</v>
      </c>
      <c r="F591" s="170">
        <v>268</v>
      </c>
      <c r="G591" s="170">
        <v>1406</v>
      </c>
      <c r="H591" s="170">
        <v>155</v>
      </c>
      <c r="I591" s="170">
        <v>250</v>
      </c>
      <c r="J591" s="170">
        <v>91</v>
      </c>
      <c r="K591" s="170">
        <v>13</v>
      </c>
      <c r="L591" s="170">
        <v>18</v>
      </c>
    </row>
    <row r="592" spans="1:12" ht="11.25" customHeight="1" x14ac:dyDescent="0.2">
      <c r="A592" s="145"/>
      <c r="B592" s="145"/>
      <c r="C592" s="169" t="s">
        <v>197</v>
      </c>
      <c r="D592" s="170">
        <v>1424</v>
      </c>
      <c r="E592" s="170">
        <v>189</v>
      </c>
      <c r="F592" s="170">
        <v>323</v>
      </c>
      <c r="G592" s="170">
        <v>1350</v>
      </c>
      <c r="H592" s="170">
        <v>181</v>
      </c>
      <c r="I592" s="170">
        <v>309</v>
      </c>
      <c r="J592" s="170">
        <v>74</v>
      </c>
      <c r="K592" s="170">
        <v>8</v>
      </c>
      <c r="L592" s="170">
        <v>14</v>
      </c>
    </row>
    <row r="593" spans="1:12" ht="20.25" customHeight="1" x14ac:dyDescent="0.2">
      <c r="A593" s="145"/>
      <c r="B593" s="180"/>
      <c r="C593" s="169" t="s">
        <v>198</v>
      </c>
      <c r="D593" s="170">
        <v>2921</v>
      </c>
      <c r="E593" s="170">
        <v>357</v>
      </c>
      <c r="F593" s="170">
        <v>591</v>
      </c>
      <c r="G593" s="170">
        <v>2756</v>
      </c>
      <c r="H593" s="170">
        <v>336</v>
      </c>
      <c r="I593" s="170">
        <v>559</v>
      </c>
      <c r="J593" s="170">
        <v>165</v>
      </c>
      <c r="K593" s="170">
        <v>21</v>
      </c>
      <c r="L593" s="170">
        <v>32</v>
      </c>
    </row>
    <row r="594" spans="1:12" ht="11.25" customHeight="1" x14ac:dyDescent="0.2">
      <c r="A594" s="145"/>
      <c r="B594" s="145" t="s">
        <v>408</v>
      </c>
      <c r="C594" s="169" t="s">
        <v>196</v>
      </c>
      <c r="D594" s="170">
        <v>163</v>
      </c>
      <c r="E594" s="170">
        <v>16</v>
      </c>
      <c r="F594" s="170">
        <v>21</v>
      </c>
      <c r="G594" s="170">
        <v>155</v>
      </c>
      <c r="H594" s="170">
        <v>15</v>
      </c>
      <c r="I594" s="170">
        <v>20</v>
      </c>
      <c r="J594" s="170">
        <v>8</v>
      </c>
      <c r="K594" s="170">
        <v>1</v>
      </c>
      <c r="L594" s="170">
        <v>1</v>
      </c>
    </row>
    <row r="595" spans="1:12" ht="11.25" customHeight="1" x14ac:dyDescent="0.2">
      <c r="A595" s="145"/>
      <c r="B595" s="145"/>
      <c r="C595" s="169" t="s">
        <v>197</v>
      </c>
      <c r="D595" s="170">
        <v>126</v>
      </c>
      <c r="E595" s="170">
        <v>11</v>
      </c>
      <c r="F595" s="170">
        <v>12</v>
      </c>
      <c r="G595" s="170">
        <v>124</v>
      </c>
      <c r="H595" s="170">
        <v>11</v>
      </c>
      <c r="I595" s="170">
        <v>12</v>
      </c>
      <c r="J595" s="170">
        <v>2</v>
      </c>
      <c r="K595" s="170">
        <v>0</v>
      </c>
      <c r="L595" s="170">
        <v>0</v>
      </c>
    </row>
    <row r="596" spans="1:12" ht="20.25" customHeight="1" x14ac:dyDescent="0.2">
      <c r="A596" s="145"/>
      <c r="B596" s="168"/>
      <c r="C596" s="169" t="s">
        <v>198</v>
      </c>
      <c r="D596" s="170">
        <v>289</v>
      </c>
      <c r="E596" s="170">
        <v>27</v>
      </c>
      <c r="F596" s="170">
        <v>33</v>
      </c>
      <c r="G596" s="170">
        <v>279</v>
      </c>
      <c r="H596" s="170">
        <v>26</v>
      </c>
      <c r="I596" s="170">
        <v>32</v>
      </c>
      <c r="J596" s="170">
        <v>10</v>
      </c>
      <c r="K596" s="170">
        <v>1</v>
      </c>
      <c r="L596" s="170">
        <v>1</v>
      </c>
    </row>
    <row r="597" spans="1:12" ht="11.25" customHeight="1" x14ac:dyDescent="0.2">
      <c r="A597" s="145"/>
      <c r="B597" s="145" t="s">
        <v>409</v>
      </c>
      <c r="C597" s="169" t="s">
        <v>196</v>
      </c>
      <c r="D597" s="170">
        <v>288</v>
      </c>
      <c r="E597" s="170">
        <v>53</v>
      </c>
      <c r="F597" s="170">
        <v>90</v>
      </c>
      <c r="G597" s="170">
        <v>286</v>
      </c>
      <c r="H597" s="170">
        <v>53</v>
      </c>
      <c r="I597" s="170">
        <v>90</v>
      </c>
      <c r="J597" s="170">
        <v>2</v>
      </c>
      <c r="K597" s="170">
        <v>0</v>
      </c>
      <c r="L597" s="170">
        <v>0</v>
      </c>
    </row>
    <row r="598" spans="1:12" ht="11.25" customHeight="1" x14ac:dyDescent="0.2">
      <c r="A598" s="145"/>
      <c r="B598" s="168"/>
      <c r="C598" s="169" t="s">
        <v>197</v>
      </c>
      <c r="D598" s="170">
        <v>208</v>
      </c>
      <c r="E598" s="170">
        <v>44</v>
      </c>
      <c r="F598" s="170">
        <v>71</v>
      </c>
      <c r="G598" s="170">
        <v>205</v>
      </c>
      <c r="H598" s="170">
        <v>42</v>
      </c>
      <c r="I598" s="170">
        <v>68</v>
      </c>
      <c r="J598" s="170">
        <v>3</v>
      </c>
      <c r="K598" s="170">
        <v>2</v>
      </c>
      <c r="L598" s="170">
        <v>3</v>
      </c>
    </row>
    <row r="599" spans="1:12" ht="20.25" customHeight="1" x14ac:dyDescent="0.2">
      <c r="A599" s="145"/>
      <c r="B599" s="168"/>
      <c r="C599" s="169" t="s">
        <v>198</v>
      </c>
      <c r="D599" s="170">
        <v>496</v>
      </c>
      <c r="E599" s="170">
        <v>97</v>
      </c>
      <c r="F599" s="170">
        <v>161</v>
      </c>
      <c r="G599" s="170">
        <v>491</v>
      </c>
      <c r="H599" s="170">
        <v>95</v>
      </c>
      <c r="I599" s="170">
        <v>158</v>
      </c>
      <c r="J599" s="170">
        <v>5</v>
      </c>
      <c r="K599" s="170">
        <v>2</v>
      </c>
      <c r="L599" s="170">
        <v>3</v>
      </c>
    </row>
    <row r="600" spans="1:12" ht="11.25" customHeight="1" x14ac:dyDescent="0.2">
      <c r="A600" s="145"/>
      <c r="B600" s="145" t="s">
        <v>391</v>
      </c>
      <c r="C600" s="169" t="s">
        <v>196</v>
      </c>
      <c r="D600" s="170">
        <v>298</v>
      </c>
      <c r="E600" s="170">
        <v>50</v>
      </c>
      <c r="F600" s="170">
        <v>69</v>
      </c>
      <c r="G600" s="170">
        <v>288</v>
      </c>
      <c r="H600" s="170">
        <v>48</v>
      </c>
      <c r="I600" s="170">
        <v>66</v>
      </c>
      <c r="J600" s="170">
        <v>10</v>
      </c>
      <c r="K600" s="170">
        <v>2</v>
      </c>
      <c r="L600" s="170">
        <v>3</v>
      </c>
    </row>
    <row r="601" spans="1:12" ht="11.25" customHeight="1" x14ac:dyDescent="0.2">
      <c r="A601" s="145"/>
      <c r="B601" s="145"/>
      <c r="C601" s="169" t="s">
        <v>197</v>
      </c>
      <c r="D601" s="170">
        <v>338</v>
      </c>
      <c r="E601" s="170">
        <v>50</v>
      </c>
      <c r="F601" s="170">
        <v>53</v>
      </c>
      <c r="G601" s="170">
        <v>324</v>
      </c>
      <c r="H601" s="170">
        <v>50</v>
      </c>
      <c r="I601" s="170">
        <v>53</v>
      </c>
      <c r="J601" s="170">
        <v>14</v>
      </c>
      <c r="K601" s="170">
        <v>0</v>
      </c>
      <c r="L601" s="170">
        <v>0</v>
      </c>
    </row>
    <row r="602" spans="1:12" ht="20.25" customHeight="1" x14ac:dyDescent="0.2">
      <c r="A602" s="145"/>
      <c r="B602" s="168"/>
      <c r="C602" s="169" t="s">
        <v>198</v>
      </c>
      <c r="D602" s="170">
        <v>636</v>
      </c>
      <c r="E602" s="170">
        <v>100</v>
      </c>
      <c r="F602" s="170">
        <v>122</v>
      </c>
      <c r="G602" s="170">
        <v>612</v>
      </c>
      <c r="H602" s="170">
        <v>98</v>
      </c>
      <c r="I602" s="170">
        <v>119</v>
      </c>
      <c r="J602" s="170">
        <v>24</v>
      </c>
      <c r="K602" s="170">
        <v>2</v>
      </c>
      <c r="L602" s="170">
        <v>3</v>
      </c>
    </row>
    <row r="603" spans="1:12" ht="11.25" customHeight="1" x14ac:dyDescent="0.2">
      <c r="A603" s="145"/>
      <c r="B603" s="145" t="s">
        <v>410</v>
      </c>
      <c r="C603" s="169" t="s">
        <v>196</v>
      </c>
      <c r="D603" s="170">
        <v>329</v>
      </c>
      <c r="E603" s="170">
        <v>73</v>
      </c>
      <c r="F603" s="170">
        <v>102</v>
      </c>
      <c r="G603" s="170">
        <v>321</v>
      </c>
      <c r="H603" s="170">
        <v>71</v>
      </c>
      <c r="I603" s="170">
        <v>99</v>
      </c>
      <c r="J603" s="170">
        <v>8</v>
      </c>
      <c r="K603" s="170">
        <v>2</v>
      </c>
      <c r="L603" s="170">
        <v>3</v>
      </c>
    </row>
    <row r="604" spans="1:12" ht="11.25" customHeight="1" x14ac:dyDescent="0.2">
      <c r="A604" s="145"/>
      <c r="B604" s="145"/>
      <c r="C604" s="169" t="s">
        <v>197</v>
      </c>
      <c r="D604" s="170">
        <v>222</v>
      </c>
      <c r="E604" s="170">
        <v>53</v>
      </c>
      <c r="F604" s="170">
        <v>72</v>
      </c>
      <c r="G604" s="170">
        <v>215</v>
      </c>
      <c r="H604" s="170">
        <v>51</v>
      </c>
      <c r="I604" s="170">
        <v>70</v>
      </c>
      <c r="J604" s="170">
        <v>7</v>
      </c>
      <c r="K604" s="170">
        <v>2</v>
      </c>
      <c r="L604" s="170">
        <v>2</v>
      </c>
    </row>
    <row r="605" spans="1:12" ht="20.25" customHeight="1" x14ac:dyDescent="0.2">
      <c r="A605" s="145"/>
      <c r="B605" s="168"/>
      <c r="C605" s="169" t="s">
        <v>198</v>
      </c>
      <c r="D605" s="170">
        <v>551</v>
      </c>
      <c r="E605" s="170">
        <v>126</v>
      </c>
      <c r="F605" s="170">
        <v>174</v>
      </c>
      <c r="G605" s="170">
        <v>536</v>
      </c>
      <c r="H605" s="170">
        <v>122</v>
      </c>
      <c r="I605" s="170">
        <v>169</v>
      </c>
      <c r="J605" s="170">
        <v>15</v>
      </c>
      <c r="K605" s="170">
        <v>4</v>
      </c>
      <c r="L605" s="170">
        <v>5</v>
      </c>
    </row>
    <row r="606" spans="1:12" ht="11.25" customHeight="1" x14ac:dyDescent="0.2">
      <c r="A606" s="145"/>
      <c r="B606" s="145" t="s">
        <v>411</v>
      </c>
      <c r="C606" s="169" t="s">
        <v>196</v>
      </c>
      <c r="D606" s="170">
        <v>99</v>
      </c>
      <c r="E606" s="170">
        <v>36</v>
      </c>
      <c r="F606" s="170">
        <v>41</v>
      </c>
      <c r="G606" s="170">
        <v>99</v>
      </c>
      <c r="H606" s="170">
        <v>36</v>
      </c>
      <c r="I606" s="170">
        <v>41</v>
      </c>
      <c r="J606" s="170">
        <v>0</v>
      </c>
      <c r="K606" s="170">
        <v>0</v>
      </c>
      <c r="L606" s="170">
        <v>0</v>
      </c>
    </row>
    <row r="607" spans="1:12" ht="11.25" customHeight="1" x14ac:dyDescent="0.2">
      <c r="A607" s="145"/>
      <c r="B607" s="168"/>
      <c r="C607" s="169" t="s">
        <v>197</v>
      </c>
      <c r="D607" s="170">
        <v>92</v>
      </c>
      <c r="E607" s="170">
        <v>33</v>
      </c>
      <c r="F607" s="170">
        <v>35</v>
      </c>
      <c r="G607" s="170">
        <v>92</v>
      </c>
      <c r="H607" s="170">
        <v>33</v>
      </c>
      <c r="I607" s="170">
        <v>35</v>
      </c>
      <c r="J607" s="170">
        <v>0</v>
      </c>
      <c r="K607" s="170">
        <v>0</v>
      </c>
      <c r="L607" s="170">
        <v>0</v>
      </c>
    </row>
    <row r="608" spans="1:12" ht="20.25" customHeight="1" x14ac:dyDescent="0.2">
      <c r="A608" s="145"/>
      <c r="B608" s="168"/>
      <c r="C608" s="169" t="s">
        <v>198</v>
      </c>
      <c r="D608" s="170">
        <v>191</v>
      </c>
      <c r="E608" s="170">
        <v>69</v>
      </c>
      <c r="F608" s="170">
        <v>76</v>
      </c>
      <c r="G608" s="170">
        <v>191</v>
      </c>
      <c r="H608" s="170">
        <v>69</v>
      </c>
      <c r="I608" s="170">
        <v>76</v>
      </c>
      <c r="J608" s="170">
        <v>0</v>
      </c>
      <c r="K608" s="170">
        <v>0</v>
      </c>
      <c r="L608" s="170">
        <v>0</v>
      </c>
    </row>
    <row r="609" spans="1:12" ht="11.25" customHeight="1" x14ac:dyDescent="0.2">
      <c r="A609" s="145"/>
      <c r="B609" s="145" t="s">
        <v>412</v>
      </c>
      <c r="C609" s="169" t="s">
        <v>196</v>
      </c>
      <c r="D609" s="170">
        <v>215</v>
      </c>
      <c r="E609" s="170">
        <v>39</v>
      </c>
      <c r="F609" s="170">
        <v>54</v>
      </c>
      <c r="G609" s="170">
        <v>199</v>
      </c>
      <c r="H609" s="170">
        <v>35</v>
      </c>
      <c r="I609" s="170">
        <v>48</v>
      </c>
      <c r="J609" s="170">
        <v>16</v>
      </c>
      <c r="K609" s="170">
        <v>4</v>
      </c>
      <c r="L609" s="170">
        <v>6</v>
      </c>
    </row>
    <row r="610" spans="1:12" ht="11.25" customHeight="1" x14ac:dyDescent="0.2">
      <c r="A610" s="145"/>
      <c r="B610" s="145"/>
      <c r="C610" s="169" t="s">
        <v>197</v>
      </c>
      <c r="D610" s="170">
        <v>189</v>
      </c>
      <c r="E610" s="170">
        <v>42</v>
      </c>
      <c r="F610" s="170">
        <v>52</v>
      </c>
      <c r="G610" s="170">
        <v>180</v>
      </c>
      <c r="H610" s="170">
        <v>40</v>
      </c>
      <c r="I610" s="170">
        <v>50</v>
      </c>
      <c r="J610" s="170">
        <v>9</v>
      </c>
      <c r="K610" s="170">
        <v>2</v>
      </c>
      <c r="L610" s="170">
        <v>2</v>
      </c>
    </row>
    <row r="611" spans="1:12" ht="11.25" customHeight="1" x14ac:dyDescent="0.2">
      <c r="A611" s="145"/>
      <c r="B611" s="145"/>
      <c r="C611" s="169" t="s">
        <v>198</v>
      </c>
      <c r="D611" s="170">
        <v>404</v>
      </c>
      <c r="E611" s="170">
        <v>81</v>
      </c>
      <c r="F611" s="170">
        <v>106</v>
      </c>
      <c r="G611" s="170">
        <v>379</v>
      </c>
      <c r="H611" s="170">
        <v>75</v>
      </c>
      <c r="I611" s="170">
        <v>98</v>
      </c>
      <c r="J611" s="170">
        <v>25</v>
      </c>
      <c r="K611" s="170">
        <v>6</v>
      </c>
      <c r="L611" s="170">
        <v>8</v>
      </c>
    </row>
    <row r="612" spans="1:12" ht="20.25" customHeight="1" x14ac:dyDescent="0.2">
      <c r="A612" s="145"/>
      <c r="B612" s="168"/>
      <c r="J612" s="170"/>
      <c r="K612" s="170"/>
      <c r="L612" s="170"/>
    </row>
    <row r="613" spans="1:12" s="172" customFormat="1" ht="12.75" x14ac:dyDescent="0.2">
      <c r="A613" s="395" t="s">
        <v>65</v>
      </c>
      <c r="B613" s="395"/>
      <c r="C613" s="395"/>
      <c r="D613" s="395"/>
      <c r="E613" s="170"/>
      <c r="F613" s="170"/>
      <c r="G613" s="170"/>
      <c r="H613" s="170"/>
      <c r="I613" s="170"/>
      <c r="J613" s="170"/>
      <c r="K613" s="145"/>
      <c r="L613" s="145"/>
    </row>
    <row r="614" spans="1:12" ht="20.25" customHeight="1" x14ac:dyDescent="0.2">
      <c r="A614" s="145"/>
      <c r="B614" s="168"/>
      <c r="D614" s="163" t="s">
        <v>252</v>
      </c>
      <c r="J614" s="170"/>
      <c r="K614" s="170"/>
      <c r="L614" s="170"/>
    </row>
    <row r="615" spans="1:12" ht="11.25" customHeight="1" x14ac:dyDescent="0.2">
      <c r="A615" s="145"/>
      <c r="B615" s="175" t="s">
        <v>229</v>
      </c>
      <c r="C615" s="169" t="s">
        <v>196</v>
      </c>
      <c r="D615" s="170">
        <f t="shared" ref="D615:L617" si="0">D558+D564+D567+D570+D573+D576+D579+D582+D585+D588+D591+D594+D597+D600+D603+D606+D609</f>
        <v>19482</v>
      </c>
      <c r="E615" s="170">
        <f t="shared" si="0"/>
        <v>2543</v>
      </c>
      <c r="F615" s="170">
        <f t="shared" si="0"/>
        <v>4102</v>
      </c>
      <c r="G615" s="170">
        <f t="shared" si="0"/>
        <v>18440</v>
      </c>
      <c r="H615" s="170">
        <f t="shared" si="0"/>
        <v>2371</v>
      </c>
      <c r="I615" s="170">
        <f t="shared" si="0"/>
        <v>3845</v>
      </c>
      <c r="J615" s="170">
        <f t="shared" si="0"/>
        <v>1042</v>
      </c>
      <c r="K615" s="170">
        <f t="shared" si="0"/>
        <v>172</v>
      </c>
      <c r="L615" s="170">
        <f t="shared" si="0"/>
        <v>257</v>
      </c>
    </row>
    <row r="616" spans="1:12" ht="11.25" customHeight="1" x14ac:dyDescent="0.2">
      <c r="A616" s="145"/>
      <c r="B616" s="180"/>
      <c r="C616" s="169" t="s">
        <v>197</v>
      </c>
      <c r="D616" s="170">
        <f t="shared" si="0"/>
        <v>18547</v>
      </c>
      <c r="E616" s="170">
        <f t="shared" si="0"/>
        <v>2943</v>
      </c>
      <c r="F616" s="170">
        <f t="shared" si="0"/>
        <v>4251</v>
      </c>
      <c r="G616" s="170">
        <f t="shared" si="0"/>
        <v>17342</v>
      </c>
      <c r="H616" s="170">
        <f t="shared" si="0"/>
        <v>2711</v>
      </c>
      <c r="I616" s="170">
        <f t="shared" si="0"/>
        <v>3949</v>
      </c>
      <c r="J616" s="170">
        <f t="shared" si="0"/>
        <v>1205</v>
      </c>
      <c r="K616" s="170">
        <f t="shared" si="0"/>
        <v>232</v>
      </c>
      <c r="L616" s="170">
        <f t="shared" si="0"/>
        <v>302</v>
      </c>
    </row>
    <row r="617" spans="1:12" ht="20.25" customHeight="1" x14ac:dyDescent="0.2">
      <c r="A617" s="145"/>
      <c r="B617" s="180"/>
      <c r="C617" s="169" t="s">
        <v>198</v>
      </c>
      <c r="D617" s="170">
        <f t="shared" si="0"/>
        <v>38029</v>
      </c>
      <c r="E617" s="170">
        <f t="shared" si="0"/>
        <v>5486</v>
      </c>
      <c r="F617" s="170">
        <f t="shared" si="0"/>
        <v>8353</v>
      </c>
      <c r="G617" s="170">
        <f t="shared" si="0"/>
        <v>35782</v>
      </c>
      <c r="H617" s="170">
        <f t="shared" si="0"/>
        <v>5082</v>
      </c>
      <c r="I617" s="170">
        <f t="shared" si="0"/>
        <v>7794</v>
      </c>
      <c r="J617" s="170">
        <f t="shared" si="0"/>
        <v>2247</v>
      </c>
      <c r="K617" s="170">
        <f t="shared" si="0"/>
        <v>404</v>
      </c>
      <c r="L617" s="170">
        <f t="shared" si="0"/>
        <v>559</v>
      </c>
    </row>
    <row r="618" spans="1:12" ht="11.25" customHeight="1" x14ac:dyDescent="0.2">
      <c r="A618" s="145"/>
      <c r="B618" s="168" t="s">
        <v>413</v>
      </c>
      <c r="C618" s="169" t="s">
        <v>196</v>
      </c>
      <c r="D618" s="170">
        <v>663</v>
      </c>
      <c r="E618" s="170">
        <v>174</v>
      </c>
      <c r="F618" s="170">
        <v>244</v>
      </c>
      <c r="G618" s="170">
        <v>627</v>
      </c>
      <c r="H618" s="170">
        <v>167</v>
      </c>
      <c r="I618" s="170">
        <v>237</v>
      </c>
      <c r="J618" s="170">
        <v>36</v>
      </c>
      <c r="K618" s="170">
        <v>7</v>
      </c>
      <c r="L618" s="170">
        <v>7</v>
      </c>
    </row>
    <row r="619" spans="1:12" ht="11.25" customHeight="1" x14ac:dyDescent="0.2">
      <c r="A619" s="145"/>
      <c r="B619" s="168"/>
      <c r="C619" s="169" t="s">
        <v>197</v>
      </c>
      <c r="D619" s="170">
        <v>478</v>
      </c>
      <c r="E619" s="170">
        <v>171</v>
      </c>
      <c r="F619" s="170">
        <v>223</v>
      </c>
      <c r="G619" s="170">
        <v>457</v>
      </c>
      <c r="H619" s="170">
        <v>162</v>
      </c>
      <c r="I619" s="170">
        <v>213</v>
      </c>
      <c r="J619" s="170">
        <v>21</v>
      </c>
      <c r="K619" s="170">
        <v>9</v>
      </c>
      <c r="L619" s="170">
        <v>10</v>
      </c>
    </row>
    <row r="620" spans="1:12" ht="20.25" customHeight="1" x14ac:dyDescent="0.2">
      <c r="A620" s="145"/>
      <c r="B620" s="168"/>
      <c r="C620" s="169" t="s">
        <v>198</v>
      </c>
      <c r="D620" s="170">
        <v>1141</v>
      </c>
      <c r="E620" s="170">
        <v>345</v>
      </c>
      <c r="F620" s="170">
        <v>467</v>
      </c>
      <c r="G620" s="170">
        <v>1084</v>
      </c>
      <c r="H620" s="170">
        <v>329</v>
      </c>
      <c r="I620" s="170">
        <v>450</v>
      </c>
      <c r="J620" s="170">
        <v>57</v>
      </c>
      <c r="K620" s="170">
        <v>16</v>
      </c>
      <c r="L620" s="170">
        <v>17</v>
      </c>
    </row>
    <row r="621" spans="1:12" ht="11.25" customHeight="1" x14ac:dyDescent="0.2">
      <c r="A621" s="145"/>
      <c r="B621" s="168" t="s">
        <v>414</v>
      </c>
      <c r="C621" s="169" t="s">
        <v>196</v>
      </c>
      <c r="D621" s="170">
        <v>501</v>
      </c>
      <c r="E621" s="170">
        <v>66</v>
      </c>
      <c r="F621" s="170">
        <v>109</v>
      </c>
      <c r="G621" s="170">
        <v>476</v>
      </c>
      <c r="H621" s="170">
        <v>63</v>
      </c>
      <c r="I621" s="170">
        <v>103</v>
      </c>
      <c r="J621" s="170">
        <v>25</v>
      </c>
      <c r="K621" s="170">
        <v>3</v>
      </c>
      <c r="L621" s="170">
        <v>6</v>
      </c>
    </row>
    <row r="622" spans="1:12" ht="11.25" customHeight="1" x14ac:dyDescent="0.2">
      <c r="A622" s="145"/>
      <c r="B622" s="168" t="s">
        <v>415</v>
      </c>
      <c r="C622" s="169" t="s">
        <v>197</v>
      </c>
      <c r="D622" s="170">
        <v>176</v>
      </c>
      <c r="E622" s="170">
        <v>58</v>
      </c>
      <c r="F622" s="170">
        <v>75</v>
      </c>
      <c r="G622" s="170">
        <v>162</v>
      </c>
      <c r="H622" s="170">
        <v>51</v>
      </c>
      <c r="I622" s="170">
        <v>67</v>
      </c>
      <c r="J622" s="170">
        <v>14</v>
      </c>
      <c r="K622" s="170">
        <v>7</v>
      </c>
      <c r="L622" s="170">
        <v>8</v>
      </c>
    </row>
    <row r="623" spans="1:12" ht="20.25" customHeight="1" x14ac:dyDescent="0.2">
      <c r="A623" s="145"/>
      <c r="B623" s="168"/>
      <c r="C623" s="169" t="s">
        <v>198</v>
      </c>
      <c r="D623" s="170">
        <v>677</v>
      </c>
      <c r="E623" s="170">
        <v>124</v>
      </c>
      <c r="F623" s="170">
        <v>184</v>
      </c>
      <c r="G623" s="170">
        <v>638</v>
      </c>
      <c r="H623" s="170">
        <v>114</v>
      </c>
      <c r="I623" s="170">
        <v>170</v>
      </c>
      <c r="J623" s="170">
        <v>39</v>
      </c>
      <c r="K623" s="170">
        <v>10</v>
      </c>
      <c r="L623" s="170">
        <v>14</v>
      </c>
    </row>
    <row r="624" spans="1:12" ht="11.25" customHeight="1" x14ac:dyDescent="0.2">
      <c r="A624" s="145"/>
      <c r="B624" s="168" t="s">
        <v>416</v>
      </c>
      <c r="C624" s="169" t="s">
        <v>196</v>
      </c>
      <c r="D624" s="170">
        <v>1004</v>
      </c>
      <c r="E624" s="170">
        <v>158</v>
      </c>
      <c r="F624" s="170">
        <v>240</v>
      </c>
      <c r="G624" s="170">
        <v>954</v>
      </c>
      <c r="H624" s="170">
        <v>141</v>
      </c>
      <c r="I624" s="170">
        <v>217</v>
      </c>
      <c r="J624" s="170">
        <v>50</v>
      </c>
      <c r="K624" s="170">
        <v>17</v>
      </c>
      <c r="L624" s="170">
        <v>23</v>
      </c>
    </row>
    <row r="625" spans="1:12" ht="11.25" customHeight="1" x14ac:dyDescent="0.2">
      <c r="A625" s="145"/>
      <c r="B625" s="168" t="s">
        <v>417</v>
      </c>
      <c r="C625" s="169" t="s">
        <v>197</v>
      </c>
      <c r="D625" s="170">
        <v>866</v>
      </c>
      <c r="E625" s="170">
        <v>127</v>
      </c>
      <c r="F625" s="170">
        <v>194</v>
      </c>
      <c r="G625" s="170">
        <v>818</v>
      </c>
      <c r="H625" s="170">
        <v>107</v>
      </c>
      <c r="I625" s="170">
        <v>170</v>
      </c>
      <c r="J625" s="170">
        <v>48</v>
      </c>
      <c r="K625" s="170">
        <v>20</v>
      </c>
      <c r="L625" s="170">
        <v>24</v>
      </c>
    </row>
    <row r="626" spans="1:12" ht="20.25" customHeight="1" x14ac:dyDescent="0.2">
      <c r="A626" s="145"/>
      <c r="B626" s="168"/>
      <c r="C626" s="169" t="s">
        <v>198</v>
      </c>
      <c r="D626" s="170">
        <v>1870</v>
      </c>
      <c r="E626" s="170">
        <v>285</v>
      </c>
      <c r="F626" s="170">
        <v>434</v>
      </c>
      <c r="G626" s="170">
        <v>1772</v>
      </c>
      <c r="H626" s="170">
        <v>248</v>
      </c>
      <c r="I626" s="170">
        <v>387</v>
      </c>
      <c r="J626" s="170">
        <v>98</v>
      </c>
      <c r="K626" s="170">
        <v>37</v>
      </c>
      <c r="L626" s="170">
        <v>47</v>
      </c>
    </row>
    <row r="627" spans="1:12" ht="11.25" customHeight="1" x14ac:dyDescent="0.2">
      <c r="A627" s="145"/>
      <c r="B627" s="168" t="s">
        <v>418</v>
      </c>
      <c r="C627" s="169" t="s">
        <v>196</v>
      </c>
      <c r="D627" s="170">
        <v>907</v>
      </c>
      <c r="E627" s="170">
        <v>222</v>
      </c>
      <c r="F627" s="170">
        <v>314</v>
      </c>
      <c r="G627" s="170">
        <v>659</v>
      </c>
      <c r="H627" s="170">
        <v>109</v>
      </c>
      <c r="I627" s="170">
        <v>191</v>
      </c>
      <c r="J627" s="170">
        <v>248</v>
      </c>
      <c r="K627" s="170">
        <v>113</v>
      </c>
      <c r="L627" s="170">
        <v>123</v>
      </c>
    </row>
    <row r="628" spans="1:12" ht="11.25" customHeight="1" x14ac:dyDescent="0.2">
      <c r="A628" s="145"/>
      <c r="B628" s="168" t="s">
        <v>419</v>
      </c>
      <c r="C628" s="169" t="s">
        <v>197</v>
      </c>
      <c r="D628" s="170">
        <v>984</v>
      </c>
      <c r="E628" s="170">
        <v>288</v>
      </c>
      <c r="F628" s="170">
        <v>359</v>
      </c>
      <c r="G628" s="170">
        <v>732</v>
      </c>
      <c r="H628" s="170">
        <v>160</v>
      </c>
      <c r="I628" s="170">
        <v>224</v>
      </c>
      <c r="J628" s="170">
        <v>252</v>
      </c>
      <c r="K628" s="170">
        <v>128</v>
      </c>
      <c r="L628" s="170">
        <v>135</v>
      </c>
    </row>
    <row r="629" spans="1:12" ht="20.25" customHeight="1" x14ac:dyDescent="0.2">
      <c r="A629" s="145"/>
      <c r="B629" s="168"/>
      <c r="C629" s="169" t="s">
        <v>198</v>
      </c>
      <c r="D629" s="170">
        <v>1891</v>
      </c>
      <c r="E629" s="170">
        <v>510</v>
      </c>
      <c r="F629" s="170">
        <v>673</v>
      </c>
      <c r="G629" s="170">
        <v>1391</v>
      </c>
      <c r="H629" s="170">
        <v>269</v>
      </c>
      <c r="I629" s="170">
        <v>415</v>
      </c>
      <c r="J629" s="170">
        <v>500</v>
      </c>
      <c r="K629" s="170">
        <v>241</v>
      </c>
      <c r="L629" s="170">
        <v>258</v>
      </c>
    </row>
    <row r="630" spans="1:12" ht="11.25" customHeight="1" x14ac:dyDescent="0.2">
      <c r="A630" s="145"/>
      <c r="B630" s="168" t="s">
        <v>420</v>
      </c>
      <c r="C630" s="169" t="s">
        <v>196</v>
      </c>
      <c r="D630" s="170">
        <v>1278</v>
      </c>
      <c r="E630" s="170">
        <v>260</v>
      </c>
      <c r="F630" s="170">
        <v>349</v>
      </c>
      <c r="G630" s="170">
        <v>1211</v>
      </c>
      <c r="H630" s="170">
        <v>233</v>
      </c>
      <c r="I630" s="170">
        <v>321</v>
      </c>
      <c r="J630" s="170">
        <v>67</v>
      </c>
      <c r="K630" s="170">
        <v>27</v>
      </c>
      <c r="L630" s="170">
        <v>28</v>
      </c>
    </row>
    <row r="631" spans="1:12" ht="11.25" customHeight="1" x14ac:dyDescent="0.2">
      <c r="A631" s="145"/>
      <c r="B631" s="168"/>
      <c r="C631" s="169" t="s">
        <v>197</v>
      </c>
      <c r="D631" s="170">
        <v>1747</v>
      </c>
      <c r="E631" s="170">
        <v>363</v>
      </c>
      <c r="F631" s="170">
        <v>446</v>
      </c>
      <c r="G631" s="170">
        <v>1682</v>
      </c>
      <c r="H631" s="170">
        <v>341</v>
      </c>
      <c r="I631" s="170">
        <v>419</v>
      </c>
      <c r="J631" s="170">
        <v>65</v>
      </c>
      <c r="K631" s="170">
        <v>22</v>
      </c>
      <c r="L631" s="170">
        <v>27</v>
      </c>
    </row>
    <row r="632" spans="1:12" ht="20.25" customHeight="1" x14ac:dyDescent="0.2">
      <c r="A632" s="145"/>
      <c r="B632" s="168"/>
      <c r="C632" s="169" t="s">
        <v>198</v>
      </c>
      <c r="D632" s="170">
        <v>3025</v>
      </c>
      <c r="E632" s="170">
        <v>623</v>
      </c>
      <c r="F632" s="170">
        <v>795</v>
      </c>
      <c r="G632" s="170">
        <v>2893</v>
      </c>
      <c r="H632" s="170">
        <v>574</v>
      </c>
      <c r="I632" s="170">
        <v>740</v>
      </c>
      <c r="J632" s="170">
        <v>132</v>
      </c>
      <c r="K632" s="170">
        <v>49</v>
      </c>
      <c r="L632" s="170">
        <v>55</v>
      </c>
    </row>
    <row r="633" spans="1:12" ht="11.25" customHeight="1" x14ac:dyDescent="0.2">
      <c r="A633" s="145"/>
      <c r="B633" s="168" t="s">
        <v>421</v>
      </c>
      <c r="C633" s="169" t="s">
        <v>196</v>
      </c>
      <c r="D633" s="170">
        <v>137</v>
      </c>
      <c r="E633" s="170">
        <v>41</v>
      </c>
      <c r="F633" s="170">
        <v>42</v>
      </c>
      <c r="G633" s="170">
        <v>130</v>
      </c>
      <c r="H633" s="170">
        <v>39</v>
      </c>
      <c r="I633" s="170">
        <v>40</v>
      </c>
      <c r="J633" s="170">
        <v>7</v>
      </c>
      <c r="K633" s="170">
        <v>2</v>
      </c>
      <c r="L633" s="170">
        <v>2</v>
      </c>
    </row>
    <row r="634" spans="1:12" ht="11.25" customHeight="1" x14ac:dyDescent="0.2">
      <c r="A634" s="145"/>
      <c r="B634" s="168" t="s">
        <v>422</v>
      </c>
      <c r="C634" s="169" t="s">
        <v>197</v>
      </c>
      <c r="D634" s="170">
        <v>109</v>
      </c>
      <c r="E634" s="170">
        <v>31</v>
      </c>
      <c r="F634" s="170">
        <v>31</v>
      </c>
      <c r="G634" s="170">
        <v>102</v>
      </c>
      <c r="H634" s="170">
        <v>30</v>
      </c>
      <c r="I634" s="170">
        <v>30</v>
      </c>
      <c r="J634" s="170">
        <v>7</v>
      </c>
      <c r="K634" s="170">
        <v>1</v>
      </c>
      <c r="L634" s="170">
        <v>1</v>
      </c>
    </row>
    <row r="635" spans="1:12" ht="20.25" customHeight="1" x14ac:dyDescent="0.2">
      <c r="A635" s="145"/>
      <c r="B635" s="168"/>
      <c r="C635" s="169" t="s">
        <v>198</v>
      </c>
      <c r="D635" s="170">
        <v>246</v>
      </c>
      <c r="E635" s="170">
        <v>72</v>
      </c>
      <c r="F635" s="170">
        <v>73</v>
      </c>
      <c r="G635" s="170">
        <v>232</v>
      </c>
      <c r="H635" s="170">
        <v>69</v>
      </c>
      <c r="I635" s="170">
        <v>70</v>
      </c>
      <c r="J635" s="170">
        <v>14</v>
      </c>
      <c r="K635" s="170">
        <v>3</v>
      </c>
      <c r="L635" s="170">
        <v>3</v>
      </c>
    </row>
    <row r="636" spans="1:12" ht="11.25" customHeight="1" x14ac:dyDescent="0.2">
      <c r="A636" s="145"/>
      <c r="B636" s="168" t="s">
        <v>327</v>
      </c>
      <c r="C636" s="169" t="s">
        <v>196</v>
      </c>
      <c r="D636" s="170">
        <v>45</v>
      </c>
      <c r="E636" s="170">
        <v>10</v>
      </c>
      <c r="F636" s="170">
        <v>11</v>
      </c>
      <c r="G636" s="170">
        <v>42</v>
      </c>
      <c r="H636" s="170">
        <v>9</v>
      </c>
      <c r="I636" s="170">
        <v>9</v>
      </c>
      <c r="J636" s="170">
        <v>3</v>
      </c>
      <c r="K636" s="170">
        <v>1</v>
      </c>
      <c r="L636" s="170">
        <v>2</v>
      </c>
    </row>
    <row r="637" spans="1:12" ht="11.25" customHeight="1" x14ac:dyDescent="0.2">
      <c r="A637" s="145"/>
      <c r="B637" s="168" t="s">
        <v>423</v>
      </c>
      <c r="C637" s="169" t="s">
        <v>197</v>
      </c>
      <c r="D637" s="170">
        <v>355</v>
      </c>
      <c r="E637" s="170">
        <v>59</v>
      </c>
      <c r="F637" s="170">
        <v>69</v>
      </c>
      <c r="G637" s="170">
        <v>328</v>
      </c>
      <c r="H637" s="170">
        <v>53</v>
      </c>
      <c r="I637" s="170">
        <v>62</v>
      </c>
      <c r="J637" s="170">
        <v>27</v>
      </c>
      <c r="K637" s="170">
        <v>6</v>
      </c>
      <c r="L637" s="170">
        <v>7</v>
      </c>
    </row>
    <row r="638" spans="1:12" ht="20.25" customHeight="1" x14ac:dyDescent="0.2">
      <c r="A638" s="145"/>
      <c r="B638" s="168"/>
      <c r="C638" s="169" t="s">
        <v>198</v>
      </c>
      <c r="D638" s="170">
        <v>400</v>
      </c>
      <c r="E638" s="170">
        <v>69</v>
      </c>
      <c r="F638" s="170">
        <v>80</v>
      </c>
      <c r="G638" s="170">
        <v>370</v>
      </c>
      <c r="H638" s="170">
        <v>62</v>
      </c>
      <c r="I638" s="170">
        <v>71</v>
      </c>
      <c r="J638" s="170">
        <v>30</v>
      </c>
      <c r="K638" s="170">
        <v>7</v>
      </c>
      <c r="L638" s="170">
        <v>9</v>
      </c>
    </row>
    <row r="639" spans="1:12" ht="11.25" customHeight="1" x14ac:dyDescent="0.2">
      <c r="A639" s="145"/>
      <c r="B639" s="168" t="s">
        <v>424</v>
      </c>
      <c r="C639" s="186"/>
      <c r="J639" s="170"/>
      <c r="K639" s="170"/>
      <c r="L639" s="170"/>
    </row>
    <row r="640" spans="1:12" ht="11.25" customHeight="1" x14ac:dyDescent="0.2">
      <c r="A640" s="145"/>
      <c r="B640" s="168" t="s">
        <v>395</v>
      </c>
      <c r="C640" s="169" t="s">
        <v>196</v>
      </c>
      <c r="D640" s="170">
        <v>3811</v>
      </c>
      <c r="E640" s="170">
        <v>382</v>
      </c>
      <c r="F640" s="170">
        <v>800</v>
      </c>
      <c r="G640" s="170">
        <v>3440</v>
      </c>
      <c r="H640" s="170">
        <v>347</v>
      </c>
      <c r="I640" s="170">
        <v>727</v>
      </c>
      <c r="J640" s="170">
        <v>371</v>
      </c>
      <c r="K640" s="170">
        <v>35</v>
      </c>
      <c r="L640" s="170">
        <v>73</v>
      </c>
    </row>
    <row r="641" spans="1:12" ht="11.25" customHeight="1" x14ac:dyDescent="0.2">
      <c r="A641" s="145"/>
      <c r="B641" s="168"/>
      <c r="C641" s="169" t="s">
        <v>197</v>
      </c>
      <c r="D641" s="170">
        <v>2069</v>
      </c>
      <c r="E641" s="170">
        <v>257</v>
      </c>
      <c r="F641" s="170">
        <v>476</v>
      </c>
      <c r="G641" s="170">
        <v>1868</v>
      </c>
      <c r="H641" s="170">
        <v>230</v>
      </c>
      <c r="I641" s="170">
        <v>432</v>
      </c>
      <c r="J641" s="170">
        <v>201</v>
      </c>
      <c r="K641" s="170">
        <v>27</v>
      </c>
      <c r="L641" s="170">
        <v>44</v>
      </c>
    </row>
    <row r="642" spans="1:12" ht="20.25" customHeight="1" x14ac:dyDescent="0.2">
      <c r="A642" s="145"/>
      <c r="B642" s="168"/>
      <c r="C642" s="169" t="s">
        <v>198</v>
      </c>
      <c r="D642" s="170">
        <v>5880</v>
      </c>
      <c r="E642" s="170">
        <v>639</v>
      </c>
      <c r="F642" s="170">
        <v>1276</v>
      </c>
      <c r="G642" s="170">
        <v>5308</v>
      </c>
      <c r="H642" s="170">
        <v>577</v>
      </c>
      <c r="I642" s="170">
        <v>1159</v>
      </c>
      <c r="J642" s="170">
        <v>572</v>
      </c>
      <c r="K642" s="170">
        <v>62</v>
      </c>
      <c r="L642" s="170">
        <v>117</v>
      </c>
    </row>
    <row r="643" spans="1:12" ht="11.25" customHeight="1" x14ac:dyDescent="0.2">
      <c r="A643" s="145"/>
      <c r="B643" s="168" t="s">
        <v>391</v>
      </c>
      <c r="C643" s="169" t="s">
        <v>196</v>
      </c>
      <c r="D643" s="170">
        <v>157</v>
      </c>
      <c r="E643" s="170">
        <v>17</v>
      </c>
      <c r="F643" s="170">
        <v>18</v>
      </c>
      <c r="G643" s="170">
        <v>149</v>
      </c>
      <c r="H643" s="170">
        <v>15</v>
      </c>
      <c r="I643" s="170">
        <v>16</v>
      </c>
      <c r="J643" s="170">
        <v>8</v>
      </c>
      <c r="K643" s="170">
        <v>2</v>
      </c>
      <c r="L643" s="170">
        <v>2</v>
      </c>
    </row>
    <row r="644" spans="1:12" ht="11.25" customHeight="1" x14ac:dyDescent="0.2">
      <c r="A644" s="145"/>
      <c r="B644" s="168"/>
      <c r="C644" s="169" t="s">
        <v>197</v>
      </c>
      <c r="D644" s="170">
        <v>118</v>
      </c>
      <c r="E644" s="170">
        <v>15</v>
      </c>
      <c r="F644" s="170">
        <v>17</v>
      </c>
      <c r="G644" s="170">
        <v>113</v>
      </c>
      <c r="H644" s="170">
        <v>14</v>
      </c>
      <c r="I644" s="170">
        <v>16</v>
      </c>
      <c r="J644" s="170">
        <v>5</v>
      </c>
      <c r="K644" s="170">
        <v>1</v>
      </c>
      <c r="L644" s="170">
        <v>1</v>
      </c>
    </row>
    <row r="645" spans="1:12" ht="20.25" customHeight="1" x14ac:dyDescent="0.2">
      <c r="A645" s="145"/>
      <c r="B645" s="168"/>
      <c r="C645" s="169" t="s">
        <v>198</v>
      </c>
      <c r="D645" s="170">
        <v>275</v>
      </c>
      <c r="E645" s="170">
        <v>32</v>
      </c>
      <c r="F645" s="170">
        <v>35</v>
      </c>
      <c r="G645" s="170">
        <v>262</v>
      </c>
      <c r="H645" s="170">
        <v>29</v>
      </c>
      <c r="I645" s="170">
        <v>32</v>
      </c>
      <c r="J645" s="170">
        <v>13</v>
      </c>
      <c r="K645" s="170">
        <v>3</v>
      </c>
      <c r="L645" s="170">
        <v>3</v>
      </c>
    </row>
    <row r="646" spans="1:12" ht="11.25" customHeight="1" x14ac:dyDescent="0.2">
      <c r="A646" s="145"/>
      <c r="B646" s="175" t="s">
        <v>229</v>
      </c>
      <c r="C646" s="169" t="s">
        <v>196</v>
      </c>
      <c r="D646" s="170">
        <v>3968</v>
      </c>
      <c r="E646" s="170">
        <v>399</v>
      </c>
      <c r="F646" s="170">
        <v>818</v>
      </c>
      <c r="G646" s="170">
        <v>3589</v>
      </c>
      <c r="H646" s="170">
        <v>362</v>
      </c>
      <c r="I646" s="170">
        <v>743</v>
      </c>
      <c r="J646" s="170">
        <v>379</v>
      </c>
      <c r="K646" s="170">
        <v>37</v>
      </c>
      <c r="L646" s="170">
        <v>75</v>
      </c>
    </row>
    <row r="647" spans="1:12" ht="11.25" customHeight="1" x14ac:dyDescent="0.2">
      <c r="A647" s="145"/>
      <c r="B647" s="180"/>
      <c r="C647" s="169" t="s">
        <v>197</v>
      </c>
      <c r="D647" s="170">
        <v>2187</v>
      </c>
      <c r="E647" s="170">
        <v>272</v>
      </c>
      <c r="F647" s="170">
        <v>493</v>
      </c>
      <c r="G647" s="170">
        <v>1981</v>
      </c>
      <c r="H647" s="170">
        <v>244</v>
      </c>
      <c r="I647" s="170">
        <v>448</v>
      </c>
      <c r="J647" s="170">
        <v>206</v>
      </c>
      <c r="K647" s="170">
        <v>28</v>
      </c>
      <c r="L647" s="170">
        <v>45</v>
      </c>
    </row>
    <row r="648" spans="1:12" ht="20.25" customHeight="1" x14ac:dyDescent="0.2">
      <c r="A648" s="145"/>
      <c r="B648" s="180"/>
      <c r="C648" s="169" t="s">
        <v>198</v>
      </c>
      <c r="D648" s="170">
        <v>6155</v>
      </c>
      <c r="E648" s="170">
        <v>671</v>
      </c>
      <c r="F648" s="170">
        <v>1311</v>
      </c>
      <c r="G648" s="170">
        <v>5570</v>
      </c>
      <c r="H648" s="170">
        <v>606</v>
      </c>
      <c r="I648" s="170">
        <v>1191</v>
      </c>
      <c r="J648" s="170">
        <v>585</v>
      </c>
      <c r="K648" s="170">
        <v>65</v>
      </c>
      <c r="L648" s="170">
        <v>120</v>
      </c>
    </row>
    <row r="649" spans="1:12" ht="11.25" customHeight="1" x14ac:dyDescent="0.2">
      <c r="A649" s="145"/>
      <c r="B649" s="168" t="s">
        <v>425</v>
      </c>
      <c r="C649" s="169" t="s">
        <v>196</v>
      </c>
      <c r="D649" s="170">
        <v>49</v>
      </c>
      <c r="E649" s="170">
        <v>15</v>
      </c>
      <c r="F649" s="170">
        <v>21</v>
      </c>
      <c r="G649" s="170">
        <v>49</v>
      </c>
      <c r="H649" s="170">
        <v>15</v>
      </c>
      <c r="I649" s="170">
        <v>21</v>
      </c>
      <c r="J649" s="170">
        <v>0</v>
      </c>
      <c r="K649" s="170">
        <v>0</v>
      </c>
      <c r="L649" s="170">
        <v>0</v>
      </c>
    </row>
    <row r="650" spans="1:12" ht="11.25" customHeight="1" x14ac:dyDescent="0.2">
      <c r="A650" s="145"/>
      <c r="B650" s="168"/>
      <c r="C650" s="169" t="s">
        <v>197</v>
      </c>
      <c r="D650" s="170">
        <v>163</v>
      </c>
      <c r="E650" s="170">
        <v>62</v>
      </c>
      <c r="F650" s="170">
        <v>76</v>
      </c>
      <c r="G650" s="170">
        <v>159</v>
      </c>
      <c r="H650" s="170">
        <v>60</v>
      </c>
      <c r="I650" s="170">
        <v>74</v>
      </c>
      <c r="J650" s="170">
        <v>4</v>
      </c>
      <c r="K650" s="170">
        <v>2</v>
      </c>
      <c r="L650" s="170">
        <v>2</v>
      </c>
    </row>
    <row r="651" spans="1:12" ht="20.25" customHeight="1" x14ac:dyDescent="0.2">
      <c r="A651" s="145"/>
      <c r="B651" s="168"/>
      <c r="C651" s="169" t="s">
        <v>198</v>
      </c>
      <c r="D651" s="170">
        <v>212</v>
      </c>
      <c r="E651" s="170">
        <v>77</v>
      </c>
      <c r="F651" s="170">
        <v>97</v>
      </c>
      <c r="G651" s="170">
        <v>208</v>
      </c>
      <c r="H651" s="170">
        <v>75</v>
      </c>
      <c r="I651" s="170">
        <v>95</v>
      </c>
      <c r="J651" s="170">
        <v>4</v>
      </c>
      <c r="K651" s="170">
        <v>2</v>
      </c>
      <c r="L651" s="170">
        <v>2</v>
      </c>
    </row>
    <row r="652" spans="1:12" ht="11.25" customHeight="1" x14ac:dyDescent="0.2">
      <c r="A652" s="145"/>
      <c r="B652" s="176" t="s">
        <v>321</v>
      </c>
      <c r="C652" s="169" t="s">
        <v>196</v>
      </c>
      <c r="D652" s="170">
        <v>12</v>
      </c>
      <c r="E652" s="170">
        <v>4</v>
      </c>
      <c r="F652" s="170">
        <v>4</v>
      </c>
      <c r="G652" s="170">
        <v>12</v>
      </c>
      <c r="H652" s="170">
        <v>4</v>
      </c>
      <c r="I652" s="170">
        <v>4</v>
      </c>
      <c r="J652" s="170">
        <v>0</v>
      </c>
      <c r="K652" s="170">
        <v>0</v>
      </c>
      <c r="L652" s="170">
        <v>0</v>
      </c>
    </row>
    <row r="653" spans="1:12" ht="11.25" customHeight="1" x14ac:dyDescent="0.2">
      <c r="A653" s="145"/>
      <c r="B653" s="168" t="s">
        <v>426</v>
      </c>
      <c r="C653" s="169" t="s">
        <v>197</v>
      </c>
      <c r="D653" s="170">
        <v>22</v>
      </c>
      <c r="E653" s="170">
        <v>7</v>
      </c>
      <c r="F653" s="170">
        <v>7</v>
      </c>
      <c r="G653" s="170">
        <v>20</v>
      </c>
      <c r="H653" s="170">
        <v>7</v>
      </c>
      <c r="I653" s="170">
        <v>7</v>
      </c>
      <c r="J653" s="170">
        <v>2</v>
      </c>
      <c r="K653" s="170">
        <v>0</v>
      </c>
      <c r="L653" s="170">
        <v>0</v>
      </c>
    </row>
    <row r="654" spans="1:12" ht="20.25" customHeight="1" x14ac:dyDescent="0.2">
      <c r="A654" s="145"/>
      <c r="B654" s="168"/>
      <c r="C654" s="169" t="s">
        <v>198</v>
      </c>
      <c r="D654" s="170">
        <v>34</v>
      </c>
      <c r="E654" s="170">
        <v>11</v>
      </c>
      <c r="F654" s="170">
        <v>11</v>
      </c>
      <c r="G654" s="170">
        <v>32</v>
      </c>
      <c r="H654" s="170">
        <v>11</v>
      </c>
      <c r="I654" s="170">
        <v>11</v>
      </c>
      <c r="J654" s="170">
        <v>2</v>
      </c>
      <c r="K654" s="170">
        <v>0</v>
      </c>
      <c r="L654" s="170">
        <v>0</v>
      </c>
    </row>
    <row r="655" spans="1:12" ht="11.25" customHeight="1" x14ac:dyDescent="0.2">
      <c r="A655" s="145"/>
      <c r="B655" s="145" t="s">
        <v>427</v>
      </c>
      <c r="C655" s="185"/>
      <c r="D655" s="145"/>
      <c r="E655" s="145"/>
      <c r="F655" s="145"/>
      <c r="G655" s="145"/>
      <c r="H655" s="145"/>
      <c r="I655" s="145"/>
      <c r="J655" s="145"/>
      <c r="K655" s="145"/>
      <c r="L655" s="145"/>
    </row>
    <row r="656" spans="1:12" ht="11.25" customHeight="1" x14ac:dyDescent="0.2">
      <c r="A656" s="145"/>
      <c r="B656" s="145" t="s">
        <v>428</v>
      </c>
      <c r="C656" s="169" t="s">
        <v>196</v>
      </c>
      <c r="D656" s="170">
        <v>435</v>
      </c>
      <c r="E656" s="170">
        <v>101</v>
      </c>
      <c r="F656" s="170">
        <v>131</v>
      </c>
      <c r="G656" s="170">
        <v>424</v>
      </c>
      <c r="H656" s="170">
        <v>95</v>
      </c>
      <c r="I656" s="170">
        <v>124</v>
      </c>
      <c r="J656" s="170">
        <v>11</v>
      </c>
      <c r="K656" s="170">
        <v>6</v>
      </c>
      <c r="L656" s="170">
        <v>7</v>
      </c>
    </row>
    <row r="657" spans="1:16384" ht="11.25" customHeight="1" x14ac:dyDescent="0.2">
      <c r="A657" s="145"/>
      <c r="B657" s="145"/>
      <c r="C657" s="169" t="s">
        <v>197</v>
      </c>
      <c r="D657" s="170">
        <v>208</v>
      </c>
      <c r="E657" s="170">
        <v>48</v>
      </c>
      <c r="F657" s="170">
        <v>57</v>
      </c>
      <c r="G657" s="170">
        <v>202</v>
      </c>
      <c r="H657" s="170">
        <v>45</v>
      </c>
      <c r="I657" s="170">
        <v>54</v>
      </c>
      <c r="J657" s="170">
        <v>6</v>
      </c>
      <c r="K657" s="170">
        <v>3</v>
      </c>
      <c r="L657" s="170">
        <v>3</v>
      </c>
    </row>
    <row r="658" spans="1:16384" ht="20.25" customHeight="1" x14ac:dyDescent="0.2">
      <c r="A658" s="145"/>
      <c r="B658" s="168"/>
      <c r="C658" s="169" t="s">
        <v>198</v>
      </c>
      <c r="D658" s="170">
        <v>643</v>
      </c>
      <c r="E658" s="170">
        <v>149</v>
      </c>
      <c r="F658" s="170">
        <v>188</v>
      </c>
      <c r="G658" s="170">
        <v>626</v>
      </c>
      <c r="H658" s="170">
        <v>140</v>
      </c>
      <c r="I658" s="170">
        <v>178</v>
      </c>
      <c r="J658" s="170">
        <v>17</v>
      </c>
      <c r="K658" s="170">
        <v>9</v>
      </c>
      <c r="L658" s="170">
        <v>10</v>
      </c>
    </row>
    <row r="659" spans="1:16384" ht="11.25" customHeight="1" x14ac:dyDescent="0.2">
      <c r="A659" s="145"/>
      <c r="B659" s="145" t="s">
        <v>429</v>
      </c>
      <c r="C659" s="169" t="s">
        <v>196</v>
      </c>
      <c r="D659" s="170">
        <v>284</v>
      </c>
      <c r="E659" s="170">
        <v>62</v>
      </c>
      <c r="F659" s="170">
        <v>86</v>
      </c>
      <c r="G659" s="170">
        <v>277</v>
      </c>
      <c r="H659" s="170">
        <v>59</v>
      </c>
      <c r="I659" s="170">
        <v>83</v>
      </c>
      <c r="J659" s="170">
        <v>7</v>
      </c>
      <c r="K659" s="170">
        <v>3</v>
      </c>
      <c r="L659" s="170">
        <v>3</v>
      </c>
    </row>
    <row r="660" spans="1:16384" ht="11.25" customHeight="1" x14ac:dyDescent="0.2">
      <c r="A660" s="145"/>
      <c r="B660" s="145"/>
      <c r="C660" s="169" t="s">
        <v>197</v>
      </c>
      <c r="D660" s="170">
        <v>168</v>
      </c>
      <c r="E660" s="170">
        <v>30</v>
      </c>
      <c r="F660" s="170">
        <v>41</v>
      </c>
      <c r="G660" s="170">
        <v>166</v>
      </c>
      <c r="H660" s="170">
        <v>29</v>
      </c>
      <c r="I660" s="170">
        <v>40</v>
      </c>
      <c r="J660" s="170">
        <v>2</v>
      </c>
      <c r="K660" s="170">
        <v>1</v>
      </c>
      <c r="L660" s="170">
        <v>1</v>
      </c>
    </row>
    <row r="661" spans="1:16384" ht="20.25" customHeight="1" x14ac:dyDescent="0.2">
      <c r="A661" s="145"/>
      <c r="B661" s="168"/>
      <c r="C661" s="169" t="s">
        <v>198</v>
      </c>
      <c r="D661" s="170">
        <v>452</v>
      </c>
      <c r="E661" s="170">
        <v>92</v>
      </c>
      <c r="F661" s="170">
        <v>127</v>
      </c>
      <c r="G661" s="170">
        <v>443</v>
      </c>
      <c r="H661" s="170">
        <v>88</v>
      </c>
      <c r="I661" s="170">
        <v>123</v>
      </c>
      <c r="J661" s="170">
        <v>9</v>
      </c>
      <c r="K661" s="170">
        <v>4</v>
      </c>
      <c r="L661" s="170">
        <v>4</v>
      </c>
    </row>
    <row r="662" spans="1:16384" ht="11.25" customHeight="1" x14ac:dyDescent="0.2">
      <c r="A662" s="145"/>
      <c r="B662" s="145" t="s">
        <v>430</v>
      </c>
      <c r="C662" s="169" t="s">
        <v>196</v>
      </c>
      <c r="D662" s="170">
        <v>435</v>
      </c>
      <c r="E662" s="170">
        <v>71</v>
      </c>
      <c r="F662" s="170">
        <v>111</v>
      </c>
      <c r="G662" s="170">
        <v>428</v>
      </c>
      <c r="H662" s="170">
        <v>71</v>
      </c>
      <c r="I662" s="170">
        <v>109</v>
      </c>
      <c r="J662" s="170">
        <v>7</v>
      </c>
      <c r="K662" s="170">
        <v>0</v>
      </c>
      <c r="L662" s="170">
        <v>2</v>
      </c>
    </row>
    <row r="663" spans="1:16384" ht="11.25" customHeight="1" x14ac:dyDescent="0.2">
      <c r="A663" s="145"/>
      <c r="B663" s="145"/>
      <c r="C663" s="169" t="s">
        <v>197</v>
      </c>
      <c r="D663" s="170">
        <v>176</v>
      </c>
      <c r="E663" s="170">
        <v>38</v>
      </c>
      <c r="F663" s="170">
        <v>49</v>
      </c>
      <c r="G663" s="170">
        <v>176</v>
      </c>
      <c r="H663" s="170">
        <v>38</v>
      </c>
      <c r="I663" s="170">
        <v>49</v>
      </c>
      <c r="J663" s="170">
        <v>0</v>
      </c>
      <c r="K663" s="170">
        <v>0</v>
      </c>
      <c r="L663" s="170">
        <v>0</v>
      </c>
    </row>
    <row r="664" spans="1:16384" ht="11.25" customHeight="1" x14ac:dyDescent="0.2">
      <c r="A664" s="145"/>
      <c r="B664" s="145"/>
      <c r="C664" s="169" t="s">
        <v>198</v>
      </c>
      <c r="D664" s="170">
        <v>611</v>
      </c>
      <c r="E664" s="170">
        <v>109</v>
      </c>
      <c r="F664" s="170">
        <v>160</v>
      </c>
      <c r="G664" s="170">
        <v>604</v>
      </c>
      <c r="H664" s="170">
        <v>109</v>
      </c>
      <c r="I664" s="170">
        <v>158</v>
      </c>
      <c r="J664" s="170">
        <v>7</v>
      </c>
      <c r="K664" s="170">
        <v>0</v>
      </c>
      <c r="L664" s="170">
        <v>2</v>
      </c>
    </row>
    <row r="665" spans="1:16384" s="172" customFormat="1" ht="12.75" x14ac:dyDescent="0.2">
      <c r="A665" s="395" t="s">
        <v>65</v>
      </c>
      <c r="B665" s="395"/>
      <c r="C665" s="395"/>
      <c r="D665" s="395"/>
      <c r="E665" s="170"/>
      <c r="F665" s="170"/>
      <c r="G665" s="170"/>
      <c r="H665" s="170"/>
      <c r="I665" s="170"/>
      <c r="J665" s="170"/>
      <c r="K665" s="145"/>
      <c r="L665" s="145"/>
    </row>
    <row r="666" spans="1:16384" ht="20.25" customHeight="1" x14ac:dyDescent="0.2">
      <c r="A666" s="145"/>
      <c r="B666" s="168"/>
      <c r="D666" s="163" t="s">
        <v>252</v>
      </c>
      <c r="J666" s="170"/>
      <c r="K666" s="170"/>
      <c r="L666" s="170"/>
    </row>
    <row r="667" spans="1:16384" ht="11.25" customHeight="1" x14ac:dyDescent="0.2">
      <c r="A667" s="145"/>
      <c r="B667" s="145" t="s">
        <v>431</v>
      </c>
      <c r="C667" s="169" t="s">
        <v>196</v>
      </c>
      <c r="D667" s="170">
        <v>42</v>
      </c>
      <c r="E667" s="170">
        <v>0</v>
      </c>
      <c r="F667" s="170">
        <v>0</v>
      </c>
      <c r="G667" s="170">
        <v>41</v>
      </c>
      <c r="H667" s="170">
        <v>0</v>
      </c>
      <c r="I667" s="170">
        <v>0</v>
      </c>
      <c r="J667" s="170">
        <v>1</v>
      </c>
      <c r="K667" s="170">
        <v>0</v>
      </c>
      <c r="L667" s="170">
        <v>0</v>
      </c>
    </row>
    <row r="668" spans="1:16384" ht="11.25" customHeight="1" x14ac:dyDescent="0.2">
      <c r="A668" s="145"/>
      <c r="B668" s="168"/>
      <c r="C668" s="169" t="s">
        <v>197</v>
      </c>
      <c r="D668" s="170">
        <v>16</v>
      </c>
      <c r="E668" s="170">
        <v>0</v>
      </c>
      <c r="F668" s="170">
        <v>0</v>
      </c>
      <c r="G668" s="170">
        <v>16</v>
      </c>
      <c r="H668" s="170">
        <v>0</v>
      </c>
      <c r="I668" s="170">
        <v>0</v>
      </c>
      <c r="J668" s="170">
        <v>0</v>
      </c>
      <c r="K668" s="170">
        <v>0</v>
      </c>
      <c r="L668" s="170">
        <v>0</v>
      </c>
    </row>
    <row r="669" spans="1:16384" ht="20.25" customHeight="1" x14ac:dyDescent="0.2">
      <c r="A669" s="168"/>
      <c r="B669" s="168"/>
      <c r="C669" s="169" t="s">
        <v>198</v>
      </c>
      <c r="D669" s="170">
        <v>58</v>
      </c>
      <c r="E669" s="170">
        <v>0</v>
      </c>
      <c r="F669" s="170">
        <v>0</v>
      </c>
      <c r="G669" s="170">
        <v>57</v>
      </c>
      <c r="H669" s="170">
        <v>0</v>
      </c>
      <c r="I669" s="170">
        <v>0</v>
      </c>
      <c r="J669" s="170">
        <v>1</v>
      </c>
      <c r="K669" s="170">
        <v>0</v>
      </c>
      <c r="L669" s="170">
        <v>0</v>
      </c>
      <c r="M669" s="168"/>
      <c r="N669" s="168"/>
      <c r="O669" s="168"/>
      <c r="P669" s="168"/>
      <c r="Q669" s="168"/>
      <c r="R669" s="168"/>
      <c r="S669" s="168"/>
      <c r="T669" s="168"/>
      <c r="U669" s="168"/>
      <c r="V669" s="168"/>
      <c r="W669" s="168"/>
      <c r="X669" s="168"/>
      <c r="Y669" s="168"/>
      <c r="Z669" s="168"/>
      <c r="AA669" s="168"/>
      <c r="AB669" s="168"/>
      <c r="AC669" s="168"/>
      <c r="AD669" s="168"/>
      <c r="AE669" s="168"/>
      <c r="AF669" s="168"/>
      <c r="AG669" s="168"/>
      <c r="AH669" s="168"/>
      <c r="AI669" s="168"/>
      <c r="AJ669" s="168"/>
      <c r="AK669" s="168"/>
      <c r="AL669" s="168"/>
      <c r="AM669" s="168"/>
      <c r="AN669" s="168"/>
      <c r="AO669" s="168"/>
      <c r="AP669" s="168"/>
      <c r="AQ669" s="168"/>
      <c r="AR669" s="168"/>
      <c r="AS669" s="168"/>
      <c r="AT669" s="168"/>
      <c r="AU669" s="168"/>
      <c r="AV669" s="168"/>
      <c r="AW669" s="168"/>
      <c r="AX669" s="168"/>
      <c r="AY669" s="168"/>
      <c r="AZ669" s="168"/>
      <c r="BA669" s="168"/>
      <c r="BB669" s="168"/>
      <c r="BC669" s="168"/>
      <c r="BD669" s="168"/>
      <c r="BE669" s="168"/>
      <c r="BF669" s="168"/>
      <c r="BG669" s="168"/>
      <c r="BH669" s="168"/>
      <c r="BI669" s="168"/>
      <c r="BJ669" s="168"/>
      <c r="BK669" s="168"/>
      <c r="BL669" s="168"/>
      <c r="BM669" s="168"/>
      <c r="BN669" s="168"/>
      <c r="BO669" s="168"/>
      <c r="BP669" s="168"/>
      <c r="BQ669" s="168"/>
      <c r="BR669" s="168"/>
      <c r="BS669" s="168"/>
      <c r="BT669" s="168"/>
      <c r="BU669" s="168"/>
      <c r="BV669" s="168"/>
      <c r="BW669" s="168"/>
      <c r="BX669" s="168"/>
      <c r="BY669" s="168"/>
      <c r="BZ669" s="168"/>
      <c r="CA669" s="168"/>
      <c r="CB669" s="168"/>
      <c r="CC669" s="168"/>
      <c r="CD669" s="168"/>
      <c r="CE669" s="168"/>
      <c r="CF669" s="168"/>
      <c r="CG669" s="168"/>
      <c r="CH669" s="168"/>
      <c r="CI669" s="168"/>
      <c r="CJ669" s="168"/>
      <c r="CK669" s="168"/>
      <c r="CL669" s="168"/>
      <c r="CM669" s="168"/>
      <c r="CN669" s="168"/>
      <c r="CO669" s="168"/>
      <c r="CP669" s="168"/>
      <c r="CQ669" s="168"/>
      <c r="CR669" s="168"/>
      <c r="CS669" s="168"/>
      <c r="CT669" s="168"/>
      <c r="CU669" s="168"/>
      <c r="CV669" s="168"/>
      <c r="CW669" s="168"/>
      <c r="CX669" s="168"/>
      <c r="CY669" s="168"/>
      <c r="CZ669" s="168"/>
      <c r="DA669" s="168"/>
      <c r="DB669" s="168"/>
      <c r="DC669" s="168"/>
      <c r="DD669" s="168"/>
      <c r="DE669" s="168"/>
      <c r="DF669" s="168"/>
      <c r="DG669" s="168"/>
      <c r="DH669" s="168"/>
      <c r="DI669" s="168"/>
      <c r="DJ669" s="168"/>
      <c r="DK669" s="168"/>
      <c r="DL669" s="168"/>
      <c r="DM669" s="168"/>
      <c r="DN669" s="168"/>
      <c r="DO669" s="168"/>
      <c r="DP669" s="168"/>
      <c r="DQ669" s="168"/>
      <c r="DR669" s="168"/>
      <c r="DS669" s="168"/>
      <c r="DT669" s="168"/>
      <c r="DU669" s="168"/>
      <c r="DV669" s="168"/>
      <c r="DW669" s="168"/>
      <c r="DX669" s="168"/>
      <c r="DY669" s="168"/>
      <c r="DZ669" s="168"/>
      <c r="EA669" s="168"/>
      <c r="EB669" s="168"/>
      <c r="EC669" s="168"/>
      <c r="ED669" s="168"/>
      <c r="EE669" s="168"/>
      <c r="EF669" s="168"/>
      <c r="EG669" s="168"/>
      <c r="EH669" s="168"/>
      <c r="EI669" s="168"/>
      <c r="EJ669" s="168"/>
      <c r="EK669" s="168"/>
      <c r="EL669" s="168"/>
      <c r="EM669" s="168"/>
      <c r="EN669" s="168"/>
      <c r="EO669" s="168"/>
      <c r="EP669" s="168"/>
      <c r="EQ669" s="168"/>
      <c r="ER669" s="168"/>
      <c r="ES669" s="168"/>
      <c r="ET669" s="168"/>
      <c r="EU669" s="168"/>
      <c r="EV669" s="168"/>
      <c r="EW669" s="168"/>
      <c r="EX669" s="168"/>
      <c r="EY669" s="168"/>
      <c r="EZ669" s="168"/>
      <c r="FA669" s="168"/>
      <c r="FB669" s="168"/>
      <c r="FC669" s="168"/>
      <c r="FD669" s="168"/>
      <c r="FE669" s="168"/>
      <c r="FF669" s="168"/>
      <c r="FG669" s="168"/>
      <c r="FH669" s="168"/>
      <c r="FI669" s="168"/>
      <c r="FJ669" s="168"/>
      <c r="FK669" s="168"/>
      <c r="FL669" s="168"/>
      <c r="FM669" s="168"/>
      <c r="FN669" s="168"/>
      <c r="FO669" s="168"/>
      <c r="FP669" s="168"/>
      <c r="FQ669" s="168"/>
      <c r="FR669" s="168"/>
      <c r="FS669" s="168"/>
      <c r="FT669" s="168"/>
      <c r="FU669" s="168"/>
      <c r="FV669" s="168"/>
      <c r="FW669" s="168"/>
      <c r="FX669" s="168"/>
      <c r="FY669" s="168"/>
      <c r="FZ669" s="168"/>
      <c r="GA669" s="168"/>
      <c r="GB669" s="168"/>
      <c r="GC669" s="168"/>
      <c r="GD669" s="168"/>
      <c r="GE669" s="168"/>
      <c r="GF669" s="168"/>
      <c r="GG669" s="168"/>
      <c r="GH669" s="168"/>
      <c r="GI669" s="168"/>
      <c r="GJ669" s="168"/>
      <c r="GK669" s="168"/>
      <c r="GL669" s="168"/>
      <c r="GM669" s="168"/>
      <c r="GN669" s="168"/>
      <c r="GO669" s="168"/>
      <c r="GP669" s="168"/>
      <c r="GQ669" s="168"/>
      <c r="GR669" s="168"/>
      <c r="GS669" s="168"/>
      <c r="GT669" s="168"/>
      <c r="GU669" s="168"/>
      <c r="GV669" s="168"/>
      <c r="GW669" s="168"/>
      <c r="GX669" s="168"/>
      <c r="GY669" s="168"/>
      <c r="GZ669" s="168"/>
      <c r="HA669" s="168"/>
      <c r="HB669" s="168"/>
      <c r="HC669" s="168"/>
      <c r="HD669" s="168"/>
      <c r="HE669" s="168"/>
      <c r="HF669" s="168"/>
      <c r="HG669" s="168"/>
      <c r="HH669" s="168"/>
      <c r="HI669" s="168"/>
      <c r="HJ669" s="168"/>
      <c r="HK669" s="168"/>
      <c r="HL669" s="168"/>
      <c r="HM669" s="168"/>
      <c r="HN669" s="168"/>
      <c r="HO669" s="168"/>
      <c r="HP669" s="168"/>
      <c r="HQ669" s="168"/>
      <c r="HR669" s="168"/>
      <c r="HS669" s="168"/>
      <c r="HT669" s="168"/>
      <c r="HU669" s="168"/>
      <c r="HV669" s="168"/>
      <c r="HW669" s="168"/>
      <c r="HX669" s="168"/>
      <c r="HY669" s="168"/>
      <c r="HZ669" s="168"/>
      <c r="IA669" s="168"/>
      <c r="IB669" s="168"/>
      <c r="IC669" s="168"/>
      <c r="ID669" s="168"/>
      <c r="IE669" s="168"/>
      <c r="IF669" s="168"/>
      <c r="IG669" s="168"/>
      <c r="IH669" s="168"/>
      <c r="II669" s="168"/>
      <c r="IJ669" s="168"/>
      <c r="IK669" s="168"/>
      <c r="IL669" s="168"/>
      <c r="IM669" s="168"/>
      <c r="IN669" s="168"/>
      <c r="IO669" s="168"/>
      <c r="IP669" s="168"/>
      <c r="IQ669" s="168"/>
      <c r="IR669" s="168"/>
      <c r="IS669" s="168"/>
      <c r="IT669" s="168"/>
      <c r="IU669" s="168"/>
      <c r="IV669" s="168"/>
      <c r="IW669" s="168"/>
      <c r="IX669" s="168"/>
      <c r="IY669" s="168"/>
      <c r="IZ669" s="168"/>
      <c r="JA669" s="168"/>
      <c r="JB669" s="168"/>
      <c r="JC669" s="168"/>
      <c r="JD669" s="168"/>
      <c r="JE669" s="168"/>
      <c r="JF669" s="168"/>
      <c r="JG669" s="168"/>
      <c r="JH669" s="168"/>
      <c r="JI669" s="168"/>
      <c r="JJ669" s="168"/>
      <c r="JK669" s="168"/>
      <c r="JL669" s="168"/>
      <c r="JM669" s="168"/>
      <c r="JN669" s="168"/>
      <c r="JO669" s="168"/>
      <c r="JP669" s="168"/>
      <c r="JQ669" s="168"/>
      <c r="JR669" s="168"/>
      <c r="JS669" s="168"/>
      <c r="JT669" s="168"/>
      <c r="JU669" s="168"/>
      <c r="JV669" s="168"/>
      <c r="JW669" s="168"/>
      <c r="JX669" s="168"/>
      <c r="JY669" s="168"/>
      <c r="JZ669" s="168"/>
      <c r="KA669" s="168"/>
      <c r="KB669" s="168"/>
      <c r="KC669" s="168"/>
      <c r="KD669" s="168"/>
      <c r="KE669" s="168"/>
      <c r="KF669" s="168"/>
      <c r="KG669" s="168"/>
      <c r="KH669" s="168"/>
      <c r="KI669" s="168"/>
      <c r="KJ669" s="168"/>
      <c r="KK669" s="168"/>
      <c r="KL669" s="168"/>
      <c r="KM669" s="168"/>
      <c r="KN669" s="168"/>
      <c r="KO669" s="168"/>
      <c r="KP669" s="168"/>
      <c r="KQ669" s="168"/>
      <c r="KR669" s="168"/>
      <c r="KS669" s="168"/>
      <c r="KT669" s="168"/>
      <c r="KU669" s="168"/>
      <c r="KV669" s="168"/>
      <c r="KW669" s="168"/>
      <c r="KX669" s="168"/>
      <c r="KY669" s="168"/>
      <c r="KZ669" s="168"/>
      <c r="LA669" s="168"/>
      <c r="LB669" s="168"/>
      <c r="LC669" s="168"/>
      <c r="LD669" s="168"/>
      <c r="LE669" s="168"/>
      <c r="LF669" s="168"/>
      <c r="LG669" s="168"/>
      <c r="LH669" s="168"/>
      <c r="LI669" s="168"/>
      <c r="LJ669" s="168"/>
      <c r="LK669" s="168"/>
      <c r="LL669" s="168"/>
      <c r="LM669" s="168"/>
      <c r="LN669" s="168"/>
      <c r="LO669" s="168"/>
      <c r="LP669" s="168"/>
      <c r="LQ669" s="168"/>
      <c r="LR669" s="168"/>
      <c r="LS669" s="168"/>
      <c r="LT669" s="168"/>
      <c r="LU669" s="168"/>
      <c r="LV669" s="168"/>
      <c r="LW669" s="168"/>
      <c r="LX669" s="168"/>
      <c r="LY669" s="168"/>
      <c r="LZ669" s="168"/>
      <c r="MA669" s="168"/>
      <c r="MB669" s="168"/>
      <c r="MC669" s="168"/>
      <c r="MD669" s="168"/>
      <c r="ME669" s="168"/>
      <c r="MF669" s="168"/>
      <c r="MG669" s="168"/>
      <c r="MH669" s="168"/>
      <c r="MI669" s="168"/>
      <c r="MJ669" s="168"/>
      <c r="MK669" s="168"/>
      <c r="ML669" s="168"/>
      <c r="MM669" s="168"/>
      <c r="MN669" s="168"/>
      <c r="MO669" s="168"/>
      <c r="MP669" s="168"/>
      <c r="MQ669" s="168"/>
      <c r="MR669" s="168"/>
      <c r="MS669" s="168"/>
      <c r="MT669" s="168"/>
      <c r="MU669" s="168"/>
      <c r="MV669" s="168"/>
      <c r="MW669" s="168"/>
      <c r="MX669" s="168"/>
      <c r="MY669" s="168"/>
      <c r="MZ669" s="168"/>
      <c r="NA669" s="168"/>
      <c r="NB669" s="168"/>
      <c r="NC669" s="168"/>
      <c r="ND669" s="168"/>
      <c r="NE669" s="168"/>
      <c r="NF669" s="168"/>
      <c r="NG669" s="168"/>
      <c r="NH669" s="168"/>
      <c r="NI669" s="168"/>
      <c r="NJ669" s="168"/>
      <c r="NK669" s="168"/>
      <c r="NL669" s="168"/>
      <c r="NM669" s="168"/>
      <c r="NN669" s="168"/>
      <c r="NO669" s="168"/>
      <c r="NP669" s="168"/>
      <c r="NQ669" s="168"/>
      <c r="NR669" s="168"/>
      <c r="NS669" s="168"/>
      <c r="NT669" s="168"/>
      <c r="NU669" s="168"/>
      <c r="NV669" s="168"/>
      <c r="NW669" s="168"/>
      <c r="NX669" s="168"/>
      <c r="NY669" s="168"/>
      <c r="NZ669" s="168"/>
      <c r="OA669" s="168"/>
      <c r="OB669" s="168"/>
      <c r="OC669" s="168"/>
      <c r="OD669" s="168"/>
      <c r="OE669" s="168"/>
      <c r="OF669" s="168"/>
      <c r="OG669" s="168"/>
      <c r="OH669" s="168"/>
      <c r="OI669" s="168"/>
      <c r="OJ669" s="168"/>
      <c r="OK669" s="168"/>
      <c r="OL669" s="168"/>
      <c r="OM669" s="168"/>
      <c r="ON669" s="168"/>
      <c r="OO669" s="168"/>
      <c r="OP669" s="168"/>
      <c r="OQ669" s="168"/>
      <c r="OR669" s="168"/>
      <c r="OS669" s="168"/>
      <c r="OT669" s="168"/>
      <c r="OU669" s="168"/>
      <c r="OV669" s="168"/>
      <c r="OW669" s="168"/>
      <c r="OX669" s="168"/>
      <c r="OY669" s="168"/>
      <c r="OZ669" s="168"/>
      <c r="PA669" s="168"/>
      <c r="PB669" s="168"/>
      <c r="PC669" s="168"/>
      <c r="PD669" s="168"/>
      <c r="PE669" s="168"/>
      <c r="PF669" s="168"/>
      <c r="PG669" s="168"/>
      <c r="PH669" s="168"/>
      <c r="PI669" s="168"/>
      <c r="PJ669" s="168"/>
      <c r="PK669" s="168"/>
      <c r="PL669" s="168"/>
      <c r="PM669" s="168"/>
      <c r="PN669" s="168"/>
      <c r="PO669" s="168"/>
      <c r="PP669" s="168"/>
      <c r="PQ669" s="168"/>
      <c r="PR669" s="168"/>
      <c r="PS669" s="168"/>
      <c r="PT669" s="168"/>
      <c r="PU669" s="168"/>
      <c r="PV669" s="168"/>
      <c r="PW669" s="168"/>
      <c r="PX669" s="168"/>
      <c r="PY669" s="168"/>
      <c r="PZ669" s="168"/>
      <c r="QA669" s="168"/>
      <c r="QB669" s="168"/>
      <c r="QC669" s="168"/>
      <c r="QD669" s="168"/>
      <c r="QE669" s="168"/>
      <c r="QF669" s="168"/>
      <c r="QG669" s="168"/>
      <c r="QH669" s="168"/>
      <c r="QI669" s="168"/>
      <c r="QJ669" s="168"/>
      <c r="QK669" s="168"/>
      <c r="QL669" s="168"/>
      <c r="QM669" s="168"/>
      <c r="QN669" s="168"/>
      <c r="QO669" s="168"/>
      <c r="QP669" s="168"/>
      <c r="QQ669" s="168"/>
      <c r="QR669" s="168"/>
      <c r="QS669" s="168"/>
      <c r="QT669" s="168"/>
      <c r="QU669" s="168"/>
      <c r="QV669" s="168"/>
      <c r="QW669" s="168"/>
      <c r="QX669" s="168"/>
      <c r="QY669" s="168"/>
      <c r="QZ669" s="168"/>
      <c r="RA669" s="168"/>
      <c r="RB669" s="168"/>
      <c r="RC669" s="168"/>
      <c r="RD669" s="168"/>
      <c r="RE669" s="168"/>
      <c r="RF669" s="168"/>
      <c r="RG669" s="168"/>
      <c r="RH669" s="168"/>
      <c r="RI669" s="168"/>
      <c r="RJ669" s="168"/>
      <c r="RK669" s="168"/>
      <c r="RL669" s="168"/>
      <c r="RM669" s="168"/>
      <c r="RN669" s="168"/>
      <c r="RO669" s="168"/>
      <c r="RP669" s="168"/>
      <c r="RQ669" s="168"/>
      <c r="RR669" s="168"/>
      <c r="RS669" s="168"/>
      <c r="RT669" s="168"/>
      <c r="RU669" s="168"/>
      <c r="RV669" s="168"/>
      <c r="RW669" s="168"/>
      <c r="RX669" s="168"/>
      <c r="RY669" s="168"/>
      <c r="RZ669" s="168"/>
      <c r="SA669" s="168"/>
      <c r="SB669" s="168"/>
      <c r="SC669" s="168"/>
      <c r="SD669" s="168"/>
      <c r="SE669" s="168"/>
      <c r="SF669" s="168"/>
      <c r="SG669" s="168"/>
      <c r="SH669" s="168"/>
      <c r="SI669" s="168"/>
      <c r="SJ669" s="168"/>
      <c r="SK669" s="168"/>
      <c r="SL669" s="168"/>
      <c r="SM669" s="168"/>
      <c r="SN669" s="168"/>
      <c r="SO669" s="168"/>
      <c r="SP669" s="168"/>
      <c r="SQ669" s="168"/>
      <c r="SR669" s="168"/>
      <c r="SS669" s="168"/>
      <c r="ST669" s="168"/>
      <c r="SU669" s="168"/>
      <c r="SV669" s="168"/>
      <c r="SW669" s="168"/>
      <c r="SX669" s="168"/>
      <c r="SY669" s="168"/>
      <c r="SZ669" s="168"/>
      <c r="TA669" s="168"/>
      <c r="TB669" s="168"/>
      <c r="TC669" s="168"/>
      <c r="TD669" s="168"/>
      <c r="TE669" s="168"/>
      <c r="TF669" s="168"/>
      <c r="TG669" s="168"/>
      <c r="TH669" s="168"/>
      <c r="TI669" s="168"/>
      <c r="TJ669" s="168"/>
      <c r="TK669" s="168"/>
      <c r="TL669" s="168"/>
      <c r="TM669" s="168"/>
      <c r="TN669" s="168"/>
      <c r="TO669" s="168"/>
      <c r="TP669" s="168"/>
      <c r="TQ669" s="168"/>
      <c r="TR669" s="168"/>
      <c r="TS669" s="168"/>
      <c r="TT669" s="168"/>
      <c r="TU669" s="168"/>
      <c r="TV669" s="168"/>
      <c r="TW669" s="168"/>
      <c r="TX669" s="168"/>
      <c r="TY669" s="168"/>
      <c r="TZ669" s="168"/>
      <c r="UA669" s="168"/>
      <c r="UB669" s="168"/>
      <c r="UC669" s="168"/>
      <c r="UD669" s="168"/>
      <c r="UE669" s="168"/>
      <c r="UF669" s="168"/>
      <c r="UG669" s="168"/>
      <c r="UH669" s="168"/>
      <c r="UI669" s="168"/>
      <c r="UJ669" s="168"/>
      <c r="UK669" s="168"/>
      <c r="UL669" s="168"/>
      <c r="UM669" s="168"/>
      <c r="UN669" s="168"/>
      <c r="UO669" s="168"/>
      <c r="UP669" s="168"/>
      <c r="UQ669" s="168"/>
      <c r="UR669" s="168"/>
      <c r="US669" s="168"/>
      <c r="UT669" s="168"/>
      <c r="UU669" s="168"/>
      <c r="UV669" s="168"/>
      <c r="UW669" s="168"/>
      <c r="UX669" s="168"/>
      <c r="UY669" s="168"/>
      <c r="UZ669" s="168"/>
      <c r="VA669" s="168"/>
      <c r="VB669" s="168"/>
      <c r="VC669" s="168"/>
      <c r="VD669" s="168"/>
      <c r="VE669" s="168"/>
      <c r="VF669" s="168"/>
      <c r="VG669" s="168"/>
      <c r="VH669" s="168"/>
      <c r="VI669" s="168"/>
      <c r="VJ669" s="168"/>
      <c r="VK669" s="168"/>
      <c r="VL669" s="168"/>
      <c r="VM669" s="168"/>
      <c r="VN669" s="168"/>
      <c r="VO669" s="168"/>
      <c r="VP669" s="168"/>
      <c r="VQ669" s="168"/>
      <c r="VR669" s="168"/>
      <c r="VS669" s="168"/>
      <c r="VT669" s="168"/>
      <c r="VU669" s="168"/>
      <c r="VV669" s="168"/>
      <c r="VW669" s="168"/>
      <c r="VX669" s="168"/>
      <c r="VY669" s="168"/>
      <c r="VZ669" s="168"/>
      <c r="WA669" s="168"/>
      <c r="WB669" s="168"/>
      <c r="WC669" s="168"/>
      <c r="WD669" s="168"/>
      <c r="WE669" s="168"/>
      <c r="WF669" s="168"/>
      <c r="WG669" s="168"/>
      <c r="WH669" s="168"/>
      <c r="WI669" s="168"/>
      <c r="WJ669" s="168"/>
      <c r="WK669" s="168"/>
      <c r="WL669" s="168"/>
      <c r="WM669" s="168"/>
      <c r="WN669" s="168"/>
      <c r="WO669" s="168"/>
      <c r="WP669" s="168"/>
      <c r="WQ669" s="168"/>
      <c r="WR669" s="168"/>
      <c r="WS669" s="168"/>
      <c r="WT669" s="168"/>
      <c r="WU669" s="168"/>
      <c r="WV669" s="168"/>
      <c r="WW669" s="168"/>
      <c r="WX669" s="168"/>
      <c r="WY669" s="168"/>
      <c r="WZ669" s="168"/>
      <c r="XA669" s="168"/>
      <c r="XB669" s="168"/>
      <c r="XC669" s="168"/>
      <c r="XD669" s="168"/>
      <c r="XE669" s="168"/>
      <c r="XF669" s="168"/>
      <c r="XG669" s="168"/>
      <c r="XH669" s="168"/>
      <c r="XI669" s="168"/>
      <c r="XJ669" s="168"/>
      <c r="XK669" s="168"/>
      <c r="XL669" s="168"/>
      <c r="XM669" s="168"/>
      <c r="XN669" s="168"/>
      <c r="XO669" s="168"/>
      <c r="XP669" s="168"/>
      <c r="XQ669" s="168"/>
      <c r="XR669" s="168"/>
      <c r="XS669" s="168"/>
      <c r="XT669" s="168"/>
      <c r="XU669" s="168"/>
      <c r="XV669" s="168"/>
      <c r="XW669" s="168"/>
      <c r="XX669" s="168"/>
      <c r="XY669" s="168"/>
      <c r="XZ669" s="168"/>
      <c r="YA669" s="168"/>
      <c r="YB669" s="168"/>
      <c r="YC669" s="168"/>
      <c r="YD669" s="168"/>
      <c r="YE669" s="168"/>
      <c r="YF669" s="168"/>
      <c r="YG669" s="168"/>
      <c r="YH669" s="168"/>
      <c r="YI669" s="168"/>
      <c r="YJ669" s="168"/>
      <c r="YK669" s="168"/>
      <c r="YL669" s="168"/>
      <c r="YM669" s="168"/>
      <c r="YN669" s="168"/>
      <c r="YO669" s="168"/>
      <c r="YP669" s="168"/>
      <c r="YQ669" s="168"/>
      <c r="YR669" s="168"/>
      <c r="YS669" s="168"/>
      <c r="YT669" s="168"/>
      <c r="YU669" s="168"/>
      <c r="YV669" s="168"/>
      <c r="YW669" s="168"/>
      <c r="YX669" s="168"/>
      <c r="YY669" s="168"/>
      <c r="YZ669" s="168"/>
      <c r="ZA669" s="168"/>
      <c r="ZB669" s="168"/>
      <c r="ZC669" s="168"/>
      <c r="ZD669" s="168"/>
      <c r="ZE669" s="168"/>
      <c r="ZF669" s="168"/>
      <c r="ZG669" s="168"/>
      <c r="ZH669" s="168"/>
      <c r="ZI669" s="168"/>
      <c r="ZJ669" s="168"/>
      <c r="ZK669" s="168"/>
      <c r="ZL669" s="168"/>
      <c r="ZM669" s="168"/>
      <c r="ZN669" s="168"/>
      <c r="ZO669" s="168"/>
      <c r="ZP669" s="168"/>
      <c r="ZQ669" s="168"/>
      <c r="ZR669" s="168"/>
      <c r="ZS669" s="168"/>
      <c r="ZT669" s="168"/>
      <c r="ZU669" s="168"/>
      <c r="ZV669" s="168"/>
      <c r="ZW669" s="168"/>
      <c r="ZX669" s="168"/>
      <c r="ZY669" s="168"/>
      <c r="ZZ669" s="168"/>
      <c r="AAA669" s="168"/>
      <c r="AAB669" s="168"/>
      <c r="AAC669" s="168"/>
      <c r="AAD669" s="168"/>
      <c r="AAE669" s="168"/>
      <c r="AAF669" s="168"/>
      <c r="AAG669" s="168"/>
      <c r="AAH669" s="168"/>
      <c r="AAI669" s="168"/>
      <c r="AAJ669" s="168"/>
      <c r="AAK669" s="168"/>
      <c r="AAL669" s="168"/>
      <c r="AAM669" s="168"/>
      <c r="AAN669" s="168"/>
      <c r="AAO669" s="168"/>
      <c r="AAP669" s="168"/>
      <c r="AAQ669" s="168"/>
      <c r="AAR669" s="168"/>
      <c r="AAS669" s="168"/>
      <c r="AAT669" s="168"/>
      <c r="AAU669" s="168"/>
      <c r="AAV669" s="168"/>
      <c r="AAW669" s="168"/>
      <c r="AAX669" s="168"/>
      <c r="AAY669" s="168"/>
      <c r="AAZ669" s="168"/>
      <c r="ABA669" s="168"/>
      <c r="ABB669" s="168"/>
      <c r="ABC669" s="168"/>
      <c r="ABD669" s="168"/>
      <c r="ABE669" s="168"/>
      <c r="ABF669" s="168"/>
      <c r="ABG669" s="168"/>
      <c r="ABH669" s="168"/>
      <c r="ABI669" s="168"/>
      <c r="ABJ669" s="168"/>
      <c r="ABK669" s="168"/>
      <c r="ABL669" s="168"/>
      <c r="ABM669" s="168"/>
      <c r="ABN669" s="168"/>
      <c r="ABO669" s="168"/>
      <c r="ABP669" s="168"/>
      <c r="ABQ669" s="168"/>
      <c r="ABR669" s="168"/>
      <c r="ABS669" s="168"/>
      <c r="ABT669" s="168"/>
      <c r="ABU669" s="168"/>
      <c r="ABV669" s="168"/>
      <c r="ABW669" s="168"/>
      <c r="ABX669" s="168"/>
      <c r="ABY669" s="168"/>
      <c r="ABZ669" s="168"/>
      <c r="ACA669" s="168"/>
      <c r="ACB669" s="168"/>
      <c r="ACC669" s="168"/>
      <c r="ACD669" s="168"/>
      <c r="ACE669" s="168"/>
      <c r="ACF669" s="168"/>
      <c r="ACG669" s="168"/>
      <c r="ACH669" s="168"/>
      <c r="ACI669" s="168"/>
      <c r="ACJ669" s="168"/>
      <c r="ACK669" s="168"/>
      <c r="ACL669" s="168"/>
      <c r="ACM669" s="168"/>
      <c r="ACN669" s="168"/>
      <c r="ACO669" s="168"/>
      <c r="ACP669" s="168"/>
      <c r="ACQ669" s="168"/>
      <c r="ACR669" s="168"/>
      <c r="ACS669" s="168"/>
      <c r="ACT669" s="168"/>
      <c r="ACU669" s="168"/>
      <c r="ACV669" s="168"/>
      <c r="ACW669" s="168"/>
      <c r="ACX669" s="168"/>
      <c r="ACY669" s="168"/>
      <c r="ACZ669" s="168"/>
      <c r="ADA669" s="168"/>
      <c r="ADB669" s="168"/>
      <c r="ADC669" s="168"/>
      <c r="ADD669" s="168"/>
      <c r="ADE669" s="168"/>
      <c r="ADF669" s="168"/>
      <c r="ADG669" s="168"/>
      <c r="ADH669" s="168"/>
      <c r="ADI669" s="168"/>
      <c r="ADJ669" s="168"/>
      <c r="ADK669" s="168"/>
      <c r="ADL669" s="168"/>
      <c r="ADM669" s="168"/>
      <c r="ADN669" s="168"/>
      <c r="ADO669" s="168"/>
      <c r="ADP669" s="168"/>
      <c r="ADQ669" s="168"/>
      <c r="ADR669" s="168"/>
      <c r="ADS669" s="168"/>
      <c r="ADT669" s="168"/>
      <c r="ADU669" s="168"/>
      <c r="ADV669" s="168"/>
      <c r="ADW669" s="168"/>
      <c r="ADX669" s="168"/>
      <c r="ADY669" s="168"/>
      <c r="ADZ669" s="168"/>
      <c r="AEA669" s="168"/>
      <c r="AEB669" s="168"/>
      <c r="AEC669" s="168"/>
      <c r="AED669" s="168"/>
      <c r="AEE669" s="168"/>
      <c r="AEF669" s="168"/>
      <c r="AEG669" s="168"/>
      <c r="AEH669" s="168"/>
      <c r="AEI669" s="168"/>
      <c r="AEJ669" s="168"/>
      <c r="AEK669" s="168"/>
      <c r="AEL669" s="168"/>
      <c r="AEM669" s="168"/>
      <c r="AEN669" s="168"/>
      <c r="AEO669" s="168"/>
      <c r="AEP669" s="168"/>
      <c r="AEQ669" s="168"/>
      <c r="AER669" s="168"/>
      <c r="AES669" s="168"/>
      <c r="AET669" s="168"/>
      <c r="AEU669" s="168"/>
      <c r="AEV669" s="168"/>
      <c r="AEW669" s="168"/>
      <c r="AEX669" s="168"/>
      <c r="AEY669" s="168"/>
      <c r="AEZ669" s="168"/>
      <c r="AFA669" s="168"/>
      <c r="AFB669" s="168"/>
      <c r="AFC669" s="168"/>
      <c r="AFD669" s="168"/>
      <c r="AFE669" s="168"/>
      <c r="AFF669" s="168"/>
      <c r="AFG669" s="168"/>
      <c r="AFH669" s="168"/>
      <c r="AFI669" s="168"/>
      <c r="AFJ669" s="168"/>
      <c r="AFK669" s="168"/>
      <c r="AFL669" s="168"/>
      <c r="AFM669" s="168"/>
      <c r="AFN669" s="168"/>
      <c r="AFO669" s="168"/>
      <c r="AFP669" s="168"/>
      <c r="AFQ669" s="168"/>
      <c r="AFR669" s="168"/>
      <c r="AFS669" s="168"/>
      <c r="AFT669" s="168"/>
      <c r="AFU669" s="168"/>
      <c r="AFV669" s="168"/>
      <c r="AFW669" s="168"/>
      <c r="AFX669" s="168"/>
      <c r="AFY669" s="168"/>
      <c r="AFZ669" s="168"/>
      <c r="AGA669" s="168"/>
      <c r="AGB669" s="168"/>
      <c r="AGC669" s="168"/>
      <c r="AGD669" s="168"/>
      <c r="AGE669" s="168"/>
      <c r="AGF669" s="168"/>
      <c r="AGG669" s="168"/>
      <c r="AGH669" s="168"/>
      <c r="AGI669" s="168"/>
      <c r="AGJ669" s="168"/>
      <c r="AGK669" s="168"/>
      <c r="AGL669" s="168"/>
      <c r="AGM669" s="168"/>
      <c r="AGN669" s="168"/>
      <c r="AGO669" s="168"/>
      <c r="AGP669" s="168"/>
      <c r="AGQ669" s="168"/>
      <c r="AGR669" s="168"/>
      <c r="AGS669" s="168"/>
      <c r="AGT669" s="168"/>
      <c r="AGU669" s="168"/>
      <c r="AGV669" s="168"/>
      <c r="AGW669" s="168"/>
      <c r="AGX669" s="168"/>
      <c r="AGY669" s="168"/>
      <c r="AGZ669" s="168"/>
      <c r="AHA669" s="168"/>
      <c r="AHB669" s="168"/>
      <c r="AHC669" s="168"/>
      <c r="AHD669" s="168"/>
      <c r="AHE669" s="168"/>
      <c r="AHF669" s="168"/>
      <c r="AHG669" s="168"/>
      <c r="AHH669" s="168"/>
      <c r="AHI669" s="168"/>
      <c r="AHJ669" s="168"/>
      <c r="AHK669" s="168"/>
      <c r="AHL669" s="168"/>
      <c r="AHM669" s="168"/>
      <c r="AHN669" s="168"/>
      <c r="AHO669" s="168"/>
      <c r="AHP669" s="168"/>
      <c r="AHQ669" s="168"/>
      <c r="AHR669" s="168"/>
      <c r="AHS669" s="168"/>
      <c r="AHT669" s="168"/>
      <c r="AHU669" s="168"/>
      <c r="AHV669" s="168"/>
      <c r="AHW669" s="168"/>
      <c r="AHX669" s="168"/>
      <c r="AHY669" s="168"/>
      <c r="AHZ669" s="168"/>
      <c r="AIA669" s="168"/>
      <c r="AIB669" s="168"/>
      <c r="AIC669" s="168"/>
      <c r="AID669" s="168"/>
      <c r="AIE669" s="168"/>
      <c r="AIF669" s="168"/>
      <c r="AIG669" s="168"/>
      <c r="AIH669" s="168"/>
      <c r="AII669" s="168"/>
      <c r="AIJ669" s="168"/>
      <c r="AIK669" s="168"/>
      <c r="AIL669" s="168"/>
      <c r="AIM669" s="168"/>
      <c r="AIN669" s="168"/>
      <c r="AIO669" s="168"/>
      <c r="AIP669" s="168"/>
      <c r="AIQ669" s="168"/>
      <c r="AIR669" s="168"/>
      <c r="AIS669" s="168"/>
      <c r="AIT669" s="168"/>
      <c r="AIU669" s="168"/>
      <c r="AIV669" s="168"/>
      <c r="AIW669" s="168"/>
      <c r="AIX669" s="168"/>
      <c r="AIY669" s="168"/>
      <c r="AIZ669" s="168"/>
      <c r="AJA669" s="168"/>
      <c r="AJB669" s="168"/>
      <c r="AJC669" s="168"/>
      <c r="AJD669" s="168"/>
      <c r="AJE669" s="168"/>
      <c r="AJF669" s="168"/>
      <c r="AJG669" s="168"/>
      <c r="AJH669" s="168"/>
      <c r="AJI669" s="168"/>
      <c r="AJJ669" s="168"/>
      <c r="AJK669" s="168"/>
      <c r="AJL669" s="168"/>
      <c r="AJM669" s="168"/>
      <c r="AJN669" s="168"/>
      <c r="AJO669" s="168"/>
      <c r="AJP669" s="168"/>
      <c r="AJQ669" s="168"/>
      <c r="AJR669" s="168"/>
      <c r="AJS669" s="168"/>
      <c r="AJT669" s="168"/>
      <c r="AJU669" s="168"/>
      <c r="AJV669" s="168"/>
      <c r="AJW669" s="168"/>
      <c r="AJX669" s="168"/>
      <c r="AJY669" s="168"/>
      <c r="AJZ669" s="168"/>
      <c r="AKA669" s="168"/>
      <c r="AKB669" s="168"/>
      <c r="AKC669" s="168"/>
      <c r="AKD669" s="168"/>
      <c r="AKE669" s="168"/>
      <c r="AKF669" s="168"/>
      <c r="AKG669" s="168"/>
      <c r="AKH669" s="168"/>
      <c r="AKI669" s="168"/>
      <c r="AKJ669" s="168"/>
      <c r="AKK669" s="168"/>
      <c r="AKL669" s="168"/>
      <c r="AKM669" s="168"/>
      <c r="AKN669" s="168"/>
      <c r="AKO669" s="168"/>
      <c r="AKP669" s="168"/>
      <c r="AKQ669" s="168"/>
      <c r="AKR669" s="168"/>
      <c r="AKS669" s="168"/>
      <c r="AKT669" s="168"/>
      <c r="AKU669" s="168"/>
      <c r="AKV669" s="168"/>
      <c r="AKW669" s="168"/>
      <c r="AKX669" s="168"/>
      <c r="AKY669" s="168"/>
      <c r="AKZ669" s="168"/>
      <c r="ALA669" s="168"/>
      <c r="ALB669" s="168"/>
      <c r="ALC669" s="168"/>
      <c r="ALD669" s="168"/>
      <c r="ALE669" s="168"/>
      <c r="ALF669" s="168"/>
      <c r="ALG669" s="168"/>
      <c r="ALH669" s="168"/>
      <c r="ALI669" s="168"/>
      <c r="ALJ669" s="168"/>
      <c r="ALK669" s="168"/>
      <c r="ALL669" s="168"/>
      <c r="ALM669" s="168"/>
      <c r="ALN669" s="168"/>
      <c r="ALO669" s="168"/>
      <c r="ALP669" s="168"/>
      <c r="ALQ669" s="168"/>
      <c r="ALR669" s="168"/>
      <c r="ALS669" s="168"/>
      <c r="ALT669" s="168"/>
      <c r="ALU669" s="168"/>
      <c r="ALV669" s="168"/>
      <c r="ALW669" s="168"/>
      <c r="ALX669" s="168"/>
      <c r="ALY669" s="168"/>
      <c r="ALZ669" s="168"/>
      <c r="AMA669" s="168"/>
      <c r="AMB669" s="168"/>
      <c r="AMC669" s="168"/>
      <c r="AMD669" s="168"/>
      <c r="AME669" s="168"/>
      <c r="AMF669" s="168"/>
      <c r="AMG669" s="168"/>
      <c r="AMH669" s="168"/>
      <c r="AMI669" s="168"/>
      <c r="AMJ669" s="168"/>
      <c r="AMK669" s="168"/>
      <c r="AML669" s="168"/>
      <c r="AMM669" s="168"/>
      <c r="AMN669" s="168"/>
      <c r="AMO669" s="168"/>
      <c r="AMP669" s="168"/>
      <c r="AMQ669" s="168"/>
      <c r="AMR669" s="168"/>
      <c r="AMS669" s="168"/>
      <c r="AMT669" s="168"/>
      <c r="AMU669" s="168"/>
      <c r="AMV669" s="168"/>
      <c r="AMW669" s="168"/>
      <c r="AMX669" s="168"/>
      <c r="AMY669" s="168"/>
      <c r="AMZ669" s="168"/>
      <c r="ANA669" s="168"/>
      <c r="ANB669" s="168"/>
      <c r="ANC669" s="168"/>
      <c r="AND669" s="168"/>
      <c r="ANE669" s="168"/>
      <c r="ANF669" s="168"/>
      <c r="ANG669" s="168"/>
      <c r="ANH669" s="168"/>
      <c r="ANI669" s="168"/>
      <c r="ANJ669" s="168"/>
      <c r="ANK669" s="168"/>
      <c r="ANL669" s="168"/>
      <c r="ANM669" s="168"/>
      <c r="ANN669" s="168"/>
      <c r="ANO669" s="168"/>
      <c r="ANP669" s="168"/>
      <c r="ANQ669" s="168"/>
      <c r="ANR669" s="168"/>
      <c r="ANS669" s="168"/>
      <c r="ANT669" s="168"/>
      <c r="ANU669" s="168"/>
      <c r="ANV669" s="168"/>
      <c r="ANW669" s="168"/>
      <c r="ANX669" s="168"/>
      <c r="ANY669" s="168"/>
      <c r="ANZ669" s="168"/>
      <c r="AOA669" s="168"/>
      <c r="AOB669" s="168"/>
      <c r="AOC669" s="168"/>
      <c r="AOD669" s="168"/>
      <c r="AOE669" s="168"/>
      <c r="AOF669" s="168"/>
      <c r="AOG669" s="168"/>
      <c r="AOH669" s="168"/>
      <c r="AOI669" s="168"/>
      <c r="AOJ669" s="168"/>
      <c r="AOK669" s="168"/>
      <c r="AOL669" s="168"/>
      <c r="AOM669" s="168"/>
      <c r="AON669" s="168"/>
      <c r="AOO669" s="168"/>
      <c r="AOP669" s="168"/>
      <c r="AOQ669" s="168"/>
      <c r="AOR669" s="168"/>
      <c r="AOS669" s="168"/>
      <c r="AOT669" s="168"/>
      <c r="AOU669" s="168"/>
      <c r="AOV669" s="168"/>
      <c r="AOW669" s="168"/>
      <c r="AOX669" s="168"/>
      <c r="AOY669" s="168"/>
      <c r="AOZ669" s="168"/>
      <c r="APA669" s="168"/>
      <c r="APB669" s="168"/>
      <c r="APC669" s="168"/>
      <c r="APD669" s="168"/>
      <c r="APE669" s="168"/>
      <c r="APF669" s="168"/>
      <c r="APG669" s="168"/>
      <c r="APH669" s="168"/>
      <c r="API669" s="168"/>
      <c r="APJ669" s="168"/>
      <c r="APK669" s="168"/>
      <c r="APL669" s="168"/>
      <c r="APM669" s="168"/>
      <c r="APN669" s="168"/>
      <c r="APO669" s="168"/>
      <c r="APP669" s="168"/>
      <c r="APQ669" s="168"/>
      <c r="APR669" s="168"/>
      <c r="APS669" s="168"/>
      <c r="APT669" s="168"/>
      <c r="APU669" s="168"/>
      <c r="APV669" s="168"/>
      <c r="APW669" s="168"/>
      <c r="APX669" s="168"/>
      <c r="APY669" s="168"/>
      <c r="APZ669" s="168"/>
      <c r="AQA669" s="168"/>
      <c r="AQB669" s="168"/>
      <c r="AQC669" s="168"/>
      <c r="AQD669" s="168"/>
      <c r="AQE669" s="168"/>
      <c r="AQF669" s="168"/>
      <c r="AQG669" s="168"/>
      <c r="AQH669" s="168"/>
      <c r="AQI669" s="168"/>
      <c r="AQJ669" s="168"/>
      <c r="AQK669" s="168"/>
      <c r="AQL669" s="168"/>
      <c r="AQM669" s="168"/>
      <c r="AQN669" s="168"/>
      <c r="AQO669" s="168"/>
      <c r="AQP669" s="168"/>
      <c r="AQQ669" s="168"/>
      <c r="AQR669" s="168"/>
      <c r="AQS669" s="168"/>
      <c r="AQT669" s="168"/>
      <c r="AQU669" s="168"/>
      <c r="AQV669" s="168"/>
      <c r="AQW669" s="168"/>
      <c r="AQX669" s="168"/>
      <c r="AQY669" s="168"/>
      <c r="AQZ669" s="168"/>
      <c r="ARA669" s="168"/>
      <c r="ARB669" s="168"/>
      <c r="ARC669" s="168"/>
      <c r="ARD669" s="168"/>
      <c r="ARE669" s="168"/>
      <c r="ARF669" s="168"/>
      <c r="ARG669" s="168"/>
      <c r="ARH669" s="168"/>
      <c r="ARI669" s="168"/>
      <c r="ARJ669" s="168"/>
      <c r="ARK669" s="168"/>
      <c r="ARL669" s="168"/>
      <c r="ARM669" s="168"/>
      <c r="ARN669" s="168"/>
      <c r="ARO669" s="168"/>
      <c r="ARP669" s="168"/>
      <c r="ARQ669" s="168"/>
      <c r="ARR669" s="168"/>
      <c r="ARS669" s="168"/>
      <c r="ART669" s="168"/>
      <c r="ARU669" s="168"/>
      <c r="ARV669" s="168"/>
      <c r="ARW669" s="168"/>
      <c r="ARX669" s="168"/>
      <c r="ARY669" s="168"/>
      <c r="ARZ669" s="168"/>
      <c r="ASA669" s="168"/>
      <c r="ASB669" s="168"/>
      <c r="ASC669" s="168"/>
      <c r="ASD669" s="168"/>
      <c r="ASE669" s="168"/>
      <c r="ASF669" s="168"/>
      <c r="ASG669" s="168"/>
      <c r="ASH669" s="168"/>
      <c r="ASI669" s="168"/>
      <c r="ASJ669" s="168"/>
      <c r="ASK669" s="168"/>
      <c r="ASL669" s="168"/>
      <c r="ASM669" s="168"/>
      <c r="ASN669" s="168"/>
      <c r="ASO669" s="168"/>
      <c r="ASP669" s="168"/>
      <c r="ASQ669" s="168"/>
      <c r="ASR669" s="168"/>
      <c r="ASS669" s="168"/>
      <c r="AST669" s="168"/>
      <c r="ASU669" s="168"/>
      <c r="ASV669" s="168"/>
      <c r="ASW669" s="168"/>
      <c r="ASX669" s="168"/>
      <c r="ASY669" s="168"/>
      <c r="ASZ669" s="168"/>
      <c r="ATA669" s="168"/>
      <c r="ATB669" s="168"/>
      <c r="ATC669" s="168"/>
      <c r="ATD669" s="168"/>
      <c r="ATE669" s="168"/>
      <c r="ATF669" s="168"/>
      <c r="ATG669" s="168"/>
      <c r="ATH669" s="168"/>
      <c r="ATI669" s="168"/>
      <c r="ATJ669" s="168"/>
      <c r="ATK669" s="168"/>
      <c r="ATL669" s="168"/>
      <c r="ATM669" s="168"/>
      <c r="ATN669" s="168"/>
      <c r="ATO669" s="168"/>
      <c r="ATP669" s="168"/>
      <c r="ATQ669" s="168"/>
      <c r="ATR669" s="168"/>
      <c r="ATS669" s="168"/>
      <c r="ATT669" s="168"/>
      <c r="ATU669" s="168"/>
      <c r="ATV669" s="168"/>
      <c r="ATW669" s="168"/>
      <c r="ATX669" s="168"/>
      <c r="ATY669" s="168"/>
      <c r="ATZ669" s="168"/>
      <c r="AUA669" s="168"/>
      <c r="AUB669" s="168"/>
      <c r="AUC669" s="168"/>
      <c r="AUD669" s="168"/>
      <c r="AUE669" s="168"/>
      <c r="AUF669" s="168"/>
      <c r="AUG669" s="168"/>
      <c r="AUH669" s="168"/>
      <c r="AUI669" s="168"/>
      <c r="AUJ669" s="168"/>
      <c r="AUK669" s="168"/>
      <c r="AUL669" s="168"/>
      <c r="AUM669" s="168"/>
      <c r="AUN669" s="168"/>
      <c r="AUO669" s="168"/>
      <c r="AUP669" s="168"/>
      <c r="AUQ669" s="168"/>
      <c r="AUR669" s="168"/>
      <c r="AUS669" s="168"/>
      <c r="AUT669" s="168"/>
      <c r="AUU669" s="168"/>
      <c r="AUV669" s="168"/>
      <c r="AUW669" s="168"/>
      <c r="AUX669" s="168"/>
      <c r="AUY669" s="168"/>
      <c r="AUZ669" s="168"/>
      <c r="AVA669" s="168"/>
      <c r="AVB669" s="168"/>
      <c r="AVC669" s="168"/>
      <c r="AVD669" s="168"/>
      <c r="AVE669" s="168"/>
      <c r="AVF669" s="168"/>
      <c r="AVG669" s="168"/>
      <c r="AVH669" s="168"/>
      <c r="AVI669" s="168"/>
      <c r="AVJ669" s="168"/>
      <c r="AVK669" s="168"/>
      <c r="AVL669" s="168"/>
      <c r="AVM669" s="168"/>
      <c r="AVN669" s="168"/>
      <c r="AVO669" s="168"/>
      <c r="AVP669" s="168"/>
      <c r="AVQ669" s="168"/>
      <c r="AVR669" s="168"/>
      <c r="AVS669" s="168"/>
      <c r="AVT669" s="168"/>
      <c r="AVU669" s="168"/>
      <c r="AVV669" s="168"/>
      <c r="AVW669" s="168"/>
      <c r="AVX669" s="168"/>
      <c r="AVY669" s="168"/>
      <c r="AVZ669" s="168"/>
      <c r="AWA669" s="168"/>
      <c r="AWB669" s="168"/>
      <c r="AWC669" s="168"/>
      <c r="AWD669" s="168"/>
      <c r="AWE669" s="168"/>
      <c r="AWF669" s="168"/>
      <c r="AWG669" s="168"/>
      <c r="AWH669" s="168"/>
      <c r="AWI669" s="168"/>
      <c r="AWJ669" s="168"/>
      <c r="AWK669" s="168"/>
      <c r="AWL669" s="168"/>
      <c r="AWM669" s="168"/>
      <c r="AWN669" s="168"/>
      <c r="AWO669" s="168"/>
      <c r="AWP669" s="168"/>
      <c r="AWQ669" s="168"/>
      <c r="AWR669" s="168"/>
      <c r="AWS669" s="168"/>
      <c r="AWT669" s="168"/>
      <c r="AWU669" s="168"/>
      <c r="AWV669" s="168"/>
      <c r="AWW669" s="168"/>
      <c r="AWX669" s="168"/>
      <c r="AWY669" s="168"/>
      <c r="AWZ669" s="168"/>
      <c r="AXA669" s="168"/>
      <c r="AXB669" s="168"/>
      <c r="AXC669" s="168"/>
      <c r="AXD669" s="168"/>
      <c r="AXE669" s="168"/>
      <c r="AXF669" s="168"/>
      <c r="AXG669" s="168"/>
      <c r="AXH669" s="168"/>
      <c r="AXI669" s="168"/>
      <c r="AXJ669" s="168"/>
      <c r="AXK669" s="168"/>
      <c r="AXL669" s="168"/>
      <c r="AXM669" s="168"/>
      <c r="AXN669" s="168"/>
      <c r="AXO669" s="168"/>
      <c r="AXP669" s="168"/>
      <c r="AXQ669" s="168"/>
      <c r="AXR669" s="168"/>
      <c r="AXS669" s="168"/>
      <c r="AXT669" s="168"/>
      <c r="AXU669" s="168"/>
      <c r="AXV669" s="168"/>
      <c r="AXW669" s="168"/>
      <c r="AXX669" s="168"/>
      <c r="AXY669" s="168"/>
      <c r="AXZ669" s="168"/>
      <c r="AYA669" s="168"/>
      <c r="AYB669" s="168"/>
      <c r="AYC669" s="168"/>
      <c r="AYD669" s="168"/>
      <c r="AYE669" s="168"/>
      <c r="AYF669" s="168"/>
      <c r="AYG669" s="168"/>
      <c r="AYH669" s="168"/>
      <c r="AYI669" s="168"/>
      <c r="AYJ669" s="168"/>
      <c r="AYK669" s="168"/>
      <c r="AYL669" s="168"/>
      <c r="AYM669" s="168"/>
      <c r="AYN669" s="168"/>
      <c r="AYO669" s="168"/>
      <c r="AYP669" s="168"/>
      <c r="AYQ669" s="168"/>
      <c r="AYR669" s="168"/>
      <c r="AYS669" s="168"/>
      <c r="AYT669" s="168"/>
      <c r="AYU669" s="168"/>
      <c r="AYV669" s="168"/>
      <c r="AYW669" s="168"/>
      <c r="AYX669" s="168"/>
      <c r="AYY669" s="168"/>
      <c r="AYZ669" s="168"/>
      <c r="AZA669" s="168"/>
      <c r="AZB669" s="168"/>
      <c r="AZC669" s="168"/>
      <c r="AZD669" s="168"/>
      <c r="AZE669" s="168"/>
      <c r="AZF669" s="168"/>
      <c r="AZG669" s="168"/>
      <c r="AZH669" s="168"/>
      <c r="AZI669" s="168"/>
      <c r="AZJ669" s="168"/>
      <c r="AZK669" s="168"/>
      <c r="AZL669" s="168"/>
      <c r="AZM669" s="168"/>
      <c r="AZN669" s="168"/>
      <c r="AZO669" s="168"/>
      <c r="AZP669" s="168"/>
      <c r="AZQ669" s="168"/>
      <c r="AZR669" s="168"/>
      <c r="AZS669" s="168"/>
      <c r="AZT669" s="168"/>
      <c r="AZU669" s="168"/>
      <c r="AZV669" s="168"/>
      <c r="AZW669" s="168"/>
      <c r="AZX669" s="168"/>
      <c r="AZY669" s="168"/>
      <c r="AZZ669" s="168"/>
      <c r="BAA669" s="168"/>
      <c r="BAB669" s="168"/>
      <c r="BAC669" s="168"/>
      <c r="BAD669" s="168"/>
      <c r="BAE669" s="168"/>
      <c r="BAF669" s="168"/>
      <c r="BAG669" s="168"/>
      <c r="BAH669" s="168"/>
      <c r="BAI669" s="168"/>
      <c r="BAJ669" s="168"/>
      <c r="BAK669" s="168"/>
      <c r="BAL669" s="168"/>
      <c r="BAM669" s="168"/>
      <c r="BAN669" s="168"/>
      <c r="BAO669" s="168"/>
      <c r="BAP669" s="168"/>
      <c r="BAQ669" s="168"/>
      <c r="BAR669" s="168"/>
      <c r="BAS669" s="168"/>
      <c r="BAT669" s="168"/>
      <c r="BAU669" s="168"/>
      <c r="BAV669" s="168"/>
      <c r="BAW669" s="168"/>
      <c r="BAX669" s="168"/>
      <c r="BAY669" s="168"/>
      <c r="BAZ669" s="168"/>
      <c r="BBA669" s="168"/>
      <c r="BBB669" s="168"/>
      <c r="BBC669" s="168"/>
      <c r="BBD669" s="168"/>
      <c r="BBE669" s="168"/>
      <c r="BBF669" s="168"/>
      <c r="BBG669" s="168"/>
      <c r="BBH669" s="168"/>
      <c r="BBI669" s="168"/>
      <c r="BBJ669" s="168"/>
      <c r="BBK669" s="168"/>
      <c r="BBL669" s="168"/>
      <c r="BBM669" s="168"/>
      <c r="BBN669" s="168"/>
      <c r="BBO669" s="168"/>
      <c r="BBP669" s="168"/>
      <c r="BBQ669" s="168"/>
      <c r="BBR669" s="168"/>
      <c r="BBS669" s="168"/>
      <c r="BBT669" s="168"/>
      <c r="BBU669" s="168"/>
      <c r="BBV669" s="168"/>
      <c r="BBW669" s="168"/>
      <c r="BBX669" s="168"/>
      <c r="BBY669" s="168"/>
      <c r="BBZ669" s="168"/>
      <c r="BCA669" s="168"/>
      <c r="BCB669" s="168"/>
      <c r="BCC669" s="168"/>
      <c r="BCD669" s="168"/>
      <c r="BCE669" s="168"/>
      <c r="BCF669" s="168"/>
      <c r="BCG669" s="168"/>
      <c r="BCH669" s="168"/>
      <c r="BCI669" s="168"/>
      <c r="BCJ669" s="168"/>
      <c r="BCK669" s="168"/>
      <c r="BCL669" s="168"/>
      <c r="BCM669" s="168"/>
      <c r="BCN669" s="168"/>
      <c r="BCO669" s="168"/>
      <c r="BCP669" s="168"/>
      <c r="BCQ669" s="168"/>
      <c r="BCR669" s="168"/>
      <c r="BCS669" s="168"/>
      <c r="BCT669" s="168"/>
      <c r="BCU669" s="168"/>
      <c r="BCV669" s="168"/>
      <c r="BCW669" s="168"/>
      <c r="BCX669" s="168"/>
      <c r="BCY669" s="168"/>
      <c r="BCZ669" s="168"/>
      <c r="BDA669" s="168"/>
      <c r="BDB669" s="168"/>
      <c r="BDC669" s="168"/>
      <c r="BDD669" s="168"/>
      <c r="BDE669" s="168"/>
      <c r="BDF669" s="168"/>
      <c r="BDG669" s="168"/>
      <c r="BDH669" s="168"/>
      <c r="BDI669" s="168"/>
      <c r="BDJ669" s="168"/>
      <c r="BDK669" s="168"/>
      <c r="BDL669" s="168"/>
      <c r="BDM669" s="168"/>
      <c r="BDN669" s="168"/>
      <c r="BDO669" s="168"/>
      <c r="BDP669" s="168"/>
      <c r="BDQ669" s="168"/>
      <c r="BDR669" s="168"/>
      <c r="BDS669" s="168"/>
      <c r="BDT669" s="168"/>
      <c r="BDU669" s="168"/>
      <c r="BDV669" s="168"/>
      <c r="BDW669" s="168"/>
      <c r="BDX669" s="168"/>
      <c r="BDY669" s="168"/>
      <c r="BDZ669" s="168"/>
      <c r="BEA669" s="168"/>
      <c r="BEB669" s="168"/>
      <c r="BEC669" s="168"/>
      <c r="BED669" s="168"/>
      <c r="BEE669" s="168"/>
      <c r="BEF669" s="168"/>
      <c r="BEG669" s="168"/>
      <c r="BEH669" s="168"/>
      <c r="BEI669" s="168"/>
      <c r="BEJ669" s="168"/>
      <c r="BEK669" s="168"/>
      <c r="BEL669" s="168"/>
      <c r="BEM669" s="168"/>
      <c r="BEN669" s="168"/>
      <c r="BEO669" s="168"/>
      <c r="BEP669" s="168"/>
      <c r="BEQ669" s="168"/>
      <c r="BER669" s="168"/>
      <c r="BES669" s="168"/>
      <c r="BET669" s="168"/>
      <c r="BEU669" s="168"/>
      <c r="BEV669" s="168"/>
      <c r="BEW669" s="168"/>
      <c r="BEX669" s="168"/>
      <c r="BEY669" s="168"/>
      <c r="BEZ669" s="168"/>
      <c r="BFA669" s="168"/>
      <c r="BFB669" s="168"/>
      <c r="BFC669" s="168"/>
      <c r="BFD669" s="168"/>
      <c r="BFE669" s="168"/>
      <c r="BFF669" s="168"/>
      <c r="BFG669" s="168"/>
      <c r="BFH669" s="168"/>
      <c r="BFI669" s="168"/>
      <c r="BFJ669" s="168"/>
      <c r="BFK669" s="168"/>
      <c r="BFL669" s="168"/>
      <c r="BFM669" s="168"/>
      <c r="BFN669" s="168"/>
      <c r="BFO669" s="168"/>
      <c r="BFP669" s="168"/>
      <c r="BFQ669" s="168"/>
      <c r="BFR669" s="168"/>
      <c r="BFS669" s="168"/>
      <c r="BFT669" s="168"/>
      <c r="BFU669" s="168"/>
      <c r="BFV669" s="168"/>
      <c r="BFW669" s="168"/>
      <c r="BFX669" s="168"/>
      <c r="BFY669" s="168"/>
      <c r="BFZ669" s="168"/>
      <c r="BGA669" s="168"/>
      <c r="BGB669" s="168"/>
      <c r="BGC669" s="168"/>
      <c r="BGD669" s="168"/>
      <c r="BGE669" s="168"/>
      <c r="BGF669" s="168"/>
      <c r="BGG669" s="168"/>
      <c r="BGH669" s="168"/>
      <c r="BGI669" s="168"/>
      <c r="BGJ669" s="168"/>
      <c r="BGK669" s="168"/>
      <c r="BGL669" s="168"/>
      <c r="BGM669" s="168"/>
      <c r="BGN669" s="168"/>
      <c r="BGO669" s="168"/>
      <c r="BGP669" s="168"/>
      <c r="BGQ669" s="168"/>
      <c r="BGR669" s="168"/>
      <c r="BGS669" s="168"/>
      <c r="BGT669" s="168"/>
      <c r="BGU669" s="168"/>
      <c r="BGV669" s="168"/>
      <c r="BGW669" s="168"/>
      <c r="BGX669" s="168"/>
      <c r="BGY669" s="168"/>
      <c r="BGZ669" s="168"/>
      <c r="BHA669" s="168"/>
      <c r="BHB669" s="168"/>
      <c r="BHC669" s="168"/>
      <c r="BHD669" s="168"/>
      <c r="BHE669" s="168"/>
      <c r="BHF669" s="168"/>
      <c r="BHG669" s="168"/>
      <c r="BHH669" s="168"/>
      <c r="BHI669" s="168"/>
      <c r="BHJ669" s="168"/>
      <c r="BHK669" s="168"/>
      <c r="BHL669" s="168"/>
      <c r="BHM669" s="168"/>
      <c r="BHN669" s="168"/>
      <c r="BHO669" s="168"/>
      <c r="BHP669" s="168"/>
      <c r="BHQ669" s="168"/>
      <c r="BHR669" s="168"/>
      <c r="BHS669" s="168"/>
      <c r="BHT669" s="168"/>
      <c r="BHU669" s="168"/>
      <c r="BHV669" s="168"/>
      <c r="BHW669" s="168"/>
      <c r="BHX669" s="168"/>
      <c r="BHY669" s="168"/>
      <c r="BHZ669" s="168"/>
      <c r="BIA669" s="168"/>
      <c r="BIB669" s="168"/>
      <c r="BIC669" s="168"/>
      <c r="BID669" s="168"/>
      <c r="BIE669" s="168"/>
      <c r="BIF669" s="168"/>
      <c r="BIG669" s="168"/>
      <c r="BIH669" s="168"/>
      <c r="BII669" s="168"/>
      <c r="BIJ669" s="168"/>
      <c r="BIK669" s="168"/>
      <c r="BIL669" s="168"/>
      <c r="BIM669" s="168"/>
      <c r="BIN669" s="168"/>
      <c r="BIO669" s="168"/>
      <c r="BIP669" s="168"/>
      <c r="BIQ669" s="168"/>
      <c r="BIR669" s="168"/>
      <c r="BIS669" s="168"/>
      <c r="BIT669" s="168"/>
      <c r="BIU669" s="168"/>
      <c r="BIV669" s="168"/>
      <c r="BIW669" s="168"/>
      <c r="BIX669" s="168"/>
      <c r="BIY669" s="168"/>
      <c r="BIZ669" s="168"/>
      <c r="BJA669" s="168"/>
      <c r="BJB669" s="168"/>
      <c r="BJC669" s="168"/>
      <c r="BJD669" s="168"/>
      <c r="BJE669" s="168"/>
      <c r="BJF669" s="168"/>
      <c r="BJG669" s="168"/>
      <c r="BJH669" s="168"/>
      <c r="BJI669" s="168"/>
      <c r="BJJ669" s="168"/>
      <c r="BJK669" s="168"/>
      <c r="BJL669" s="168"/>
      <c r="BJM669" s="168"/>
      <c r="BJN669" s="168"/>
      <c r="BJO669" s="168"/>
      <c r="BJP669" s="168"/>
      <c r="BJQ669" s="168"/>
      <c r="BJR669" s="168"/>
      <c r="BJS669" s="168"/>
      <c r="BJT669" s="168"/>
      <c r="BJU669" s="168"/>
      <c r="BJV669" s="168"/>
      <c r="BJW669" s="168"/>
      <c r="BJX669" s="168"/>
      <c r="BJY669" s="168"/>
      <c r="BJZ669" s="168"/>
      <c r="BKA669" s="168"/>
      <c r="BKB669" s="168"/>
      <c r="BKC669" s="168"/>
      <c r="BKD669" s="168"/>
      <c r="BKE669" s="168"/>
      <c r="BKF669" s="168"/>
      <c r="BKG669" s="168"/>
      <c r="BKH669" s="168"/>
      <c r="BKI669" s="168"/>
      <c r="BKJ669" s="168"/>
      <c r="BKK669" s="168"/>
      <c r="BKL669" s="168"/>
      <c r="BKM669" s="168"/>
      <c r="BKN669" s="168"/>
      <c r="BKO669" s="168"/>
      <c r="BKP669" s="168"/>
      <c r="BKQ669" s="168"/>
      <c r="BKR669" s="168"/>
      <c r="BKS669" s="168"/>
      <c r="BKT669" s="168"/>
      <c r="BKU669" s="168"/>
      <c r="BKV669" s="168"/>
      <c r="BKW669" s="168"/>
      <c r="BKX669" s="168"/>
      <c r="BKY669" s="168"/>
      <c r="BKZ669" s="168"/>
      <c r="BLA669" s="168"/>
      <c r="BLB669" s="168"/>
      <c r="BLC669" s="168"/>
      <c r="BLD669" s="168"/>
      <c r="BLE669" s="168"/>
      <c r="BLF669" s="168"/>
      <c r="BLG669" s="168"/>
      <c r="BLH669" s="168"/>
      <c r="BLI669" s="168"/>
      <c r="BLJ669" s="168"/>
      <c r="BLK669" s="168"/>
      <c r="BLL669" s="168"/>
      <c r="BLM669" s="168"/>
      <c r="BLN669" s="168"/>
      <c r="BLO669" s="168"/>
      <c r="BLP669" s="168"/>
      <c r="BLQ669" s="168"/>
      <c r="BLR669" s="168"/>
      <c r="BLS669" s="168"/>
      <c r="BLT669" s="168"/>
      <c r="BLU669" s="168"/>
      <c r="BLV669" s="168"/>
      <c r="BLW669" s="168"/>
      <c r="BLX669" s="168"/>
      <c r="BLY669" s="168"/>
      <c r="BLZ669" s="168"/>
      <c r="BMA669" s="168"/>
      <c r="BMB669" s="168"/>
      <c r="BMC669" s="168"/>
      <c r="BMD669" s="168"/>
      <c r="BME669" s="168"/>
      <c r="BMF669" s="168"/>
      <c r="BMG669" s="168"/>
      <c r="BMH669" s="168"/>
      <c r="BMI669" s="168"/>
      <c r="BMJ669" s="168"/>
      <c r="BMK669" s="168"/>
      <c r="BML669" s="168"/>
      <c r="BMM669" s="168"/>
      <c r="BMN669" s="168"/>
      <c r="BMO669" s="168"/>
      <c r="BMP669" s="168"/>
      <c r="BMQ669" s="168"/>
      <c r="BMR669" s="168"/>
      <c r="BMS669" s="168"/>
      <c r="BMT669" s="168"/>
      <c r="BMU669" s="168"/>
      <c r="BMV669" s="168"/>
      <c r="BMW669" s="168"/>
      <c r="BMX669" s="168"/>
      <c r="BMY669" s="168"/>
      <c r="BMZ669" s="168"/>
      <c r="BNA669" s="168"/>
      <c r="BNB669" s="168"/>
      <c r="BNC669" s="168"/>
      <c r="BND669" s="168"/>
      <c r="BNE669" s="168"/>
      <c r="BNF669" s="168"/>
      <c r="BNG669" s="168"/>
      <c r="BNH669" s="168"/>
      <c r="BNI669" s="168"/>
      <c r="BNJ669" s="168"/>
      <c r="BNK669" s="168"/>
      <c r="BNL669" s="168"/>
      <c r="BNM669" s="168"/>
      <c r="BNN669" s="168"/>
      <c r="BNO669" s="168"/>
      <c r="BNP669" s="168"/>
      <c r="BNQ669" s="168"/>
      <c r="BNR669" s="168"/>
      <c r="BNS669" s="168"/>
      <c r="BNT669" s="168"/>
      <c r="BNU669" s="168"/>
      <c r="BNV669" s="168"/>
      <c r="BNW669" s="168"/>
      <c r="BNX669" s="168"/>
      <c r="BNY669" s="168"/>
      <c r="BNZ669" s="168"/>
      <c r="BOA669" s="168"/>
      <c r="BOB669" s="168"/>
      <c r="BOC669" s="168"/>
      <c r="BOD669" s="168"/>
      <c r="BOE669" s="168"/>
      <c r="BOF669" s="168"/>
      <c r="BOG669" s="168"/>
      <c r="BOH669" s="168"/>
      <c r="BOI669" s="168"/>
      <c r="BOJ669" s="168"/>
      <c r="BOK669" s="168"/>
      <c r="BOL669" s="168"/>
      <c r="BOM669" s="168"/>
      <c r="BON669" s="168"/>
      <c r="BOO669" s="168"/>
      <c r="BOP669" s="168"/>
      <c r="BOQ669" s="168"/>
      <c r="BOR669" s="168"/>
      <c r="BOS669" s="168"/>
      <c r="BOT669" s="168"/>
      <c r="BOU669" s="168"/>
      <c r="BOV669" s="168"/>
      <c r="BOW669" s="168"/>
      <c r="BOX669" s="168"/>
      <c r="BOY669" s="168"/>
      <c r="BOZ669" s="168"/>
      <c r="BPA669" s="168"/>
      <c r="BPB669" s="168"/>
      <c r="BPC669" s="168"/>
      <c r="BPD669" s="168"/>
      <c r="BPE669" s="168"/>
      <c r="BPF669" s="168"/>
      <c r="BPG669" s="168"/>
      <c r="BPH669" s="168"/>
      <c r="BPI669" s="168"/>
      <c r="BPJ669" s="168"/>
      <c r="BPK669" s="168"/>
      <c r="BPL669" s="168"/>
      <c r="BPM669" s="168"/>
      <c r="BPN669" s="168"/>
      <c r="BPO669" s="168"/>
      <c r="BPP669" s="168"/>
      <c r="BPQ669" s="168"/>
      <c r="BPR669" s="168"/>
      <c r="BPS669" s="168"/>
      <c r="BPT669" s="168"/>
      <c r="BPU669" s="168"/>
      <c r="BPV669" s="168"/>
      <c r="BPW669" s="168"/>
      <c r="BPX669" s="168"/>
      <c r="BPY669" s="168"/>
      <c r="BPZ669" s="168"/>
      <c r="BQA669" s="168"/>
      <c r="BQB669" s="168"/>
      <c r="BQC669" s="168"/>
      <c r="BQD669" s="168"/>
      <c r="BQE669" s="168"/>
      <c r="BQF669" s="168"/>
      <c r="BQG669" s="168"/>
      <c r="BQH669" s="168"/>
      <c r="BQI669" s="168"/>
      <c r="BQJ669" s="168"/>
      <c r="BQK669" s="168"/>
      <c r="BQL669" s="168"/>
      <c r="BQM669" s="168"/>
      <c r="BQN669" s="168"/>
      <c r="BQO669" s="168"/>
      <c r="BQP669" s="168"/>
      <c r="BQQ669" s="168"/>
      <c r="BQR669" s="168"/>
      <c r="BQS669" s="168"/>
      <c r="BQT669" s="168"/>
      <c r="BQU669" s="168"/>
      <c r="BQV669" s="168"/>
      <c r="BQW669" s="168"/>
      <c r="BQX669" s="168"/>
      <c r="BQY669" s="168"/>
      <c r="BQZ669" s="168"/>
      <c r="BRA669" s="168"/>
      <c r="BRB669" s="168"/>
      <c r="BRC669" s="168"/>
      <c r="BRD669" s="168"/>
      <c r="BRE669" s="168"/>
      <c r="BRF669" s="168"/>
      <c r="BRG669" s="168"/>
      <c r="BRH669" s="168"/>
      <c r="BRI669" s="168"/>
      <c r="BRJ669" s="168"/>
      <c r="BRK669" s="168"/>
      <c r="BRL669" s="168"/>
      <c r="BRM669" s="168"/>
      <c r="BRN669" s="168"/>
      <c r="BRO669" s="168"/>
      <c r="BRP669" s="168"/>
      <c r="BRQ669" s="168"/>
      <c r="BRR669" s="168"/>
      <c r="BRS669" s="168"/>
      <c r="BRT669" s="168"/>
      <c r="BRU669" s="168"/>
      <c r="BRV669" s="168"/>
      <c r="BRW669" s="168"/>
      <c r="BRX669" s="168"/>
      <c r="BRY669" s="168"/>
      <c r="BRZ669" s="168"/>
      <c r="BSA669" s="168"/>
      <c r="BSB669" s="168"/>
      <c r="BSC669" s="168"/>
      <c r="BSD669" s="168"/>
      <c r="BSE669" s="168"/>
      <c r="BSF669" s="168"/>
      <c r="BSG669" s="168"/>
      <c r="BSH669" s="168"/>
      <c r="BSI669" s="168"/>
      <c r="BSJ669" s="168"/>
      <c r="BSK669" s="168"/>
      <c r="BSL669" s="168"/>
      <c r="BSM669" s="168"/>
      <c r="BSN669" s="168"/>
      <c r="BSO669" s="168"/>
      <c r="BSP669" s="168"/>
      <c r="BSQ669" s="168"/>
      <c r="BSR669" s="168"/>
      <c r="BSS669" s="168"/>
      <c r="BST669" s="168"/>
      <c r="BSU669" s="168"/>
      <c r="BSV669" s="168"/>
      <c r="BSW669" s="168"/>
      <c r="BSX669" s="168"/>
      <c r="BSY669" s="168"/>
      <c r="BSZ669" s="168"/>
      <c r="BTA669" s="168"/>
      <c r="BTB669" s="168"/>
      <c r="BTC669" s="168"/>
      <c r="BTD669" s="168"/>
      <c r="BTE669" s="168"/>
      <c r="BTF669" s="168"/>
      <c r="BTG669" s="168"/>
      <c r="BTH669" s="168"/>
      <c r="BTI669" s="168"/>
      <c r="BTJ669" s="168"/>
      <c r="BTK669" s="168"/>
      <c r="BTL669" s="168"/>
      <c r="BTM669" s="168"/>
      <c r="BTN669" s="168"/>
      <c r="BTO669" s="168"/>
      <c r="BTP669" s="168"/>
      <c r="BTQ669" s="168"/>
      <c r="BTR669" s="168"/>
      <c r="BTS669" s="168"/>
      <c r="BTT669" s="168"/>
      <c r="BTU669" s="168"/>
      <c r="BTV669" s="168"/>
      <c r="BTW669" s="168"/>
      <c r="BTX669" s="168"/>
      <c r="BTY669" s="168"/>
      <c r="BTZ669" s="168"/>
      <c r="BUA669" s="168"/>
      <c r="BUB669" s="168"/>
      <c r="BUC669" s="168"/>
      <c r="BUD669" s="168"/>
      <c r="BUE669" s="168"/>
      <c r="BUF669" s="168"/>
      <c r="BUG669" s="168"/>
      <c r="BUH669" s="168"/>
      <c r="BUI669" s="168"/>
      <c r="BUJ669" s="168"/>
      <c r="BUK669" s="168"/>
      <c r="BUL669" s="168"/>
      <c r="BUM669" s="168"/>
      <c r="BUN669" s="168"/>
      <c r="BUO669" s="168"/>
      <c r="BUP669" s="168"/>
      <c r="BUQ669" s="168"/>
      <c r="BUR669" s="168"/>
      <c r="BUS669" s="168"/>
      <c r="BUT669" s="168"/>
      <c r="BUU669" s="168"/>
      <c r="BUV669" s="168"/>
      <c r="BUW669" s="168"/>
      <c r="BUX669" s="168"/>
      <c r="BUY669" s="168"/>
      <c r="BUZ669" s="168"/>
      <c r="BVA669" s="168"/>
      <c r="BVB669" s="168"/>
      <c r="BVC669" s="168"/>
      <c r="BVD669" s="168"/>
      <c r="BVE669" s="168"/>
      <c r="BVF669" s="168"/>
      <c r="BVG669" s="168"/>
      <c r="BVH669" s="168"/>
      <c r="BVI669" s="168"/>
      <c r="BVJ669" s="168"/>
      <c r="BVK669" s="168"/>
      <c r="BVL669" s="168"/>
      <c r="BVM669" s="168"/>
      <c r="BVN669" s="168"/>
      <c r="BVO669" s="168"/>
      <c r="BVP669" s="168"/>
      <c r="BVQ669" s="168"/>
      <c r="BVR669" s="168"/>
      <c r="BVS669" s="168"/>
      <c r="BVT669" s="168"/>
      <c r="BVU669" s="168"/>
      <c r="BVV669" s="168"/>
      <c r="BVW669" s="168"/>
      <c r="BVX669" s="168"/>
      <c r="BVY669" s="168"/>
      <c r="BVZ669" s="168"/>
      <c r="BWA669" s="168"/>
      <c r="BWB669" s="168"/>
      <c r="BWC669" s="168"/>
      <c r="BWD669" s="168"/>
      <c r="BWE669" s="168"/>
      <c r="BWF669" s="168"/>
      <c r="BWG669" s="168"/>
      <c r="BWH669" s="168"/>
      <c r="BWI669" s="168"/>
      <c r="BWJ669" s="168"/>
      <c r="BWK669" s="168"/>
      <c r="BWL669" s="168"/>
      <c r="BWM669" s="168"/>
      <c r="BWN669" s="168"/>
      <c r="BWO669" s="168"/>
      <c r="BWP669" s="168"/>
      <c r="BWQ669" s="168"/>
      <c r="BWR669" s="168"/>
      <c r="BWS669" s="168"/>
      <c r="BWT669" s="168"/>
      <c r="BWU669" s="168"/>
      <c r="BWV669" s="168"/>
      <c r="BWW669" s="168"/>
      <c r="BWX669" s="168"/>
      <c r="BWY669" s="168"/>
      <c r="BWZ669" s="168"/>
      <c r="BXA669" s="168"/>
      <c r="BXB669" s="168"/>
      <c r="BXC669" s="168"/>
      <c r="BXD669" s="168"/>
      <c r="BXE669" s="168"/>
      <c r="BXF669" s="168"/>
      <c r="BXG669" s="168"/>
      <c r="BXH669" s="168"/>
      <c r="BXI669" s="168"/>
      <c r="BXJ669" s="168"/>
      <c r="BXK669" s="168"/>
      <c r="BXL669" s="168"/>
      <c r="BXM669" s="168"/>
      <c r="BXN669" s="168"/>
      <c r="BXO669" s="168"/>
      <c r="BXP669" s="168"/>
      <c r="BXQ669" s="168"/>
      <c r="BXR669" s="168"/>
      <c r="BXS669" s="168"/>
      <c r="BXT669" s="168"/>
      <c r="BXU669" s="168"/>
      <c r="BXV669" s="168"/>
      <c r="BXW669" s="168"/>
      <c r="BXX669" s="168"/>
      <c r="BXY669" s="168"/>
      <c r="BXZ669" s="168"/>
      <c r="BYA669" s="168"/>
      <c r="BYB669" s="168"/>
      <c r="BYC669" s="168"/>
      <c r="BYD669" s="168"/>
      <c r="BYE669" s="168"/>
      <c r="BYF669" s="168"/>
      <c r="BYG669" s="168"/>
      <c r="BYH669" s="168"/>
      <c r="BYI669" s="168"/>
      <c r="BYJ669" s="168"/>
      <c r="BYK669" s="168"/>
      <c r="BYL669" s="168"/>
      <c r="BYM669" s="168"/>
      <c r="BYN669" s="168"/>
      <c r="BYO669" s="168"/>
      <c r="BYP669" s="168"/>
      <c r="BYQ669" s="168"/>
      <c r="BYR669" s="168"/>
      <c r="BYS669" s="168"/>
      <c r="BYT669" s="168"/>
      <c r="BYU669" s="168"/>
      <c r="BYV669" s="168"/>
      <c r="BYW669" s="168"/>
      <c r="BYX669" s="168"/>
      <c r="BYY669" s="168"/>
      <c r="BYZ669" s="168"/>
      <c r="BZA669" s="168"/>
      <c r="BZB669" s="168"/>
      <c r="BZC669" s="168"/>
      <c r="BZD669" s="168"/>
      <c r="BZE669" s="168"/>
      <c r="BZF669" s="168"/>
      <c r="BZG669" s="168"/>
      <c r="BZH669" s="168"/>
      <c r="BZI669" s="168"/>
      <c r="BZJ669" s="168"/>
      <c r="BZK669" s="168"/>
      <c r="BZL669" s="168"/>
      <c r="BZM669" s="168"/>
      <c r="BZN669" s="168"/>
      <c r="BZO669" s="168"/>
      <c r="BZP669" s="168"/>
      <c r="BZQ669" s="168"/>
      <c r="BZR669" s="168"/>
      <c r="BZS669" s="168"/>
      <c r="BZT669" s="168"/>
      <c r="BZU669" s="168"/>
      <c r="BZV669" s="168"/>
      <c r="BZW669" s="168"/>
      <c r="BZX669" s="168"/>
      <c r="BZY669" s="168"/>
      <c r="BZZ669" s="168"/>
      <c r="CAA669" s="168"/>
      <c r="CAB669" s="168"/>
      <c r="CAC669" s="168"/>
      <c r="CAD669" s="168"/>
      <c r="CAE669" s="168"/>
      <c r="CAF669" s="168"/>
      <c r="CAG669" s="168"/>
      <c r="CAH669" s="168"/>
      <c r="CAI669" s="168"/>
      <c r="CAJ669" s="168"/>
      <c r="CAK669" s="168"/>
      <c r="CAL669" s="168"/>
      <c r="CAM669" s="168"/>
      <c r="CAN669" s="168"/>
      <c r="CAO669" s="168"/>
      <c r="CAP669" s="168"/>
      <c r="CAQ669" s="168"/>
      <c r="CAR669" s="168"/>
      <c r="CAS669" s="168"/>
      <c r="CAT669" s="168"/>
      <c r="CAU669" s="168"/>
      <c r="CAV669" s="168"/>
      <c r="CAW669" s="168"/>
      <c r="CAX669" s="168"/>
      <c r="CAY669" s="168"/>
      <c r="CAZ669" s="168"/>
      <c r="CBA669" s="168"/>
      <c r="CBB669" s="168"/>
      <c r="CBC669" s="168"/>
      <c r="CBD669" s="168"/>
      <c r="CBE669" s="168"/>
      <c r="CBF669" s="168"/>
      <c r="CBG669" s="168"/>
      <c r="CBH669" s="168"/>
      <c r="CBI669" s="168"/>
      <c r="CBJ669" s="168"/>
      <c r="CBK669" s="168"/>
      <c r="CBL669" s="168"/>
      <c r="CBM669" s="168"/>
      <c r="CBN669" s="168"/>
      <c r="CBO669" s="168"/>
      <c r="CBP669" s="168"/>
      <c r="CBQ669" s="168"/>
      <c r="CBR669" s="168"/>
      <c r="CBS669" s="168"/>
      <c r="CBT669" s="168"/>
      <c r="CBU669" s="168"/>
      <c r="CBV669" s="168"/>
      <c r="CBW669" s="168"/>
      <c r="CBX669" s="168"/>
      <c r="CBY669" s="168"/>
      <c r="CBZ669" s="168"/>
      <c r="CCA669" s="168"/>
      <c r="CCB669" s="168"/>
      <c r="CCC669" s="168"/>
      <c r="CCD669" s="168"/>
      <c r="CCE669" s="168"/>
      <c r="CCF669" s="168"/>
      <c r="CCG669" s="168"/>
      <c r="CCH669" s="168"/>
      <c r="CCI669" s="168"/>
      <c r="CCJ669" s="168"/>
      <c r="CCK669" s="168"/>
      <c r="CCL669" s="168"/>
      <c r="CCM669" s="168"/>
      <c r="CCN669" s="168"/>
      <c r="CCO669" s="168"/>
      <c r="CCP669" s="168"/>
      <c r="CCQ669" s="168"/>
      <c r="CCR669" s="168"/>
      <c r="CCS669" s="168"/>
      <c r="CCT669" s="168"/>
      <c r="CCU669" s="168"/>
      <c r="CCV669" s="168"/>
      <c r="CCW669" s="168"/>
      <c r="CCX669" s="168"/>
      <c r="CCY669" s="168"/>
      <c r="CCZ669" s="168"/>
      <c r="CDA669" s="168"/>
      <c r="CDB669" s="168"/>
      <c r="CDC669" s="168"/>
      <c r="CDD669" s="168"/>
      <c r="CDE669" s="168"/>
      <c r="CDF669" s="168"/>
      <c r="CDG669" s="168"/>
      <c r="CDH669" s="168"/>
      <c r="CDI669" s="168"/>
      <c r="CDJ669" s="168"/>
      <c r="CDK669" s="168"/>
      <c r="CDL669" s="168"/>
      <c r="CDM669" s="168"/>
      <c r="CDN669" s="168"/>
      <c r="CDO669" s="168"/>
      <c r="CDP669" s="168"/>
      <c r="CDQ669" s="168"/>
      <c r="CDR669" s="168"/>
      <c r="CDS669" s="168"/>
      <c r="CDT669" s="168"/>
      <c r="CDU669" s="168"/>
      <c r="CDV669" s="168"/>
      <c r="CDW669" s="168"/>
      <c r="CDX669" s="168"/>
      <c r="CDY669" s="168"/>
      <c r="CDZ669" s="168"/>
      <c r="CEA669" s="168"/>
      <c r="CEB669" s="168"/>
      <c r="CEC669" s="168"/>
      <c r="CED669" s="168"/>
      <c r="CEE669" s="168"/>
      <c r="CEF669" s="168"/>
      <c r="CEG669" s="168"/>
      <c r="CEH669" s="168"/>
      <c r="CEI669" s="168"/>
      <c r="CEJ669" s="168"/>
      <c r="CEK669" s="168"/>
      <c r="CEL669" s="168"/>
      <c r="CEM669" s="168"/>
      <c r="CEN669" s="168"/>
      <c r="CEO669" s="168"/>
      <c r="CEP669" s="168"/>
      <c r="CEQ669" s="168"/>
      <c r="CER669" s="168"/>
      <c r="CES669" s="168"/>
      <c r="CET669" s="168"/>
      <c r="CEU669" s="168"/>
      <c r="CEV669" s="168"/>
      <c r="CEW669" s="168"/>
      <c r="CEX669" s="168"/>
      <c r="CEY669" s="168"/>
      <c r="CEZ669" s="168"/>
      <c r="CFA669" s="168"/>
      <c r="CFB669" s="168"/>
      <c r="CFC669" s="168"/>
      <c r="CFD669" s="168"/>
      <c r="CFE669" s="168"/>
      <c r="CFF669" s="168"/>
      <c r="CFG669" s="168"/>
      <c r="CFH669" s="168"/>
      <c r="CFI669" s="168"/>
      <c r="CFJ669" s="168"/>
      <c r="CFK669" s="168"/>
      <c r="CFL669" s="168"/>
      <c r="CFM669" s="168"/>
      <c r="CFN669" s="168"/>
      <c r="CFO669" s="168"/>
      <c r="CFP669" s="168"/>
      <c r="CFQ669" s="168"/>
      <c r="CFR669" s="168"/>
      <c r="CFS669" s="168"/>
      <c r="CFT669" s="168"/>
      <c r="CFU669" s="168"/>
      <c r="CFV669" s="168"/>
      <c r="CFW669" s="168"/>
      <c r="CFX669" s="168"/>
      <c r="CFY669" s="168"/>
      <c r="CFZ669" s="168"/>
      <c r="CGA669" s="168"/>
      <c r="CGB669" s="168"/>
      <c r="CGC669" s="168"/>
      <c r="CGD669" s="168"/>
      <c r="CGE669" s="168"/>
      <c r="CGF669" s="168"/>
      <c r="CGG669" s="168"/>
      <c r="CGH669" s="168"/>
      <c r="CGI669" s="168"/>
      <c r="CGJ669" s="168"/>
      <c r="CGK669" s="168"/>
      <c r="CGL669" s="168"/>
      <c r="CGM669" s="168"/>
      <c r="CGN669" s="168"/>
      <c r="CGO669" s="168"/>
      <c r="CGP669" s="168"/>
      <c r="CGQ669" s="168"/>
      <c r="CGR669" s="168"/>
      <c r="CGS669" s="168"/>
      <c r="CGT669" s="168"/>
      <c r="CGU669" s="168"/>
      <c r="CGV669" s="168"/>
      <c r="CGW669" s="168"/>
      <c r="CGX669" s="168"/>
      <c r="CGY669" s="168"/>
      <c r="CGZ669" s="168"/>
      <c r="CHA669" s="168"/>
      <c r="CHB669" s="168"/>
      <c r="CHC669" s="168"/>
      <c r="CHD669" s="168"/>
      <c r="CHE669" s="168"/>
      <c r="CHF669" s="168"/>
      <c r="CHG669" s="168"/>
      <c r="CHH669" s="168"/>
      <c r="CHI669" s="168"/>
      <c r="CHJ669" s="168"/>
      <c r="CHK669" s="168"/>
      <c r="CHL669" s="168"/>
      <c r="CHM669" s="168"/>
      <c r="CHN669" s="168"/>
      <c r="CHO669" s="168"/>
      <c r="CHP669" s="168"/>
      <c r="CHQ669" s="168"/>
      <c r="CHR669" s="168"/>
      <c r="CHS669" s="168"/>
      <c r="CHT669" s="168"/>
      <c r="CHU669" s="168"/>
      <c r="CHV669" s="168"/>
      <c r="CHW669" s="168"/>
      <c r="CHX669" s="168"/>
      <c r="CHY669" s="168"/>
      <c r="CHZ669" s="168"/>
      <c r="CIA669" s="168"/>
      <c r="CIB669" s="168"/>
      <c r="CIC669" s="168"/>
      <c r="CID669" s="168"/>
      <c r="CIE669" s="168"/>
      <c r="CIF669" s="168"/>
      <c r="CIG669" s="168"/>
      <c r="CIH669" s="168"/>
      <c r="CII669" s="168"/>
      <c r="CIJ669" s="168"/>
      <c r="CIK669" s="168"/>
      <c r="CIL669" s="168"/>
      <c r="CIM669" s="168"/>
      <c r="CIN669" s="168"/>
      <c r="CIO669" s="168"/>
      <c r="CIP669" s="168"/>
      <c r="CIQ669" s="168"/>
      <c r="CIR669" s="168"/>
      <c r="CIS669" s="168"/>
      <c r="CIT669" s="168"/>
      <c r="CIU669" s="168"/>
      <c r="CIV669" s="168"/>
      <c r="CIW669" s="168"/>
      <c r="CIX669" s="168"/>
      <c r="CIY669" s="168"/>
      <c r="CIZ669" s="168"/>
      <c r="CJA669" s="168"/>
      <c r="CJB669" s="168"/>
      <c r="CJC669" s="168"/>
      <c r="CJD669" s="168"/>
      <c r="CJE669" s="168"/>
      <c r="CJF669" s="168"/>
      <c r="CJG669" s="168"/>
      <c r="CJH669" s="168"/>
      <c r="CJI669" s="168"/>
      <c r="CJJ669" s="168"/>
      <c r="CJK669" s="168"/>
      <c r="CJL669" s="168"/>
      <c r="CJM669" s="168"/>
      <c r="CJN669" s="168"/>
      <c r="CJO669" s="168"/>
      <c r="CJP669" s="168"/>
      <c r="CJQ669" s="168"/>
      <c r="CJR669" s="168"/>
      <c r="CJS669" s="168"/>
      <c r="CJT669" s="168"/>
      <c r="CJU669" s="168"/>
      <c r="CJV669" s="168"/>
      <c r="CJW669" s="168"/>
      <c r="CJX669" s="168"/>
      <c r="CJY669" s="168"/>
      <c r="CJZ669" s="168"/>
      <c r="CKA669" s="168"/>
      <c r="CKB669" s="168"/>
      <c r="CKC669" s="168"/>
      <c r="CKD669" s="168"/>
      <c r="CKE669" s="168"/>
      <c r="CKF669" s="168"/>
      <c r="CKG669" s="168"/>
      <c r="CKH669" s="168"/>
      <c r="CKI669" s="168"/>
      <c r="CKJ669" s="168"/>
      <c r="CKK669" s="168"/>
      <c r="CKL669" s="168"/>
      <c r="CKM669" s="168"/>
      <c r="CKN669" s="168"/>
      <c r="CKO669" s="168"/>
      <c r="CKP669" s="168"/>
      <c r="CKQ669" s="168"/>
      <c r="CKR669" s="168"/>
      <c r="CKS669" s="168"/>
      <c r="CKT669" s="168"/>
      <c r="CKU669" s="168"/>
      <c r="CKV669" s="168"/>
      <c r="CKW669" s="168"/>
      <c r="CKX669" s="168"/>
      <c r="CKY669" s="168"/>
      <c r="CKZ669" s="168"/>
      <c r="CLA669" s="168"/>
      <c r="CLB669" s="168"/>
      <c r="CLC669" s="168"/>
      <c r="CLD669" s="168"/>
      <c r="CLE669" s="168"/>
      <c r="CLF669" s="168"/>
      <c r="CLG669" s="168"/>
      <c r="CLH669" s="168"/>
      <c r="CLI669" s="168"/>
      <c r="CLJ669" s="168"/>
      <c r="CLK669" s="168"/>
      <c r="CLL669" s="168"/>
      <c r="CLM669" s="168"/>
      <c r="CLN669" s="168"/>
      <c r="CLO669" s="168"/>
      <c r="CLP669" s="168"/>
      <c r="CLQ669" s="168"/>
      <c r="CLR669" s="168"/>
      <c r="CLS669" s="168"/>
      <c r="CLT669" s="168"/>
      <c r="CLU669" s="168"/>
      <c r="CLV669" s="168"/>
      <c r="CLW669" s="168"/>
      <c r="CLX669" s="168"/>
      <c r="CLY669" s="168"/>
      <c r="CLZ669" s="168"/>
      <c r="CMA669" s="168"/>
      <c r="CMB669" s="168"/>
      <c r="CMC669" s="168"/>
      <c r="CMD669" s="168"/>
      <c r="CME669" s="168"/>
      <c r="CMF669" s="168"/>
      <c r="CMG669" s="168"/>
      <c r="CMH669" s="168"/>
      <c r="CMI669" s="168"/>
      <c r="CMJ669" s="168"/>
      <c r="CMK669" s="168"/>
      <c r="CML669" s="168"/>
      <c r="CMM669" s="168"/>
      <c r="CMN669" s="168"/>
      <c r="CMO669" s="168"/>
      <c r="CMP669" s="168"/>
      <c r="CMQ669" s="168"/>
      <c r="CMR669" s="168"/>
      <c r="CMS669" s="168"/>
      <c r="CMT669" s="168"/>
      <c r="CMU669" s="168"/>
      <c r="CMV669" s="168"/>
      <c r="CMW669" s="168"/>
      <c r="CMX669" s="168"/>
      <c r="CMY669" s="168"/>
      <c r="CMZ669" s="168"/>
      <c r="CNA669" s="168"/>
      <c r="CNB669" s="168"/>
      <c r="CNC669" s="168"/>
      <c r="CND669" s="168"/>
      <c r="CNE669" s="168"/>
      <c r="CNF669" s="168"/>
      <c r="CNG669" s="168"/>
      <c r="CNH669" s="168"/>
      <c r="CNI669" s="168"/>
      <c r="CNJ669" s="168"/>
      <c r="CNK669" s="168"/>
      <c r="CNL669" s="168"/>
      <c r="CNM669" s="168"/>
      <c r="CNN669" s="168"/>
      <c r="CNO669" s="168"/>
      <c r="CNP669" s="168"/>
      <c r="CNQ669" s="168"/>
      <c r="CNR669" s="168"/>
      <c r="CNS669" s="168"/>
      <c r="CNT669" s="168"/>
      <c r="CNU669" s="168"/>
      <c r="CNV669" s="168"/>
      <c r="CNW669" s="168"/>
      <c r="CNX669" s="168"/>
      <c r="CNY669" s="168"/>
      <c r="CNZ669" s="168"/>
      <c r="COA669" s="168"/>
      <c r="COB669" s="168"/>
      <c r="COC669" s="168"/>
      <c r="COD669" s="168"/>
      <c r="COE669" s="168"/>
      <c r="COF669" s="168"/>
      <c r="COG669" s="168"/>
      <c r="COH669" s="168"/>
      <c r="COI669" s="168"/>
      <c r="COJ669" s="168"/>
      <c r="COK669" s="168"/>
      <c r="COL669" s="168"/>
      <c r="COM669" s="168"/>
      <c r="CON669" s="168"/>
      <c r="COO669" s="168"/>
      <c r="COP669" s="168"/>
      <c r="COQ669" s="168"/>
      <c r="COR669" s="168"/>
      <c r="COS669" s="168"/>
      <c r="COT669" s="168"/>
      <c r="COU669" s="168"/>
      <c r="COV669" s="168"/>
      <c r="COW669" s="168"/>
      <c r="COX669" s="168"/>
      <c r="COY669" s="168"/>
      <c r="COZ669" s="168"/>
      <c r="CPA669" s="168"/>
      <c r="CPB669" s="168"/>
      <c r="CPC669" s="168"/>
      <c r="CPD669" s="168"/>
      <c r="CPE669" s="168"/>
      <c r="CPF669" s="168"/>
      <c r="CPG669" s="168"/>
      <c r="CPH669" s="168"/>
      <c r="CPI669" s="168"/>
      <c r="CPJ669" s="168"/>
      <c r="CPK669" s="168"/>
      <c r="CPL669" s="168"/>
      <c r="CPM669" s="168"/>
      <c r="CPN669" s="168"/>
      <c r="CPO669" s="168"/>
      <c r="CPP669" s="168"/>
      <c r="CPQ669" s="168"/>
      <c r="CPR669" s="168"/>
      <c r="CPS669" s="168"/>
      <c r="CPT669" s="168"/>
      <c r="CPU669" s="168"/>
      <c r="CPV669" s="168"/>
      <c r="CPW669" s="168"/>
      <c r="CPX669" s="168"/>
      <c r="CPY669" s="168"/>
      <c r="CPZ669" s="168"/>
      <c r="CQA669" s="168"/>
      <c r="CQB669" s="168"/>
      <c r="CQC669" s="168"/>
      <c r="CQD669" s="168"/>
      <c r="CQE669" s="168"/>
      <c r="CQF669" s="168"/>
      <c r="CQG669" s="168"/>
      <c r="CQH669" s="168"/>
      <c r="CQI669" s="168"/>
      <c r="CQJ669" s="168"/>
      <c r="CQK669" s="168"/>
      <c r="CQL669" s="168"/>
      <c r="CQM669" s="168"/>
      <c r="CQN669" s="168"/>
      <c r="CQO669" s="168"/>
      <c r="CQP669" s="168"/>
      <c r="CQQ669" s="168"/>
      <c r="CQR669" s="168"/>
      <c r="CQS669" s="168"/>
      <c r="CQT669" s="168"/>
      <c r="CQU669" s="168"/>
      <c r="CQV669" s="168"/>
      <c r="CQW669" s="168"/>
      <c r="CQX669" s="168"/>
      <c r="CQY669" s="168"/>
      <c r="CQZ669" s="168"/>
      <c r="CRA669" s="168"/>
      <c r="CRB669" s="168"/>
      <c r="CRC669" s="168"/>
      <c r="CRD669" s="168"/>
      <c r="CRE669" s="168"/>
      <c r="CRF669" s="168"/>
      <c r="CRG669" s="168"/>
      <c r="CRH669" s="168"/>
      <c r="CRI669" s="168"/>
      <c r="CRJ669" s="168"/>
      <c r="CRK669" s="168"/>
      <c r="CRL669" s="168"/>
      <c r="CRM669" s="168"/>
      <c r="CRN669" s="168"/>
      <c r="CRO669" s="168"/>
      <c r="CRP669" s="168"/>
      <c r="CRQ669" s="168"/>
      <c r="CRR669" s="168"/>
      <c r="CRS669" s="168"/>
      <c r="CRT669" s="168"/>
      <c r="CRU669" s="168"/>
      <c r="CRV669" s="168"/>
      <c r="CRW669" s="168"/>
      <c r="CRX669" s="168"/>
      <c r="CRY669" s="168"/>
      <c r="CRZ669" s="168"/>
      <c r="CSA669" s="168"/>
      <c r="CSB669" s="168"/>
      <c r="CSC669" s="168"/>
      <c r="CSD669" s="168"/>
      <c r="CSE669" s="168"/>
      <c r="CSF669" s="168"/>
      <c r="CSG669" s="168"/>
      <c r="CSH669" s="168"/>
      <c r="CSI669" s="168"/>
      <c r="CSJ669" s="168"/>
      <c r="CSK669" s="168"/>
      <c r="CSL669" s="168"/>
      <c r="CSM669" s="168"/>
      <c r="CSN669" s="168"/>
      <c r="CSO669" s="168"/>
      <c r="CSP669" s="168"/>
      <c r="CSQ669" s="168"/>
      <c r="CSR669" s="168"/>
      <c r="CSS669" s="168"/>
      <c r="CST669" s="168"/>
      <c r="CSU669" s="168"/>
      <c r="CSV669" s="168"/>
      <c r="CSW669" s="168"/>
      <c r="CSX669" s="168"/>
      <c r="CSY669" s="168"/>
      <c r="CSZ669" s="168"/>
      <c r="CTA669" s="168"/>
      <c r="CTB669" s="168"/>
      <c r="CTC669" s="168"/>
      <c r="CTD669" s="168"/>
      <c r="CTE669" s="168"/>
      <c r="CTF669" s="168"/>
      <c r="CTG669" s="168"/>
      <c r="CTH669" s="168"/>
      <c r="CTI669" s="168"/>
      <c r="CTJ669" s="168"/>
      <c r="CTK669" s="168"/>
      <c r="CTL669" s="168"/>
      <c r="CTM669" s="168"/>
      <c r="CTN669" s="168"/>
      <c r="CTO669" s="168"/>
      <c r="CTP669" s="168"/>
      <c r="CTQ669" s="168"/>
      <c r="CTR669" s="168"/>
      <c r="CTS669" s="168"/>
      <c r="CTT669" s="168"/>
      <c r="CTU669" s="168"/>
      <c r="CTV669" s="168"/>
      <c r="CTW669" s="168"/>
      <c r="CTX669" s="168"/>
      <c r="CTY669" s="168"/>
      <c r="CTZ669" s="168"/>
      <c r="CUA669" s="168"/>
      <c r="CUB669" s="168"/>
      <c r="CUC669" s="168"/>
      <c r="CUD669" s="168"/>
      <c r="CUE669" s="168"/>
      <c r="CUF669" s="168"/>
      <c r="CUG669" s="168"/>
      <c r="CUH669" s="168"/>
      <c r="CUI669" s="168"/>
      <c r="CUJ669" s="168"/>
      <c r="CUK669" s="168"/>
      <c r="CUL669" s="168"/>
      <c r="CUM669" s="168"/>
      <c r="CUN669" s="168"/>
      <c r="CUO669" s="168"/>
      <c r="CUP669" s="168"/>
      <c r="CUQ669" s="168"/>
      <c r="CUR669" s="168"/>
      <c r="CUS669" s="168"/>
      <c r="CUT669" s="168"/>
      <c r="CUU669" s="168"/>
      <c r="CUV669" s="168"/>
      <c r="CUW669" s="168"/>
      <c r="CUX669" s="168"/>
      <c r="CUY669" s="168"/>
      <c r="CUZ669" s="168"/>
      <c r="CVA669" s="168"/>
      <c r="CVB669" s="168"/>
      <c r="CVC669" s="168"/>
      <c r="CVD669" s="168"/>
      <c r="CVE669" s="168"/>
      <c r="CVF669" s="168"/>
      <c r="CVG669" s="168"/>
      <c r="CVH669" s="168"/>
      <c r="CVI669" s="168"/>
      <c r="CVJ669" s="168"/>
      <c r="CVK669" s="168"/>
      <c r="CVL669" s="168"/>
      <c r="CVM669" s="168"/>
      <c r="CVN669" s="168"/>
      <c r="CVO669" s="168"/>
      <c r="CVP669" s="168"/>
      <c r="CVQ669" s="168"/>
      <c r="CVR669" s="168"/>
      <c r="CVS669" s="168"/>
      <c r="CVT669" s="168"/>
      <c r="CVU669" s="168"/>
      <c r="CVV669" s="168"/>
      <c r="CVW669" s="168"/>
      <c r="CVX669" s="168"/>
      <c r="CVY669" s="168"/>
      <c r="CVZ669" s="168"/>
      <c r="CWA669" s="168"/>
      <c r="CWB669" s="168"/>
      <c r="CWC669" s="168"/>
      <c r="CWD669" s="168"/>
      <c r="CWE669" s="168"/>
      <c r="CWF669" s="168"/>
      <c r="CWG669" s="168"/>
      <c r="CWH669" s="168"/>
      <c r="CWI669" s="168"/>
      <c r="CWJ669" s="168"/>
      <c r="CWK669" s="168"/>
      <c r="CWL669" s="168"/>
      <c r="CWM669" s="168"/>
      <c r="CWN669" s="168"/>
      <c r="CWO669" s="168"/>
      <c r="CWP669" s="168"/>
      <c r="CWQ669" s="168"/>
      <c r="CWR669" s="168"/>
      <c r="CWS669" s="168"/>
      <c r="CWT669" s="168"/>
      <c r="CWU669" s="168"/>
      <c r="CWV669" s="168"/>
      <c r="CWW669" s="168"/>
      <c r="CWX669" s="168"/>
      <c r="CWY669" s="168"/>
      <c r="CWZ669" s="168"/>
      <c r="CXA669" s="168"/>
      <c r="CXB669" s="168"/>
      <c r="CXC669" s="168"/>
      <c r="CXD669" s="168"/>
      <c r="CXE669" s="168"/>
      <c r="CXF669" s="168"/>
      <c r="CXG669" s="168"/>
      <c r="CXH669" s="168"/>
      <c r="CXI669" s="168"/>
      <c r="CXJ669" s="168"/>
      <c r="CXK669" s="168"/>
      <c r="CXL669" s="168"/>
      <c r="CXM669" s="168"/>
      <c r="CXN669" s="168"/>
      <c r="CXO669" s="168"/>
      <c r="CXP669" s="168"/>
      <c r="CXQ669" s="168"/>
      <c r="CXR669" s="168"/>
      <c r="CXS669" s="168"/>
      <c r="CXT669" s="168"/>
      <c r="CXU669" s="168"/>
      <c r="CXV669" s="168"/>
      <c r="CXW669" s="168"/>
      <c r="CXX669" s="168"/>
      <c r="CXY669" s="168"/>
      <c r="CXZ669" s="168"/>
      <c r="CYA669" s="168"/>
      <c r="CYB669" s="168"/>
      <c r="CYC669" s="168"/>
      <c r="CYD669" s="168"/>
      <c r="CYE669" s="168"/>
      <c r="CYF669" s="168"/>
      <c r="CYG669" s="168"/>
      <c r="CYH669" s="168"/>
      <c r="CYI669" s="168"/>
      <c r="CYJ669" s="168"/>
      <c r="CYK669" s="168"/>
      <c r="CYL669" s="168"/>
      <c r="CYM669" s="168"/>
      <c r="CYN669" s="168"/>
      <c r="CYO669" s="168"/>
      <c r="CYP669" s="168"/>
      <c r="CYQ669" s="168"/>
      <c r="CYR669" s="168"/>
      <c r="CYS669" s="168"/>
      <c r="CYT669" s="168"/>
      <c r="CYU669" s="168"/>
      <c r="CYV669" s="168"/>
      <c r="CYW669" s="168"/>
      <c r="CYX669" s="168"/>
      <c r="CYY669" s="168"/>
      <c r="CYZ669" s="168"/>
      <c r="CZA669" s="168"/>
      <c r="CZB669" s="168"/>
      <c r="CZC669" s="168"/>
      <c r="CZD669" s="168"/>
      <c r="CZE669" s="168"/>
      <c r="CZF669" s="168"/>
      <c r="CZG669" s="168"/>
      <c r="CZH669" s="168"/>
      <c r="CZI669" s="168"/>
      <c r="CZJ669" s="168"/>
      <c r="CZK669" s="168"/>
      <c r="CZL669" s="168"/>
      <c r="CZM669" s="168"/>
      <c r="CZN669" s="168"/>
      <c r="CZO669" s="168"/>
      <c r="CZP669" s="168"/>
      <c r="CZQ669" s="168"/>
      <c r="CZR669" s="168"/>
      <c r="CZS669" s="168"/>
      <c r="CZT669" s="168"/>
      <c r="CZU669" s="168"/>
      <c r="CZV669" s="168"/>
      <c r="CZW669" s="168"/>
      <c r="CZX669" s="168"/>
      <c r="CZY669" s="168"/>
      <c r="CZZ669" s="168"/>
      <c r="DAA669" s="168"/>
      <c r="DAB669" s="168"/>
      <c r="DAC669" s="168"/>
      <c r="DAD669" s="168"/>
      <c r="DAE669" s="168"/>
      <c r="DAF669" s="168"/>
      <c r="DAG669" s="168"/>
      <c r="DAH669" s="168"/>
      <c r="DAI669" s="168"/>
      <c r="DAJ669" s="168"/>
      <c r="DAK669" s="168"/>
      <c r="DAL669" s="168"/>
      <c r="DAM669" s="168"/>
      <c r="DAN669" s="168"/>
      <c r="DAO669" s="168"/>
      <c r="DAP669" s="168"/>
      <c r="DAQ669" s="168"/>
      <c r="DAR669" s="168"/>
      <c r="DAS669" s="168"/>
      <c r="DAT669" s="168"/>
      <c r="DAU669" s="168"/>
      <c r="DAV669" s="168"/>
      <c r="DAW669" s="168"/>
      <c r="DAX669" s="168"/>
      <c r="DAY669" s="168"/>
      <c r="DAZ669" s="168"/>
      <c r="DBA669" s="168"/>
      <c r="DBB669" s="168"/>
      <c r="DBC669" s="168"/>
      <c r="DBD669" s="168"/>
      <c r="DBE669" s="168"/>
      <c r="DBF669" s="168"/>
      <c r="DBG669" s="168"/>
      <c r="DBH669" s="168"/>
      <c r="DBI669" s="168"/>
      <c r="DBJ669" s="168"/>
      <c r="DBK669" s="168"/>
      <c r="DBL669" s="168"/>
      <c r="DBM669" s="168"/>
      <c r="DBN669" s="168"/>
      <c r="DBO669" s="168"/>
      <c r="DBP669" s="168"/>
      <c r="DBQ669" s="168"/>
      <c r="DBR669" s="168"/>
      <c r="DBS669" s="168"/>
      <c r="DBT669" s="168"/>
      <c r="DBU669" s="168"/>
      <c r="DBV669" s="168"/>
      <c r="DBW669" s="168"/>
      <c r="DBX669" s="168"/>
      <c r="DBY669" s="168"/>
      <c r="DBZ669" s="168"/>
      <c r="DCA669" s="168"/>
      <c r="DCB669" s="168"/>
      <c r="DCC669" s="168"/>
      <c r="DCD669" s="168"/>
      <c r="DCE669" s="168"/>
      <c r="DCF669" s="168"/>
      <c r="DCG669" s="168"/>
      <c r="DCH669" s="168"/>
      <c r="DCI669" s="168"/>
      <c r="DCJ669" s="168"/>
      <c r="DCK669" s="168"/>
      <c r="DCL669" s="168"/>
      <c r="DCM669" s="168"/>
      <c r="DCN669" s="168"/>
      <c r="DCO669" s="168"/>
      <c r="DCP669" s="168"/>
      <c r="DCQ669" s="168"/>
      <c r="DCR669" s="168"/>
      <c r="DCS669" s="168"/>
      <c r="DCT669" s="168"/>
      <c r="DCU669" s="168"/>
      <c r="DCV669" s="168"/>
      <c r="DCW669" s="168"/>
      <c r="DCX669" s="168"/>
      <c r="DCY669" s="168"/>
      <c r="DCZ669" s="168"/>
      <c r="DDA669" s="168"/>
      <c r="DDB669" s="168"/>
      <c r="DDC669" s="168"/>
      <c r="DDD669" s="168"/>
      <c r="DDE669" s="168"/>
      <c r="DDF669" s="168"/>
      <c r="DDG669" s="168"/>
      <c r="DDH669" s="168"/>
      <c r="DDI669" s="168"/>
      <c r="DDJ669" s="168"/>
      <c r="DDK669" s="168"/>
      <c r="DDL669" s="168"/>
      <c r="DDM669" s="168"/>
      <c r="DDN669" s="168"/>
      <c r="DDO669" s="168"/>
      <c r="DDP669" s="168"/>
      <c r="DDQ669" s="168"/>
      <c r="DDR669" s="168"/>
      <c r="DDS669" s="168"/>
      <c r="DDT669" s="168"/>
      <c r="DDU669" s="168"/>
      <c r="DDV669" s="168"/>
      <c r="DDW669" s="168"/>
      <c r="DDX669" s="168"/>
      <c r="DDY669" s="168"/>
      <c r="DDZ669" s="168"/>
      <c r="DEA669" s="168"/>
      <c r="DEB669" s="168"/>
      <c r="DEC669" s="168"/>
      <c r="DED669" s="168"/>
      <c r="DEE669" s="168"/>
      <c r="DEF669" s="168"/>
      <c r="DEG669" s="168"/>
      <c r="DEH669" s="168"/>
      <c r="DEI669" s="168"/>
      <c r="DEJ669" s="168"/>
      <c r="DEK669" s="168"/>
      <c r="DEL669" s="168"/>
      <c r="DEM669" s="168"/>
      <c r="DEN669" s="168"/>
      <c r="DEO669" s="168"/>
      <c r="DEP669" s="168"/>
      <c r="DEQ669" s="168"/>
      <c r="DER669" s="168"/>
      <c r="DES669" s="168"/>
      <c r="DET669" s="168"/>
      <c r="DEU669" s="168"/>
      <c r="DEV669" s="168"/>
      <c r="DEW669" s="168"/>
      <c r="DEX669" s="168"/>
      <c r="DEY669" s="168"/>
      <c r="DEZ669" s="168"/>
      <c r="DFA669" s="168"/>
      <c r="DFB669" s="168"/>
      <c r="DFC669" s="168"/>
      <c r="DFD669" s="168"/>
      <c r="DFE669" s="168"/>
      <c r="DFF669" s="168"/>
      <c r="DFG669" s="168"/>
      <c r="DFH669" s="168"/>
      <c r="DFI669" s="168"/>
      <c r="DFJ669" s="168"/>
      <c r="DFK669" s="168"/>
      <c r="DFL669" s="168"/>
      <c r="DFM669" s="168"/>
      <c r="DFN669" s="168"/>
      <c r="DFO669" s="168"/>
      <c r="DFP669" s="168"/>
      <c r="DFQ669" s="168"/>
      <c r="DFR669" s="168"/>
      <c r="DFS669" s="168"/>
      <c r="DFT669" s="168"/>
      <c r="DFU669" s="168"/>
      <c r="DFV669" s="168"/>
      <c r="DFW669" s="168"/>
      <c r="DFX669" s="168"/>
      <c r="DFY669" s="168"/>
      <c r="DFZ669" s="168"/>
      <c r="DGA669" s="168"/>
      <c r="DGB669" s="168"/>
      <c r="DGC669" s="168"/>
      <c r="DGD669" s="168"/>
      <c r="DGE669" s="168"/>
      <c r="DGF669" s="168"/>
      <c r="DGG669" s="168"/>
      <c r="DGH669" s="168"/>
      <c r="DGI669" s="168"/>
      <c r="DGJ669" s="168"/>
      <c r="DGK669" s="168"/>
      <c r="DGL669" s="168"/>
      <c r="DGM669" s="168"/>
      <c r="DGN669" s="168"/>
      <c r="DGO669" s="168"/>
      <c r="DGP669" s="168"/>
      <c r="DGQ669" s="168"/>
      <c r="DGR669" s="168"/>
      <c r="DGS669" s="168"/>
      <c r="DGT669" s="168"/>
      <c r="DGU669" s="168"/>
      <c r="DGV669" s="168"/>
      <c r="DGW669" s="168"/>
      <c r="DGX669" s="168"/>
      <c r="DGY669" s="168"/>
      <c r="DGZ669" s="168"/>
      <c r="DHA669" s="168"/>
      <c r="DHB669" s="168"/>
      <c r="DHC669" s="168"/>
      <c r="DHD669" s="168"/>
      <c r="DHE669" s="168"/>
      <c r="DHF669" s="168"/>
      <c r="DHG669" s="168"/>
      <c r="DHH669" s="168"/>
      <c r="DHI669" s="168"/>
      <c r="DHJ669" s="168"/>
      <c r="DHK669" s="168"/>
      <c r="DHL669" s="168"/>
      <c r="DHM669" s="168"/>
      <c r="DHN669" s="168"/>
      <c r="DHO669" s="168"/>
      <c r="DHP669" s="168"/>
      <c r="DHQ669" s="168"/>
      <c r="DHR669" s="168"/>
      <c r="DHS669" s="168"/>
      <c r="DHT669" s="168"/>
      <c r="DHU669" s="168"/>
      <c r="DHV669" s="168"/>
      <c r="DHW669" s="168"/>
      <c r="DHX669" s="168"/>
      <c r="DHY669" s="168"/>
      <c r="DHZ669" s="168"/>
      <c r="DIA669" s="168"/>
      <c r="DIB669" s="168"/>
      <c r="DIC669" s="168"/>
      <c r="DID669" s="168"/>
      <c r="DIE669" s="168"/>
      <c r="DIF669" s="168"/>
      <c r="DIG669" s="168"/>
      <c r="DIH669" s="168"/>
      <c r="DII669" s="168"/>
      <c r="DIJ669" s="168"/>
      <c r="DIK669" s="168"/>
      <c r="DIL669" s="168"/>
      <c r="DIM669" s="168"/>
      <c r="DIN669" s="168"/>
      <c r="DIO669" s="168"/>
      <c r="DIP669" s="168"/>
      <c r="DIQ669" s="168"/>
      <c r="DIR669" s="168"/>
      <c r="DIS669" s="168"/>
      <c r="DIT669" s="168"/>
      <c r="DIU669" s="168"/>
      <c r="DIV669" s="168"/>
      <c r="DIW669" s="168"/>
      <c r="DIX669" s="168"/>
      <c r="DIY669" s="168"/>
      <c r="DIZ669" s="168"/>
      <c r="DJA669" s="168"/>
      <c r="DJB669" s="168"/>
      <c r="DJC669" s="168"/>
      <c r="DJD669" s="168"/>
      <c r="DJE669" s="168"/>
      <c r="DJF669" s="168"/>
      <c r="DJG669" s="168"/>
      <c r="DJH669" s="168"/>
      <c r="DJI669" s="168"/>
      <c r="DJJ669" s="168"/>
      <c r="DJK669" s="168"/>
      <c r="DJL669" s="168"/>
      <c r="DJM669" s="168"/>
      <c r="DJN669" s="168"/>
      <c r="DJO669" s="168"/>
      <c r="DJP669" s="168"/>
      <c r="DJQ669" s="168"/>
      <c r="DJR669" s="168"/>
      <c r="DJS669" s="168"/>
      <c r="DJT669" s="168"/>
      <c r="DJU669" s="168"/>
      <c r="DJV669" s="168"/>
      <c r="DJW669" s="168"/>
      <c r="DJX669" s="168"/>
      <c r="DJY669" s="168"/>
      <c r="DJZ669" s="168"/>
      <c r="DKA669" s="168"/>
      <c r="DKB669" s="168"/>
      <c r="DKC669" s="168"/>
      <c r="DKD669" s="168"/>
      <c r="DKE669" s="168"/>
      <c r="DKF669" s="168"/>
      <c r="DKG669" s="168"/>
      <c r="DKH669" s="168"/>
      <c r="DKI669" s="168"/>
      <c r="DKJ669" s="168"/>
      <c r="DKK669" s="168"/>
      <c r="DKL669" s="168"/>
      <c r="DKM669" s="168"/>
      <c r="DKN669" s="168"/>
      <c r="DKO669" s="168"/>
      <c r="DKP669" s="168"/>
      <c r="DKQ669" s="168"/>
      <c r="DKR669" s="168"/>
      <c r="DKS669" s="168"/>
      <c r="DKT669" s="168"/>
      <c r="DKU669" s="168"/>
      <c r="DKV669" s="168"/>
      <c r="DKW669" s="168"/>
      <c r="DKX669" s="168"/>
      <c r="DKY669" s="168"/>
      <c r="DKZ669" s="168"/>
      <c r="DLA669" s="168"/>
      <c r="DLB669" s="168"/>
      <c r="DLC669" s="168"/>
      <c r="DLD669" s="168"/>
      <c r="DLE669" s="168"/>
      <c r="DLF669" s="168"/>
      <c r="DLG669" s="168"/>
      <c r="DLH669" s="168"/>
      <c r="DLI669" s="168"/>
      <c r="DLJ669" s="168"/>
      <c r="DLK669" s="168"/>
      <c r="DLL669" s="168"/>
      <c r="DLM669" s="168"/>
      <c r="DLN669" s="168"/>
      <c r="DLO669" s="168"/>
      <c r="DLP669" s="168"/>
      <c r="DLQ669" s="168"/>
      <c r="DLR669" s="168"/>
      <c r="DLS669" s="168"/>
      <c r="DLT669" s="168"/>
      <c r="DLU669" s="168"/>
      <c r="DLV669" s="168"/>
      <c r="DLW669" s="168"/>
      <c r="DLX669" s="168"/>
      <c r="DLY669" s="168"/>
      <c r="DLZ669" s="168"/>
      <c r="DMA669" s="168"/>
      <c r="DMB669" s="168"/>
      <c r="DMC669" s="168"/>
      <c r="DMD669" s="168"/>
      <c r="DME669" s="168"/>
      <c r="DMF669" s="168"/>
      <c r="DMG669" s="168"/>
      <c r="DMH669" s="168"/>
      <c r="DMI669" s="168"/>
      <c r="DMJ669" s="168"/>
      <c r="DMK669" s="168"/>
      <c r="DML669" s="168"/>
      <c r="DMM669" s="168"/>
      <c r="DMN669" s="168"/>
      <c r="DMO669" s="168"/>
      <c r="DMP669" s="168"/>
      <c r="DMQ669" s="168"/>
      <c r="DMR669" s="168"/>
      <c r="DMS669" s="168"/>
      <c r="DMT669" s="168"/>
      <c r="DMU669" s="168"/>
      <c r="DMV669" s="168"/>
      <c r="DMW669" s="168"/>
      <c r="DMX669" s="168"/>
      <c r="DMY669" s="168"/>
      <c r="DMZ669" s="168"/>
      <c r="DNA669" s="168"/>
      <c r="DNB669" s="168"/>
      <c r="DNC669" s="168"/>
      <c r="DND669" s="168"/>
      <c r="DNE669" s="168"/>
      <c r="DNF669" s="168"/>
      <c r="DNG669" s="168"/>
      <c r="DNH669" s="168"/>
      <c r="DNI669" s="168"/>
      <c r="DNJ669" s="168"/>
      <c r="DNK669" s="168"/>
      <c r="DNL669" s="168"/>
      <c r="DNM669" s="168"/>
      <c r="DNN669" s="168"/>
      <c r="DNO669" s="168"/>
      <c r="DNP669" s="168"/>
      <c r="DNQ669" s="168"/>
      <c r="DNR669" s="168"/>
      <c r="DNS669" s="168"/>
      <c r="DNT669" s="168"/>
      <c r="DNU669" s="168"/>
      <c r="DNV669" s="168"/>
      <c r="DNW669" s="168"/>
      <c r="DNX669" s="168"/>
      <c r="DNY669" s="168"/>
      <c r="DNZ669" s="168"/>
      <c r="DOA669" s="168"/>
      <c r="DOB669" s="168"/>
      <c r="DOC669" s="168"/>
      <c r="DOD669" s="168"/>
      <c r="DOE669" s="168"/>
      <c r="DOF669" s="168"/>
      <c r="DOG669" s="168"/>
      <c r="DOH669" s="168"/>
      <c r="DOI669" s="168"/>
      <c r="DOJ669" s="168"/>
      <c r="DOK669" s="168"/>
      <c r="DOL669" s="168"/>
      <c r="DOM669" s="168"/>
      <c r="DON669" s="168"/>
      <c r="DOO669" s="168"/>
      <c r="DOP669" s="168"/>
      <c r="DOQ669" s="168"/>
      <c r="DOR669" s="168"/>
      <c r="DOS669" s="168"/>
      <c r="DOT669" s="168"/>
      <c r="DOU669" s="168"/>
      <c r="DOV669" s="168"/>
      <c r="DOW669" s="168"/>
      <c r="DOX669" s="168"/>
      <c r="DOY669" s="168"/>
      <c r="DOZ669" s="168"/>
      <c r="DPA669" s="168"/>
      <c r="DPB669" s="168"/>
      <c r="DPC669" s="168"/>
      <c r="DPD669" s="168"/>
      <c r="DPE669" s="168"/>
      <c r="DPF669" s="168"/>
      <c r="DPG669" s="168"/>
      <c r="DPH669" s="168"/>
      <c r="DPI669" s="168"/>
      <c r="DPJ669" s="168"/>
      <c r="DPK669" s="168"/>
      <c r="DPL669" s="168"/>
      <c r="DPM669" s="168"/>
      <c r="DPN669" s="168"/>
      <c r="DPO669" s="168"/>
      <c r="DPP669" s="168"/>
      <c r="DPQ669" s="168"/>
      <c r="DPR669" s="168"/>
      <c r="DPS669" s="168"/>
      <c r="DPT669" s="168"/>
      <c r="DPU669" s="168"/>
      <c r="DPV669" s="168"/>
      <c r="DPW669" s="168"/>
      <c r="DPX669" s="168"/>
      <c r="DPY669" s="168"/>
      <c r="DPZ669" s="168"/>
      <c r="DQA669" s="168"/>
      <c r="DQB669" s="168"/>
      <c r="DQC669" s="168"/>
      <c r="DQD669" s="168"/>
      <c r="DQE669" s="168"/>
      <c r="DQF669" s="168"/>
      <c r="DQG669" s="168"/>
      <c r="DQH669" s="168"/>
      <c r="DQI669" s="168"/>
      <c r="DQJ669" s="168"/>
      <c r="DQK669" s="168"/>
      <c r="DQL669" s="168"/>
      <c r="DQM669" s="168"/>
      <c r="DQN669" s="168"/>
      <c r="DQO669" s="168"/>
      <c r="DQP669" s="168"/>
      <c r="DQQ669" s="168"/>
      <c r="DQR669" s="168"/>
      <c r="DQS669" s="168"/>
      <c r="DQT669" s="168"/>
      <c r="DQU669" s="168"/>
      <c r="DQV669" s="168"/>
      <c r="DQW669" s="168"/>
      <c r="DQX669" s="168"/>
      <c r="DQY669" s="168"/>
      <c r="DQZ669" s="168"/>
      <c r="DRA669" s="168"/>
      <c r="DRB669" s="168"/>
      <c r="DRC669" s="168"/>
      <c r="DRD669" s="168"/>
      <c r="DRE669" s="168"/>
      <c r="DRF669" s="168"/>
      <c r="DRG669" s="168"/>
      <c r="DRH669" s="168"/>
      <c r="DRI669" s="168"/>
      <c r="DRJ669" s="168"/>
      <c r="DRK669" s="168"/>
      <c r="DRL669" s="168"/>
      <c r="DRM669" s="168"/>
      <c r="DRN669" s="168"/>
      <c r="DRO669" s="168"/>
      <c r="DRP669" s="168"/>
      <c r="DRQ669" s="168"/>
      <c r="DRR669" s="168"/>
      <c r="DRS669" s="168"/>
      <c r="DRT669" s="168"/>
      <c r="DRU669" s="168"/>
      <c r="DRV669" s="168"/>
      <c r="DRW669" s="168"/>
      <c r="DRX669" s="168"/>
      <c r="DRY669" s="168"/>
      <c r="DRZ669" s="168"/>
      <c r="DSA669" s="168"/>
      <c r="DSB669" s="168"/>
      <c r="DSC669" s="168"/>
      <c r="DSD669" s="168"/>
      <c r="DSE669" s="168"/>
      <c r="DSF669" s="168"/>
      <c r="DSG669" s="168"/>
      <c r="DSH669" s="168"/>
      <c r="DSI669" s="168"/>
      <c r="DSJ669" s="168"/>
      <c r="DSK669" s="168"/>
      <c r="DSL669" s="168"/>
      <c r="DSM669" s="168"/>
      <c r="DSN669" s="168"/>
      <c r="DSO669" s="168"/>
      <c r="DSP669" s="168"/>
      <c r="DSQ669" s="168"/>
      <c r="DSR669" s="168"/>
      <c r="DSS669" s="168"/>
      <c r="DST669" s="168"/>
      <c r="DSU669" s="168"/>
      <c r="DSV669" s="168"/>
      <c r="DSW669" s="168"/>
      <c r="DSX669" s="168"/>
      <c r="DSY669" s="168"/>
      <c r="DSZ669" s="168"/>
      <c r="DTA669" s="168"/>
      <c r="DTB669" s="168"/>
      <c r="DTC669" s="168"/>
      <c r="DTD669" s="168"/>
      <c r="DTE669" s="168"/>
      <c r="DTF669" s="168"/>
      <c r="DTG669" s="168"/>
      <c r="DTH669" s="168"/>
      <c r="DTI669" s="168"/>
      <c r="DTJ669" s="168"/>
      <c r="DTK669" s="168"/>
      <c r="DTL669" s="168"/>
      <c r="DTM669" s="168"/>
      <c r="DTN669" s="168"/>
      <c r="DTO669" s="168"/>
      <c r="DTP669" s="168"/>
      <c r="DTQ669" s="168"/>
      <c r="DTR669" s="168"/>
      <c r="DTS669" s="168"/>
      <c r="DTT669" s="168"/>
      <c r="DTU669" s="168"/>
      <c r="DTV669" s="168"/>
      <c r="DTW669" s="168"/>
      <c r="DTX669" s="168"/>
      <c r="DTY669" s="168"/>
      <c r="DTZ669" s="168"/>
      <c r="DUA669" s="168"/>
      <c r="DUB669" s="168"/>
      <c r="DUC669" s="168"/>
      <c r="DUD669" s="168"/>
      <c r="DUE669" s="168"/>
      <c r="DUF669" s="168"/>
      <c r="DUG669" s="168"/>
      <c r="DUH669" s="168"/>
      <c r="DUI669" s="168"/>
      <c r="DUJ669" s="168"/>
      <c r="DUK669" s="168"/>
      <c r="DUL669" s="168"/>
      <c r="DUM669" s="168"/>
      <c r="DUN669" s="168"/>
      <c r="DUO669" s="168"/>
      <c r="DUP669" s="168"/>
      <c r="DUQ669" s="168"/>
      <c r="DUR669" s="168"/>
      <c r="DUS669" s="168"/>
      <c r="DUT669" s="168"/>
      <c r="DUU669" s="168"/>
      <c r="DUV669" s="168"/>
      <c r="DUW669" s="168"/>
      <c r="DUX669" s="168"/>
      <c r="DUY669" s="168"/>
      <c r="DUZ669" s="168"/>
      <c r="DVA669" s="168"/>
      <c r="DVB669" s="168"/>
      <c r="DVC669" s="168"/>
      <c r="DVD669" s="168"/>
      <c r="DVE669" s="168"/>
      <c r="DVF669" s="168"/>
      <c r="DVG669" s="168"/>
      <c r="DVH669" s="168"/>
      <c r="DVI669" s="168"/>
      <c r="DVJ669" s="168"/>
      <c r="DVK669" s="168"/>
      <c r="DVL669" s="168"/>
      <c r="DVM669" s="168"/>
      <c r="DVN669" s="168"/>
      <c r="DVO669" s="168"/>
      <c r="DVP669" s="168"/>
      <c r="DVQ669" s="168"/>
      <c r="DVR669" s="168"/>
      <c r="DVS669" s="168"/>
      <c r="DVT669" s="168"/>
      <c r="DVU669" s="168"/>
      <c r="DVV669" s="168"/>
      <c r="DVW669" s="168"/>
      <c r="DVX669" s="168"/>
      <c r="DVY669" s="168"/>
      <c r="DVZ669" s="168"/>
      <c r="DWA669" s="168"/>
      <c r="DWB669" s="168"/>
      <c r="DWC669" s="168"/>
      <c r="DWD669" s="168"/>
      <c r="DWE669" s="168"/>
      <c r="DWF669" s="168"/>
      <c r="DWG669" s="168"/>
      <c r="DWH669" s="168"/>
      <c r="DWI669" s="168"/>
      <c r="DWJ669" s="168"/>
      <c r="DWK669" s="168"/>
      <c r="DWL669" s="168"/>
      <c r="DWM669" s="168"/>
      <c r="DWN669" s="168"/>
      <c r="DWO669" s="168"/>
      <c r="DWP669" s="168"/>
      <c r="DWQ669" s="168"/>
      <c r="DWR669" s="168"/>
      <c r="DWS669" s="168"/>
      <c r="DWT669" s="168"/>
      <c r="DWU669" s="168"/>
      <c r="DWV669" s="168"/>
      <c r="DWW669" s="168"/>
      <c r="DWX669" s="168"/>
      <c r="DWY669" s="168"/>
      <c r="DWZ669" s="168"/>
      <c r="DXA669" s="168"/>
      <c r="DXB669" s="168"/>
      <c r="DXC669" s="168"/>
      <c r="DXD669" s="168"/>
      <c r="DXE669" s="168"/>
      <c r="DXF669" s="168"/>
      <c r="DXG669" s="168"/>
      <c r="DXH669" s="168"/>
      <c r="DXI669" s="168"/>
      <c r="DXJ669" s="168"/>
      <c r="DXK669" s="168"/>
      <c r="DXL669" s="168"/>
      <c r="DXM669" s="168"/>
      <c r="DXN669" s="168"/>
      <c r="DXO669" s="168"/>
      <c r="DXP669" s="168"/>
      <c r="DXQ669" s="168"/>
      <c r="DXR669" s="168"/>
      <c r="DXS669" s="168"/>
      <c r="DXT669" s="168"/>
      <c r="DXU669" s="168"/>
      <c r="DXV669" s="168"/>
      <c r="DXW669" s="168"/>
      <c r="DXX669" s="168"/>
      <c r="DXY669" s="168"/>
      <c r="DXZ669" s="168"/>
      <c r="DYA669" s="168"/>
      <c r="DYB669" s="168"/>
      <c r="DYC669" s="168"/>
      <c r="DYD669" s="168"/>
      <c r="DYE669" s="168"/>
      <c r="DYF669" s="168"/>
      <c r="DYG669" s="168"/>
      <c r="DYH669" s="168"/>
      <c r="DYI669" s="168"/>
      <c r="DYJ669" s="168"/>
      <c r="DYK669" s="168"/>
      <c r="DYL669" s="168"/>
      <c r="DYM669" s="168"/>
      <c r="DYN669" s="168"/>
      <c r="DYO669" s="168"/>
      <c r="DYP669" s="168"/>
      <c r="DYQ669" s="168"/>
      <c r="DYR669" s="168"/>
      <c r="DYS669" s="168"/>
      <c r="DYT669" s="168"/>
      <c r="DYU669" s="168"/>
      <c r="DYV669" s="168"/>
      <c r="DYW669" s="168"/>
      <c r="DYX669" s="168"/>
      <c r="DYY669" s="168"/>
      <c r="DYZ669" s="168"/>
      <c r="DZA669" s="168"/>
      <c r="DZB669" s="168"/>
      <c r="DZC669" s="168"/>
      <c r="DZD669" s="168"/>
      <c r="DZE669" s="168"/>
      <c r="DZF669" s="168"/>
      <c r="DZG669" s="168"/>
      <c r="DZH669" s="168"/>
      <c r="DZI669" s="168"/>
      <c r="DZJ669" s="168"/>
      <c r="DZK669" s="168"/>
      <c r="DZL669" s="168"/>
      <c r="DZM669" s="168"/>
      <c r="DZN669" s="168"/>
      <c r="DZO669" s="168"/>
      <c r="DZP669" s="168"/>
      <c r="DZQ669" s="168"/>
      <c r="DZR669" s="168"/>
      <c r="DZS669" s="168"/>
      <c r="DZT669" s="168"/>
      <c r="DZU669" s="168"/>
      <c r="DZV669" s="168"/>
      <c r="DZW669" s="168"/>
      <c r="DZX669" s="168"/>
      <c r="DZY669" s="168"/>
      <c r="DZZ669" s="168"/>
      <c r="EAA669" s="168"/>
      <c r="EAB669" s="168"/>
      <c r="EAC669" s="168"/>
      <c r="EAD669" s="168"/>
      <c r="EAE669" s="168"/>
      <c r="EAF669" s="168"/>
      <c r="EAG669" s="168"/>
      <c r="EAH669" s="168"/>
      <c r="EAI669" s="168"/>
      <c r="EAJ669" s="168"/>
      <c r="EAK669" s="168"/>
      <c r="EAL669" s="168"/>
      <c r="EAM669" s="168"/>
      <c r="EAN669" s="168"/>
      <c r="EAO669" s="168"/>
      <c r="EAP669" s="168"/>
      <c r="EAQ669" s="168"/>
      <c r="EAR669" s="168"/>
      <c r="EAS669" s="168"/>
      <c r="EAT669" s="168"/>
      <c r="EAU669" s="168"/>
      <c r="EAV669" s="168"/>
      <c r="EAW669" s="168"/>
      <c r="EAX669" s="168"/>
      <c r="EAY669" s="168"/>
      <c r="EAZ669" s="168"/>
      <c r="EBA669" s="168"/>
      <c r="EBB669" s="168"/>
      <c r="EBC669" s="168"/>
      <c r="EBD669" s="168"/>
      <c r="EBE669" s="168"/>
      <c r="EBF669" s="168"/>
      <c r="EBG669" s="168"/>
      <c r="EBH669" s="168"/>
      <c r="EBI669" s="168"/>
      <c r="EBJ669" s="168"/>
      <c r="EBK669" s="168"/>
      <c r="EBL669" s="168"/>
      <c r="EBM669" s="168"/>
      <c r="EBN669" s="168"/>
      <c r="EBO669" s="168"/>
      <c r="EBP669" s="168"/>
      <c r="EBQ669" s="168"/>
      <c r="EBR669" s="168"/>
      <c r="EBS669" s="168"/>
      <c r="EBT669" s="168"/>
      <c r="EBU669" s="168"/>
      <c r="EBV669" s="168"/>
      <c r="EBW669" s="168"/>
      <c r="EBX669" s="168"/>
      <c r="EBY669" s="168"/>
      <c r="EBZ669" s="168"/>
      <c r="ECA669" s="168"/>
      <c r="ECB669" s="168"/>
      <c r="ECC669" s="168"/>
      <c r="ECD669" s="168"/>
      <c r="ECE669" s="168"/>
      <c r="ECF669" s="168"/>
      <c r="ECG669" s="168"/>
      <c r="ECH669" s="168"/>
      <c r="ECI669" s="168"/>
      <c r="ECJ669" s="168"/>
      <c r="ECK669" s="168"/>
      <c r="ECL669" s="168"/>
      <c r="ECM669" s="168"/>
      <c r="ECN669" s="168"/>
      <c r="ECO669" s="168"/>
      <c r="ECP669" s="168"/>
      <c r="ECQ669" s="168"/>
      <c r="ECR669" s="168"/>
      <c r="ECS669" s="168"/>
      <c r="ECT669" s="168"/>
      <c r="ECU669" s="168"/>
      <c r="ECV669" s="168"/>
      <c r="ECW669" s="168"/>
      <c r="ECX669" s="168"/>
      <c r="ECY669" s="168"/>
      <c r="ECZ669" s="168"/>
      <c r="EDA669" s="168"/>
      <c r="EDB669" s="168"/>
      <c r="EDC669" s="168"/>
      <c r="EDD669" s="168"/>
      <c r="EDE669" s="168"/>
      <c r="EDF669" s="168"/>
      <c r="EDG669" s="168"/>
      <c r="EDH669" s="168"/>
      <c r="EDI669" s="168"/>
      <c r="EDJ669" s="168"/>
      <c r="EDK669" s="168"/>
      <c r="EDL669" s="168"/>
      <c r="EDM669" s="168"/>
      <c r="EDN669" s="168"/>
      <c r="EDO669" s="168"/>
      <c r="EDP669" s="168"/>
      <c r="EDQ669" s="168"/>
      <c r="EDR669" s="168"/>
      <c r="EDS669" s="168"/>
      <c r="EDT669" s="168"/>
      <c r="EDU669" s="168"/>
      <c r="EDV669" s="168"/>
      <c r="EDW669" s="168"/>
      <c r="EDX669" s="168"/>
      <c r="EDY669" s="168"/>
      <c r="EDZ669" s="168"/>
      <c r="EEA669" s="168"/>
      <c r="EEB669" s="168"/>
      <c r="EEC669" s="168"/>
      <c r="EED669" s="168"/>
      <c r="EEE669" s="168"/>
      <c r="EEF669" s="168"/>
      <c r="EEG669" s="168"/>
      <c r="EEH669" s="168"/>
      <c r="EEI669" s="168"/>
      <c r="EEJ669" s="168"/>
      <c r="EEK669" s="168"/>
      <c r="EEL669" s="168"/>
      <c r="EEM669" s="168"/>
      <c r="EEN669" s="168"/>
      <c r="EEO669" s="168"/>
      <c r="EEP669" s="168"/>
      <c r="EEQ669" s="168"/>
      <c r="EER669" s="168"/>
      <c r="EES669" s="168"/>
      <c r="EET669" s="168"/>
      <c r="EEU669" s="168"/>
      <c r="EEV669" s="168"/>
      <c r="EEW669" s="168"/>
      <c r="EEX669" s="168"/>
      <c r="EEY669" s="168"/>
      <c r="EEZ669" s="168"/>
      <c r="EFA669" s="168"/>
      <c r="EFB669" s="168"/>
      <c r="EFC669" s="168"/>
      <c r="EFD669" s="168"/>
      <c r="EFE669" s="168"/>
      <c r="EFF669" s="168"/>
      <c r="EFG669" s="168"/>
      <c r="EFH669" s="168"/>
      <c r="EFI669" s="168"/>
      <c r="EFJ669" s="168"/>
      <c r="EFK669" s="168"/>
      <c r="EFL669" s="168"/>
      <c r="EFM669" s="168"/>
      <c r="EFN669" s="168"/>
      <c r="EFO669" s="168"/>
      <c r="EFP669" s="168"/>
      <c r="EFQ669" s="168"/>
      <c r="EFR669" s="168"/>
      <c r="EFS669" s="168"/>
      <c r="EFT669" s="168"/>
      <c r="EFU669" s="168"/>
      <c r="EFV669" s="168"/>
      <c r="EFW669" s="168"/>
      <c r="EFX669" s="168"/>
      <c r="EFY669" s="168"/>
      <c r="EFZ669" s="168"/>
      <c r="EGA669" s="168"/>
      <c r="EGB669" s="168"/>
      <c r="EGC669" s="168"/>
      <c r="EGD669" s="168"/>
      <c r="EGE669" s="168"/>
      <c r="EGF669" s="168"/>
      <c r="EGG669" s="168"/>
      <c r="EGH669" s="168"/>
      <c r="EGI669" s="168"/>
      <c r="EGJ669" s="168"/>
      <c r="EGK669" s="168"/>
      <c r="EGL669" s="168"/>
      <c r="EGM669" s="168"/>
      <c r="EGN669" s="168"/>
      <c r="EGO669" s="168"/>
      <c r="EGP669" s="168"/>
      <c r="EGQ669" s="168"/>
      <c r="EGR669" s="168"/>
      <c r="EGS669" s="168"/>
      <c r="EGT669" s="168"/>
      <c r="EGU669" s="168"/>
      <c r="EGV669" s="168"/>
      <c r="EGW669" s="168"/>
      <c r="EGX669" s="168"/>
      <c r="EGY669" s="168"/>
      <c r="EGZ669" s="168"/>
      <c r="EHA669" s="168"/>
      <c r="EHB669" s="168"/>
      <c r="EHC669" s="168"/>
      <c r="EHD669" s="168"/>
      <c r="EHE669" s="168"/>
      <c r="EHF669" s="168"/>
      <c r="EHG669" s="168"/>
      <c r="EHH669" s="168"/>
      <c r="EHI669" s="168"/>
      <c r="EHJ669" s="168"/>
      <c r="EHK669" s="168"/>
      <c r="EHL669" s="168"/>
      <c r="EHM669" s="168"/>
      <c r="EHN669" s="168"/>
      <c r="EHO669" s="168"/>
      <c r="EHP669" s="168"/>
      <c r="EHQ669" s="168"/>
      <c r="EHR669" s="168"/>
      <c r="EHS669" s="168"/>
      <c r="EHT669" s="168"/>
      <c r="EHU669" s="168"/>
      <c r="EHV669" s="168"/>
      <c r="EHW669" s="168"/>
      <c r="EHX669" s="168"/>
      <c r="EHY669" s="168"/>
      <c r="EHZ669" s="168"/>
      <c r="EIA669" s="168"/>
      <c r="EIB669" s="168"/>
      <c r="EIC669" s="168"/>
      <c r="EID669" s="168"/>
      <c r="EIE669" s="168"/>
      <c r="EIF669" s="168"/>
      <c r="EIG669" s="168"/>
      <c r="EIH669" s="168"/>
      <c r="EII669" s="168"/>
      <c r="EIJ669" s="168"/>
      <c r="EIK669" s="168"/>
      <c r="EIL669" s="168"/>
      <c r="EIM669" s="168"/>
      <c r="EIN669" s="168"/>
      <c r="EIO669" s="168"/>
      <c r="EIP669" s="168"/>
      <c r="EIQ669" s="168"/>
      <c r="EIR669" s="168"/>
      <c r="EIS669" s="168"/>
      <c r="EIT669" s="168"/>
      <c r="EIU669" s="168"/>
      <c r="EIV669" s="168"/>
      <c r="EIW669" s="168"/>
      <c r="EIX669" s="168"/>
      <c r="EIY669" s="168"/>
      <c r="EIZ669" s="168"/>
      <c r="EJA669" s="168"/>
      <c r="EJB669" s="168"/>
      <c r="EJC669" s="168"/>
      <c r="EJD669" s="168"/>
      <c r="EJE669" s="168"/>
      <c r="EJF669" s="168"/>
      <c r="EJG669" s="168"/>
      <c r="EJH669" s="168"/>
      <c r="EJI669" s="168"/>
      <c r="EJJ669" s="168"/>
      <c r="EJK669" s="168"/>
      <c r="EJL669" s="168"/>
      <c r="EJM669" s="168"/>
      <c r="EJN669" s="168"/>
      <c r="EJO669" s="168"/>
      <c r="EJP669" s="168"/>
      <c r="EJQ669" s="168"/>
      <c r="EJR669" s="168"/>
      <c r="EJS669" s="168"/>
      <c r="EJT669" s="168"/>
      <c r="EJU669" s="168"/>
      <c r="EJV669" s="168"/>
      <c r="EJW669" s="168"/>
      <c r="EJX669" s="168"/>
      <c r="EJY669" s="168"/>
      <c r="EJZ669" s="168"/>
      <c r="EKA669" s="168"/>
      <c r="EKB669" s="168"/>
      <c r="EKC669" s="168"/>
      <c r="EKD669" s="168"/>
      <c r="EKE669" s="168"/>
      <c r="EKF669" s="168"/>
      <c r="EKG669" s="168"/>
      <c r="EKH669" s="168"/>
      <c r="EKI669" s="168"/>
      <c r="EKJ669" s="168"/>
      <c r="EKK669" s="168"/>
      <c r="EKL669" s="168"/>
      <c r="EKM669" s="168"/>
      <c r="EKN669" s="168"/>
      <c r="EKO669" s="168"/>
      <c r="EKP669" s="168"/>
      <c r="EKQ669" s="168"/>
      <c r="EKR669" s="168"/>
      <c r="EKS669" s="168"/>
      <c r="EKT669" s="168"/>
      <c r="EKU669" s="168"/>
      <c r="EKV669" s="168"/>
      <c r="EKW669" s="168"/>
      <c r="EKX669" s="168"/>
      <c r="EKY669" s="168"/>
      <c r="EKZ669" s="168"/>
      <c r="ELA669" s="168"/>
      <c r="ELB669" s="168"/>
      <c r="ELC669" s="168"/>
      <c r="ELD669" s="168"/>
      <c r="ELE669" s="168"/>
      <c r="ELF669" s="168"/>
      <c r="ELG669" s="168"/>
      <c r="ELH669" s="168"/>
      <c r="ELI669" s="168"/>
      <c r="ELJ669" s="168"/>
      <c r="ELK669" s="168"/>
      <c r="ELL669" s="168"/>
      <c r="ELM669" s="168"/>
      <c r="ELN669" s="168"/>
      <c r="ELO669" s="168"/>
      <c r="ELP669" s="168"/>
      <c r="ELQ669" s="168"/>
      <c r="ELR669" s="168"/>
      <c r="ELS669" s="168"/>
      <c r="ELT669" s="168"/>
      <c r="ELU669" s="168"/>
      <c r="ELV669" s="168"/>
      <c r="ELW669" s="168"/>
      <c r="ELX669" s="168"/>
      <c r="ELY669" s="168"/>
      <c r="ELZ669" s="168"/>
      <c r="EMA669" s="168"/>
      <c r="EMB669" s="168"/>
      <c r="EMC669" s="168"/>
      <c r="EMD669" s="168"/>
      <c r="EME669" s="168"/>
      <c r="EMF669" s="168"/>
      <c r="EMG669" s="168"/>
      <c r="EMH669" s="168"/>
      <c r="EMI669" s="168"/>
      <c r="EMJ669" s="168"/>
      <c r="EMK669" s="168"/>
      <c r="EML669" s="168"/>
      <c r="EMM669" s="168"/>
      <c r="EMN669" s="168"/>
      <c r="EMO669" s="168"/>
      <c r="EMP669" s="168"/>
      <c r="EMQ669" s="168"/>
      <c r="EMR669" s="168"/>
      <c r="EMS669" s="168"/>
      <c r="EMT669" s="168"/>
      <c r="EMU669" s="168"/>
      <c r="EMV669" s="168"/>
      <c r="EMW669" s="168"/>
      <c r="EMX669" s="168"/>
      <c r="EMY669" s="168"/>
      <c r="EMZ669" s="168"/>
      <c r="ENA669" s="168"/>
      <c r="ENB669" s="168"/>
      <c r="ENC669" s="168"/>
      <c r="END669" s="168"/>
      <c r="ENE669" s="168"/>
      <c r="ENF669" s="168"/>
      <c r="ENG669" s="168"/>
      <c r="ENH669" s="168"/>
      <c r="ENI669" s="168"/>
      <c r="ENJ669" s="168"/>
      <c r="ENK669" s="168"/>
      <c r="ENL669" s="168"/>
      <c r="ENM669" s="168"/>
      <c r="ENN669" s="168"/>
      <c r="ENO669" s="168"/>
      <c r="ENP669" s="168"/>
      <c r="ENQ669" s="168"/>
      <c r="ENR669" s="168"/>
      <c r="ENS669" s="168"/>
      <c r="ENT669" s="168"/>
      <c r="ENU669" s="168"/>
      <c r="ENV669" s="168"/>
      <c r="ENW669" s="168"/>
      <c r="ENX669" s="168"/>
      <c r="ENY669" s="168"/>
      <c r="ENZ669" s="168"/>
      <c r="EOA669" s="168"/>
      <c r="EOB669" s="168"/>
      <c r="EOC669" s="168"/>
      <c r="EOD669" s="168"/>
      <c r="EOE669" s="168"/>
      <c r="EOF669" s="168"/>
      <c r="EOG669" s="168"/>
      <c r="EOH669" s="168"/>
      <c r="EOI669" s="168"/>
      <c r="EOJ669" s="168"/>
      <c r="EOK669" s="168"/>
      <c r="EOL669" s="168"/>
      <c r="EOM669" s="168"/>
      <c r="EON669" s="168"/>
      <c r="EOO669" s="168"/>
      <c r="EOP669" s="168"/>
      <c r="EOQ669" s="168"/>
      <c r="EOR669" s="168"/>
      <c r="EOS669" s="168"/>
      <c r="EOT669" s="168"/>
      <c r="EOU669" s="168"/>
      <c r="EOV669" s="168"/>
      <c r="EOW669" s="168"/>
      <c r="EOX669" s="168"/>
      <c r="EOY669" s="168"/>
      <c r="EOZ669" s="168"/>
      <c r="EPA669" s="168"/>
      <c r="EPB669" s="168"/>
      <c r="EPC669" s="168"/>
      <c r="EPD669" s="168"/>
      <c r="EPE669" s="168"/>
      <c r="EPF669" s="168"/>
      <c r="EPG669" s="168"/>
      <c r="EPH669" s="168"/>
      <c r="EPI669" s="168"/>
      <c r="EPJ669" s="168"/>
      <c r="EPK669" s="168"/>
      <c r="EPL669" s="168"/>
      <c r="EPM669" s="168"/>
      <c r="EPN669" s="168"/>
      <c r="EPO669" s="168"/>
      <c r="EPP669" s="168"/>
      <c r="EPQ669" s="168"/>
      <c r="EPR669" s="168"/>
      <c r="EPS669" s="168"/>
      <c r="EPT669" s="168"/>
      <c r="EPU669" s="168"/>
      <c r="EPV669" s="168"/>
      <c r="EPW669" s="168"/>
      <c r="EPX669" s="168"/>
      <c r="EPY669" s="168"/>
      <c r="EPZ669" s="168"/>
      <c r="EQA669" s="168"/>
      <c r="EQB669" s="168"/>
      <c r="EQC669" s="168"/>
      <c r="EQD669" s="168"/>
      <c r="EQE669" s="168"/>
      <c r="EQF669" s="168"/>
      <c r="EQG669" s="168"/>
      <c r="EQH669" s="168"/>
      <c r="EQI669" s="168"/>
      <c r="EQJ669" s="168"/>
      <c r="EQK669" s="168"/>
      <c r="EQL669" s="168"/>
      <c r="EQM669" s="168"/>
      <c r="EQN669" s="168"/>
      <c r="EQO669" s="168"/>
      <c r="EQP669" s="168"/>
      <c r="EQQ669" s="168"/>
      <c r="EQR669" s="168"/>
      <c r="EQS669" s="168"/>
      <c r="EQT669" s="168"/>
      <c r="EQU669" s="168"/>
      <c r="EQV669" s="168"/>
      <c r="EQW669" s="168"/>
      <c r="EQX669" s="168"/>
      <c r="EQY669" s="168"/>
      <c r="EQZ669" s="168"/>
      <c r="ERA669" s="168"/>
      <c r="ERB669" s="168"/>
      <c r="ERC669" s="168"/>
      <c r="ERD669" s="168"/>
      <c r="ERE669" s="168"/>
      <c r="ERF669" s="168"/>
      <c r="ERG669" s="168"/>
      <c r="ERH669" s="168"/>
      <c r="ERI669" s="168"/>
      <c r="ERJ669" s="168"/>
      <c r="ERK669" s="168"/>
      <c r="ERL669" s="168"/>
      <c r="ERM669" s="168"/>
      <c r="ERN669" s="168"/>
      <c r="ERO669" s="168"/>
      <c r="ERP669" s="168"/>
      <c r="ERQ669" s="168"/>
      <c r="ERR669" s="168"/>
      <c r="ERS669" s="168"/>
      <c r="ERT669" s="168"/>
      <c r="ERU669" s="168"/>
      <c r="ERV669" s="168"/>
      <c r="ERW669" s="168"/>
      <c r="ERX669" s="168"/>
      <c r="ERY669" s="168"/>
      <c r="ERZ669" s="168"/>
      <c r="ESA669" s="168"/>
      <c r="ESB669" s="168"/>
      <c r="ESC669" s="168"/>
      <c r="ESD669" s="168"/>
      <c r="ESE669" s="168"/>
      <c r="ESF669" s="168"/>
      <c r="ESG669" s="168"/>
      <c r="ESH669" s="168"/>
      <c r="ESI669" s="168"/>
      <c r="ESJ669" s="168"/>
      <c r="ESK669" s="168"/>
      <c r="ESL669" s="168"/>
      <c r="ESM669" s="168"/>
      <c r="ESN669" s="168"/>
      <c r="ESO669" s="168"/>
      <c r="ESP669" s="168"/>
      <c r="ESQ669" s="168"/>
      <c r="ESR669" s="168"/>
      <c r="ESS669" s="168"/>
      <c r="EST669" s="168"/>
      <c r="ESU669" s="168"/>
      <c r="ESV669" s="168"/>
      <c r="ESW669" s="168"/>
      <c r="ESX669" s="168"/>
      <c r="ESY669" s="168"/>
      <c r="ESZ669" s="168"/>
      <c r="ETA669" s="168"/>
      <c r="ETB669" s="168"/>
      <c r="ETC669" s="168"/>
      <c r="ETD669" s="168"/>
      <c r="ETE669" s="168"/>
      <c r="ETF669" s="168"/>
      <c r="ETG669" s="168"/>
      <c r="ETH669" s="168"/>
      <c r="ETI669" s="168"/>
      <c r="ETJ669" s="168"/>
      <c r="ETK669" s="168"/>
      <c r="ETL669" s="168"/>
      <c r="ETM669" s="168"/>
      <c r="ETN669" s="168"/>
      <c r="ETO669" s="168"/>
      <c r="ETP669" s="168"/>
      <c r="ETQ669" s="168"/>
      <c r="ETR669" s="168"/>
      <c r="ETS669" s="168"/>
      <c r="ETT669" s="168"/>
      <c r="ETU669" s="168"/>
      <c r="ETV669" s="168"/>
      <c r="ETW669" s="168"/>
      <c r="ETX669" s="168"/>
      <c r="ETY669" s="168"/>
      <c r="ETZ669" s="168"/>
      <c r="EUA669" s="168"/>
      <c r="EUB669" s="168"/>
      <c r="EUC669" s="168"/>
      <c r="EUD669" s="168"/>
      <c r="EUE669" s="168"/>
      <c r="EUF669" s="168"/>
      <c r="EUG669" s="168"/>
      <c r="EUH669" s="168"/>
      <c r="EUI669" s="168"/>
      <c r="EUJ669" s="168"/>
      <c r="EUK669" s="168"/>
      <c r="EUL669" s="168"/>
      <c r="EUM669" s="168"/>
      <c r="EUN669" s="168"/>
      <c r="EUO669" s="168"/>
      <c r="EUP669" s="168"/>
      <c r="EUQ669" s="168"/>
      <c r="EUR669" s="168"/>
      <c r="EUS669" s="168"/>
      <c r="EUT669" s="168"/>
      <c r="EUU669" s="168"/>
      <c r="EUV669" s="168"/>
      <c r="EUW669" s="168"/>
      <c r="EUX669" s="168"/>
      <c r="EUY669" s="168"/>
      <c r="EUZ669" s="168"/>
      <c r="EVA669" s="168"/>
      <c r="EVB669" s="168"/>
      <c r="EVC669" s="168"/>
      <c r="EVD669" s="168"/>
      <c r="EVE669" s="168"/>
      <c r="EVF669" s="168"/>
      <c r="EVG669" s="168"/>
      <c r="EVH669" s="168"/>
      <c r="EVI669" s="168"/>
      <c r="EVJ669" s="168"/>
      <c r="EVK669" s="168"/>
      <c r="EVL669" s="168"/>
      <c r="EVM669" s="168"/>
      <c r="EVN669" s="168"/>
      <c r="EVO669" s="168"/>
      <c r="EVP669" s="168"/>
      <c r="EVQ669" s="168"/>
      <c r="EVR669" s="168"/>
      <c r="EVS669" s="168"/>
      <c r="EVT669" s="168"/>
      <c r="EVU669" s="168"/>
      <c r="EVV669" s="168"/>
      <c r="EVW669" s="168"/>
      <c r="EVX669" s="168"/>
      <c r="EVY669" s="168"/>
      <c r="EVZ669" s="168"/>
      <c r="EWA669" s="168"/>
      <c r="EWB669" s="168"/>
      <c r="EWC669" s="168"/>
      <c r="EWD669" s="168"/>
      <c r="EWE669" s="168"/>
      <c r="EWF669" s="168"/>
      <c r="EWG669" s="168"/>
      <c r="EWH669" s="168"/>
      <c r="EWI669" s="168"/>
      <c r="EWJ669" s="168"/>
      <c r="EWK669" s="168"/>
      <c r="EWL669" s="168"/>
      <c r="EWM669" s="168"/>
      <c r="EWN669" s="168"/>
      <c r="EWO669" s="168"/>
      <c r="EWP669" s="168"/>
      <c r="EWQ669" s="168"/>
      <c r="EWR669" s="168"/>
      <c r="EWS669" s="168"/>
      <c r="EWT669" s="168"/>
      <c r="EWU669" s="168"/>
      <c r="EWV669" s="168"/>
      <c r="EWW669" s="168"/>
      <c r="EWX669" s="168"/>
      <c r="EWY669" s="168"/>
      <c r="EWZ669" s="168"/>
      <c r="EXA669" s="168"/>
      <c r="EXB669" s="168"/>
      <c r="EXC669" s="168"/>
      <c r="EXD669" s="168"/>
      <c r="EXE669" s="168"/>
      <c r="EXF669" s="168"/>
      <c r="EXG669" s="168"/>
      <c r="EXH669" s="168"/>
      <c r="EXI669" s="168"/>
      <c r="EXJ669" s="168"/>
      <c r="EXK669" s="168"/>
      <c r="EXL669" s="168"/>
      <c r="EXM669" s="168"/>
      <c r="EXN669" s="168"/>
      <c r="EXO669" s="168"/>
      <c r="EXP669" s="168"/>
      <c r="EXQ669" s="168"/>
      <c r="EXR669" s="168"/>
      <c r="EXS669" s="168"/>
      <c r="EXT669" s="168"/>
      <c r="EXU669" s="168"/>
      <c r="EXV669" s="168"/>
      <c r="EXW669" s="168"/>
      <c r="EXX669" s="168"/>
      <c r="EXY669" s="168"/>
      <c r="EXZ669" s="168"/>
      <c r="EYA669" s="168"/>
      <c r="EYB669" s="168"/>
      <c r="EYC669" s="168"/>
      <c r="EYD669" s="168"/>
      <c r="EYE669" s="168"/>
      <c r="EYF669" s="168"/>
      <c r="EYG669" s="168"/>
      <c r="EYH669" s="168"/>
      <c r="EYI669" s="168"/>
      <c r="EYJ669" s="168"/>
      <c r="EYK669" s="168"/>
      <c r="EYL669" s="168"/>
      <c r="EYM669" s="168"/>
      <c r="EYN669" s="168"/>
      <c r="EYO669" s="168"/>
      <c r="EYP669" s="168"/>
      <c r="EYQ669" s="168"/>
      <c r="EYR669" s="168"/>
      <c r="EYS669" s="168"/>
      <c r="EYT669" s="168"/>
      <c r="EYU669" s="168"/>
      <c r="EYV669" s="168"/>
      <c r="EYW669" s="168"/>
      <c r="EYX669" s="168"/>
      <c r="EYY669" s="168"/>
      <c r="EYZ669" s="168"/>
      <c r="EZA669" s="168"/>
      <c r="EZB669" s="168"/>
      <c r="EZC669" s="168"/>
      <c r="EZD669" s="168"/>
      <c r="EZE669" s="168"/>
      <c r="EZF669" s="168"/>
      <c r="EZG669" s="168"/>
      <c r="EZH669" s="168"/>
      <c r="EZI669" s="168"/>
      <c r="EZJ669" s="168"/>
      <c r="EZK669" s="168"/>
      <c r="EZL669" s="168"/>
      <c r="EZM669" s="168"/>
      <c r="EZN669" s="168"/>
      <c r="EZO669" s="168"/>
      <c r="EZP669" s="168"/>
      <c r="EZQ669" s="168"/>
      <c r="EZR669" s="168"/>
      <c r="EZS669" s="168"/>
      <c r="EZT669" s="168"/>
      <c r="EZU669" s="168"/>
      <c r="EZV669" s="168"/>
      <c r="EZW669" s="168"/>
      <c r="EZX669" s="168"/>
      <c r="EZY669" s="168"/>
      <c r="EZZ669" s="168"/>
      <c r="FAA669" s="168"/>
      <c r="FAB669" s="168"/>
      <c r="FAC669" s="168"/>
      <c r="FAD669" s="168"/>
      <c r="FAE669" s="168"/>
      <c r="FAF669" s="168"/>
      <c r="FAG669" s="168"/>
      <c r="FAH669" s="168"/>
      <c r="FAI669" s="168"/>
      <c r="FAJ669" s="168"/>
      <c r="FAK669" s="168"/>
      <c r="FAL669" s="168"/>
      <c r="FAM669" s="168"/>
      <c r="FAN669" s="168"/>
      <c r="FAO669" s="168"/>
      <c r="FAP669" s="168"/>
      <c r="FAQ669" s="168"/>
      <c r="FAR669" s="168"/>
      <c r="FAS669" s="168"/>
      <c r="FAT669" s="168"/>
      <c r="FAU669" s="168"/>
      <c r="FAV669" s="168"/>
      <c r="FAW669" s="168"/>
      <c r="FAX669" s="168"/>
      <c r="FAY669" s="168"/>
      <c r="FAZ669" s="168"/>
      <c r="FBA669" s="168"/>
      <c r="FBB669" s="168"/>
      <c r="FBC669" s="168"/>
      <c r="FBD669" s="168"/>
      <c r="FBE669" s="168"/>
      <c r="FBF669" s="168"/>
      <c r="FBG669" s="168"/>
      <c r="FBH669" s="168"/>
      <c r="FBI669" s="168"/>
      <c r="FBJ669" s="168"/>
      <c r="FBK669" s="168"/>
      <c r="FBL669" s="168"/>
      <c r="FBM669" s="168"/>
      <c r="FBN669" s="168"/>
      <c r="FBO669" s="168"/>
      <c r="FBP669" s="168"/>
      <c r="FBQ669" s="168"/>
      <c r="FBR669" s="168"/>
      <c r="FBS669" s="168"/>
      <c r="FBT669" s="168"/>
      <c r="FBU669" s="168"/>
      <c r="FBV669" s="168"/>
      <c r="FBW669" s="168"/>
      <c r="FBX669" s="168"/>
      <c r="FBY669" s="168"/>
      <c r="FBZ669" s="168"/>
      <c r="FCA669" s="168"/>
      <c r="FCB669" s="168"/>
      <c r="FCC669" s="168"/>
      <c r="FCD669" s="168"/>
      <c r="FCE669" s="168"/>
      <c r="FCF669" s="168"/>
      <c r="FCG669" s="168"/>
      <c r="FCH669" s="168"/>
      <c r="FCI669" s="168"/>
      <c r="FCJ669" s="168"/>
      <c r="FCK669" s="168"/>
      <c r="FCL669" s="168"/>
      <c r="FCM669" s="168"/>
      <c r="FCN669" s="168"/>
      <c r="FCO669" s="168"/>
      <c r="FCP669" s="168"/>
      <c r="FCQ669" s="168"/>
      <c r="FCR669" s="168"/>
      <c r="FCS669" s="168"/>
      <c r="FCT669" s="168"/>
      <c r="FCU669" s="168"/>
      <c r="FCV669" s="168"/>
      <c r="FCW669" s="168"/>
      <c r="FCX669" s="168"/>
      <c r="FCY669" s="168"/>
      <c r="FCZ669" s="168"/>
      <c r="FDA669" s="168"/>
      <c r="FDB669" s="168"/>
      <c r="FDC669" s="168"/>
      <c r="FDD669" s="168"/>
      <c r="FDE669" s="168"/>
      <c r="FDF669" s="168"/>
      <c r="FDG669" s="168"/>
      <c r="FDH669" s="168"/>
      <c r="FDI669" s="168"/>
      <c r="FDJ669" s="168"/>
      <c r="FDK669" s="168"/>
      <c r="FDL669" s="168"/>
      <c r="FDM669" s="168"/>
      <c r="FDN669" s="168"/>
      <c r="FDO669" s="168"/>
      <c r="FDP669" s="168"/>
      <c r="FDQ669" s="168"/>
      <c r="FDR669" s="168"/>
      <c r="FDS669" s="168"/>
      <c r="FDT669" s="168"/>
      <c r="FDU669" s="168"/>
      <c r="FDV669" s="168"/>
      <c r="FDW669" s="168"/>
      <c r="FDX669" s="168"/>
      <c r="FDY669" s="168"/>
      <c r="FDZ669" s="168"/>
      <c r="FEA669" s="168"/>
      <c r="FEB669" s="168"/>
      <c r="FEC669" s="168"/>
      <c r="FED669" s="168"/>
      <c r="FEE669" s="168"/>
      <c r="FEF669" s="168"/>
      <c r="FEG669" s="168"/>
      <c r="FEH669" s="168"/>
      <c r="FEI669" s="168"/>
      <c r="FEJ669" s="168"/>
      <c r="FEK669" s="168"/>
      <c r="FEL669" s="168"/>
      <c r="FEM669" s="168"/>
      <c r="FEN669" s="168"/>
      <c r="FEO669" s="168"/>
      <c r="FEP669" s="168"/>
      <c r="FEQ669" s="168"/>
      <c r="FER669" s="168"/>
      <c r="FES669" s="168"/>
      <c r="FET669" s="168"/>
      <c r="FEU669" s="168"/>
      <c r="FEV669" s="168"/>
      <c r="FEW669" s="168"/>
      <c r="FEX669" s="168"/>
      <c r="FEY669" s="168"/>
      <c r="FEZ669" s="168"/>
      <c r="FFA669" s="168"/>
      <c r="FFB669" s="168"/>
      <c r="FFC669" s="168"/>
      <c r="FFD669" s="168"/>
      <c r="FFE669" s="168"/>
      <c r="FFF669" s="168"/>
      <c r="FFG669" s="168"/>
      <c r="FFH669" s="168"/>
      <c r="FFI669" s="168"/>
      <c r="FFJ669" s="168"/>
      <c r="FFK669" s="168"/>
      <c r="FFL669" s="168"/>
      <c r="FFM669" s="168"/>
      <c r="FFN669" s="168"/>
      <c r="FFO669" s="168"/>
      <c r="FFP669" s="168"/>
      <c r="FFQ669" s="168"/>
      <c r="FFR669" s="168"/>
      <c r="FFS669" s="168"/>
      <c r="FFT669" s="168"/>
      <c r="FFU669" s="168"/>
      <c r="FFV669" s="168"/>
      <c r="FFW669" s="168"/>
      <c r="FFX669" s="168"/>
      <c r="FFY669" s="168"/>
      <c r="FFZ669" s="168"/>
      <c r="FGA669" s="168"/>
      <c r="FGB669" s="168"/>
      <c r="FGC669" s="168"/>
      <c r="FGD669" s="168"/>
      <c r="FGE669" s="168"/>
      <c r="FGF669" s="168"/>
      <c r="FGG669" s="168"/>
      <c r="FGH669" s="168"/>
      <c r="FGI669" s="168"/>
      <c r="FGJ669" s="168"/>
      <c r="FGK669" s="168"/>
      <c r="FGL669" s="168"/>
      <c r="FGM669" s="168"/>
      <c r="FGN669" s="168"/>
      <c r="FGO669" s="168"/>
      <c r="FGP669" s="168"/>
      <c r="FGQ669" s="168"/>
      <c r="FGR669" s="168"/>
      <c r="FGS669" s="168"/>
      <c r="FGT669" s="168"/>
      <c r="FGU669" s="168"/>
      <c r="FGV669" s="168"/>
      <c r="FGW669" s="168"/>
      <c r="FGX669" s="168"/>
      <c r="FGY669" s="168"/>
      <c r="FGZ669" s="168"/>
      <c r="FHA669" s="168"/>
      <c r="FHB669" s="168"/>
      <c r="FHC669" s="168"/>
      <c r="FHD669" s="168"/>
      <c r="FHE669" s="168"/>
      <c r="FHF669" s="168"/>
      <c r="FHG669" s="168"/>
      <c r="FHH669" s="168"/>
      <c r="FHI669" s="168"/>
      <c r="FHJ669" s="168"/>
      <c r="FHK669" s="168"/>
      <c r="FHL669" s="168"/>
      <c r="FHM669" s="168"/>
      <c r="FHN669" s="168"/>
      <c r="FHO669" s="168"/>
      <c r="FHP669" s="168"/>
      <c r="FHQ669" s="168"/>
      <c r="FHR669" s="168"/>
      <c r="FHS669" s="168"/>
      <c r="FHT669" s="168"/>
      <c r="FHU669" s="168"/>
      <c r="FHV669" s="168"/>
      <c r="FHW669" s="168"/>
      <c r="FHX669" s="168"/>
      <c r="FHY669" s="168"/>
      <c r="FHZ669" s="168"/>
      <c r="FIA669" s="168"/>
      <c r="FIB669" s="168"/>
      <c r="FIC669" s="168"/>
      <c r="FID669" s="168"/>
      <c r="FIE669" s="168"/>
      <c r="FIF669" s="168"/>
      <c r="FIG669" s="168"/>
      <c r="FIH669" s="168"/>
      <c r="FII669" s="168"/>
      <c r="FIJ669" s="168"/>
      <c r="FIK669" s="168"/>
      <c r="FIL669" s="168"/>
      <c r="FIM669" s="168"/>
      <c r="FIN669" s="168"/>
      <c r="FIO669" s="168"/>
      <c r="FIP669" s="168"/>
      <c r="FIQ669" s="168"/>
      <c r="FIR669" s="168"/>
      <c r="FIS669" s="168"/>
      <c r="FIT669" s="168"/>
      <c r="FIU669" s="168"/>
      <c r="FIV669" s="168"/>
      <c r="FIW669" s="168"/>
      <c r="FIX669" s="168"/>
      <c r="FIY669" s="168"/>
      <c r="FIZ669" s="168"/>
      <c r="FJA669" s="168"/>
      <c r="FJB669" s="168"/>
      <c r="FJC669" s="168"/>
      <c r="FJD669" s="168"/>
      <c r="FJE669" s="168"/>
      <c r="FJF669" s="168"/>
      <c r="FJG669" s="168"/>
      <c r="FJH669" s="168"/>
      <c r="FJI669" s="168"/>
      <c r="FJJ669" s="168"/>
      <c r="FJK669" s="168"/>
      <c r="FJL669" s="168"/>
      <c r="FJM669" s="168"/>
      <c r="FJN669" s="168"/>
      <c r="FJO669" s="168"/>
      <c r="FJP669" s="168"/>
      <c r="FJQ669" s="168"/>
      <c r="FJR669" s="168"/>
      <c r="FJS669" s="168"/>
      <c r="FJT669" s="168"/>
      <c r="FJU669" s="168"/>
      <c r="FJV669" s="168"/>
      <c r="FJW669" s="168"/>
      <c r="FJX669" s="168"/>
      <c r="FJY669" s="168"/>
      <c r="FJZ669" s="168"/>
      <c r="FKA669" s="168"/>
      <c r="FKB669" s="168"/>
      <c r="FKC669" s="168"/>
      <c r="FKD669" s="168"/>
      <c r="FKE669" s="168"/>
      <c r="FKF669" s="168"/>
      <c r="FKG669" s="168"/>
      <c r="FKH669" s="168"/>
      <c r="FKI669" s="168"/>
      <c r="FKJ669" s="168"/>
      <c r="FKK669" s="168"/>
      <c r="FKL669" s="168"/>
      <c r="FKM669" s="168"/>
      <c r="FKN669" s="168"/>
      <c r="FKO669" s="168"/>
      <c r="FKP669" s="168"/>
      <c r="FKQ669" s="168"/>
      <c r="FKR669" s="168"/>
      <c r="FKS669" s="168"/>
      <c r="FKT669" s="168"/>
      <c r="FKU669" s="168"/>
      <c r="FKV669" s="168"/>
      <c r="FKW669" s="168"/>
      <c r="FKX669" s="168"/>
      <c r="FKY669" s="168"/>
      <c r="FKZ669" s="168"/>
      <c r="FLA669" s="168"/>
      <c r="FLB669" s="168"/>
      <c r="FLC669" s="168"/>
      <c r="FLD669" s="168"/>
      <c r="FLE669" s="168"/>
      <c r="FLF669" s="168"/>
      <c r="FLG669" s="168"/>
      <c r="FLH669" s="168"/>
      <c r="FLI669" s="168"/>
      <c r="FLJ669" s="168"/>
      <c r="FLK669" s="168"/>
      <c r="FLL669" s="168"/>
      <c r="FLM669" s="168"/>
      <c r="FLN669" s="168"/>
      <c r="FLO669" s="168"/>
      <c r="FLP669" s="168"/>
      <c r="FLQ669" s="168"/>
      <c r="FLR669" s="168"/>
      <c r="FLS669" s="168"/>
      <c r="FLT669" s="168"/>
      <c r="FLU669" s="168"/>
      <c r="FLV669" s="168"/>
      <c r="FLW669" s="168"/>
      <c r="FLX669" s="168"/>
      <c r="FLY669" s="168"/>
      <c r="FLZ669" s="168"/>
      <c r="FMA669" s="168"/>
      <c r="FMB669" s="168"/>
      <c r="FMC669" s="168"/>
      <c r="FMD669" s="168"/>
      <c r="FME669" s="168"/>
      <c r="FMF669" s="168"/>
      <c r="FMG669" s="168"/>
      <c r="FMH669" s="168"/>
      <c r="FMI669" s="168"/>
      <c r="FMJ669" s="168"/>
      <c r="FMK669" s="168"/>
      <c r="FML669" s="168"/>
      <c r="FMM669" s="168"/>
      <c r="FMN669" s="168"/>
      <c r="FMO669" s="168"/>
      <c r="FMP669" s="168"/>
      <c r="FMQ669" s="168"/>
      <c r="FMR669" s="168"/>
      <c r="FMS669" s="168"/>
      <c r="FMT669" s="168"/>
      <c r="FMU669" s="168"/>
      <c r="FMV669" s="168"/>
      <c r="FMW669" s="168"/>
      <c r="FMX669" s="168"/>
      <c r="FMY669" s="168"/>
      <c r="FMZ669" s="168"/>
      <c r="FNA669" s="168"/>
      <c r="FNB669" s="168"/>
      <c r="FNC669" s="168"/>
      <c r="FND669" s="168"/>
      <c r="FNE669" s="168"/>
      <c r="FNF669" s="168"/>
      <c r="FNG669" s="168"/>
      <c r="FNH669" s="168"/>
      <c r="FNI669" s="168"/>
      <c r="FNJ669" s="168"/>
      <c r="FNK669" s="168"/>
      <c r="FNL669" s="168"/>
      <c r="FNM669" s="168"/>
      <c r="FNN669" s="168"/>
      <c r="FNO669" s="168"/>
      <c r="FNP669" s="168"/>
      <c r="FNQ669" s="168"/>
      <c r="FNR669" s="168"/>
      <c r="FNS669" s="168"/>
      <c r="FNT669" s="168"/>
      <c r="FNU669" s="168"/>
      <c r="FNV669" s="168"/>
      <c r="FNW669" s="168"/>
      <c r="FNX669" s="168"/>
      <c r="FNY669" s="168"/>
      <c r="FNZ669" s="168"/>
      <c r="FOA669" s="168"/>
      <c r="FOB669" s="168"/>
      <c r="FOC669" s="168"/>
      <c r="FOD669" s="168"/>
      <c r="FOE669" s="168"/>
      <c r="FOF669" s="168"/>
      <c r="FOG669" s="168"/>
      <c r="FOH669" s="168"/>
      <c r="FOI669" s="168"/>
      <c r="FOJ669" s="168"/>
      <c r="FOK669" s="168"/>
      <c r="FOL669" s="168"/>
      <c r="FOM669" s="168"/>
      <c r="FON669" s="168"/>
      <c r="FOO669" s="168"/>
      <c r="FOP669" s="168"/>
      <c r="FOQ669" s="168"/>
      <c r="FOR669" s="168"/>
      <c r="FOS669" s="168"/>
      <c r="FOT669" s="168"/>
      <c r="FOU669" s="168"/>
      <c r="FOV669" s="168"/>
      <c r="FOW669" s="168"/>
      <c r="FOX669" s="168"/>
      <c r="FOY669" s="168"/>
      <c r="FOZ669" s="168"/>
      <c r="FPA669" s="168"/>
      <c r="FPB669" s="168"/>
      <c r="FPC669" s="168"/>
      <c r="FPD669" s="168"/>
      <c r="FPE669" s="168"/>
      <c r="FPF669" s="168"/>
      <c r="FPG669" s="168"/>
      <c r="FPH669" s="168"/>
      <c r="FPI669" s="168"/>
      <c r="FPJ669" s="168"/>
      <c r="FPK669" s="168"/>
      <c r="FPL669" s="168"/>
      <c r="FPM669" s="168"/>
      <c r="FPN669" s="168"/>
      <c r="FPO669" s="168"/>
      <c r="FPP669" s="168"/>
      <c r="FPQ669" s="168"/>
      <c r="FPR669" s="168"/>
      <c r="FPS669" s="168"/>
      <c r="FPT669" s="168"/>
      <c r="FPU669" s="168"/>
      <c r="FPV669" s="168"/>
      <c r="FPW669" s="168"/>
      <c r="FPX669" s="168"/>
      <c r="FPY669" s="168"/>
      <c r="FPZ669" s="168"/>
      <c r="FQA669" s="168"/>
      <c r="FQB669" s="168"/>
      <c r="FQC669" s="168"/>
      <c r="FQD669" s="168"/>
      <c r="FQE669" s="168"/>
      <c r="FQF669" s="168"/>
      <c r="FQG669" s="168"/>
      <c r="FQH669" s="168"/>
      <c r="FQI669" s="168"/>
      <c r="FQJ669" s="168"/>
      <c r="FQK669" s="168"/>
      <c r="FQL669" s="168"/>
      <c r="FQM669" s="168"/>
      <c r="FQN669" s="168"/>
      <c r="FQO669" s="168"/>
      <c r="FQP669" s="168"/>
      <c r="FQQ669" s="168"/>
      <c r="FQR669" s="168"/>
      <c r="FQS669" s="168"/>
      <c r="FQT669" s="168"/>
      <c r="FQU669" s="168"/>
      <c r="FQV669" s="168"/>
      <c r="FQW669" s="168"/>
      <c r="FQX669" s="168"/>
      <c r="FQY669" s="168"/>
      <c r="FQZ669" s="168"/>
      <c r="FRA669" s="168"/>
      <c r="FRB669" s="168"/>
      <c r="FRC669" s="168"/>
      <c r="FRD669" s="168"/>
      <c r="FRE669" s="168"/>
      <c r="FRF669" s="168"/>
      <c r="FRG669" s="168"/>
      <c r="FRH669" s="168"/>
      <c r="FRI669" s="168"/>
      <c r="FRJ669" s="168"/>
      <c r="FRK669" s="168"/>
      <c r="FRL669" s="168"/>
      <c r="FRM669" s="168"/>
      <c r="FRN669" s="168"/>
      <c r="FRO669" s="168"/>
      <c r="FRP669" s="168"/>
      <c r="FRQ669" s="168"/>
      <c r="FRR669" s="168"/>
      <c r="FRS669" s="168"/>
      <c r="FRT669" s="168"/>
      <c r="FRU669" s="168"/>
      <c r="FRV669" s="168"/>
      <c r="FRW669" s="168"/>
      <c r="FRX669" s="168"/>
      <c r="FRY669" s="168"/>
      <c r="FRZ669" s="168"/>
      <c r="FSA669" s="168"/>
      <c r="FSB669" s="168"/>
      <c r="FSC669" s="168"/>
      <c r="FSD669" s="168"/>
      <c r="FSE669" s="168"/>
      <c r="FSF669" s="168"/>
      <c r="FSG669" s="168"/>
      <c r="FSH669" s="168"/>
      <c r="FSI669" s="168"/>
      <c r="FSJ669" s="168"/>
      <c r="FSK669" s="168"/>
      <c r="FSL669" s="168"/>
      <c r="FSM669" s="168"/>
      <c r="FSN669" s="168"/>
      <c r="FSO669" s="168"/>
      <c r="FSP669" s="168"/>
      <c r="FSQ669" s="168"/>
      <c r="FSR669" s="168"/>
      <c r="FSS669" s="168"/>
      <c r="FST669" s="168"/>
      <c r="FSU669" s="168"/>
      <c r="FSV669" s="168"/>
      <c r="FSW669" s="168"/>
      <c r="FSX669" s="168"/>
      <c r="FSY669" s="168"/>
      <c r="FSZ669" s="168"/>
      <c r="FTA669" s="168"/>
      <c r="FTB669" s="168"/>
      <c r="FTC669" s="168"/>
      <c r="FTD669" s="168"/>
      <c r="FTE669" s="168"/>
      <c r="FTF669" s="168"/>
      <c r="FTG669" s="168"/>
      <c r="FTH669" s="168"/>
      <c r="FTI669" s="168"/>
      <c r="FTJ669" s="168"/>
      <c r="FTK669" s="168"/>
      <c r="FTL669" s="168"/>
      <c r="FTM669" s="168"/>
      <c r="FTN669" s="168"/>
      <c r="FTO669" s="168"/>
      <c r="FTP669" s="168"/>
      <c r="FTQ669" s="168"/>
      <c r="FTR669" s="168"/>
      <c r="FTS669" s="168"/>
      <c r="FTT669" s="168"/>
      <c r="FTU669" s="168"/>
      <c r="FTV669" s="168"/>
      <c r="FTW669" s="168"/>
      <c r="FTX669" s="168"/>
      <c r="FTY669" s="168"/>
      <c r="FTZ669" s="168"/>
      <c r="FUA669" s="168"/>
      <c r="FUB669" s="168"/>
      <c r="FUC669" s="168"/>
      <c r="FUD669" s="168"/>
      <c r="FUE669" s="168"/>
      <c r="FUF669" s="168"/>
      <c r="FUG669" s="168"/>
      <c r="FUH669" s="168"/>
      <c r="FUI669" s="168"/>
      <c r="FUJ669" s="168"/>
      <c r="FUK669" s="168"/>
      <c r="FUL669" s="168"/>
      <c r="FUM669" s="168"/>
      <c r="FUN669" s="168"/>
      <c r="FUO669" s="168"/>
      <c r="FUP669" s="168"/>
      <c r="FUQ669" s="168"/>
      <c r="FUR669" s="168"/>
      <c r="FUS669" s="168"/>
      <c r="FUT669" s="168"/>
      <c r="FUU669" s="168"/>
      <c r="FUV669" s="168"/>
      <c r="FUW669" s="168"/>
      <c r="FUX669" s="168"/>
      <c r="FUY669" s="168"/>
      <c r="FUZ669" s="168"/>
      <c r="FVA669" s="168"/>
      <c r="FVB669" s="168"/>
      <c r="FVC669" s="168"/>
      <c r="FVD669" s="168"/>
      <c r="FVE669" s="168"/>
      <c r="FVF669" s="168"/>
      <c r="FVG669" s="168"/>
      <c r="FVH669" s="168"/>
      <c r="FVI669" s="168"/>
      <c r="FVJ669" s="168"/>
      <c r="FVK669" s="168"/>
      <c r="FVL669" s="168"/>
      <c r="FVM669" s="168"/>
      <c r="FVN669" s="168"/>
      <c r="FVO669" s="168"/>
      <c r="FVP669" s="168"/>
      <c r="FVQ669" s="168"/>
      <c r="FVR669" s="168"/>
      <c r="FVS669" s="168"/>
      <c r="FVT669" s="168"/>
      <c r="FVU669" s="168"/>
      <c r="FVV669" s="168"/>
      <c r="FVW669" s="168"/>
      <c r="FVX669" s="168"/>
      <c r="FVY669" s="168"/>
      <c r="FVZ669" s="168"/>
      <c r="FWA669" s="168"/>
      <c r="FWB669" s="168"/>
      <c r="FWC669" s="168"/>
      <c r="FWD669" s="168"/>
      <c r="FWE669" s="168"/>
      <c r="FWF669" s="168"/>
      <c r="FWG669" s="168"/>
      <c r="FWH669" s="168"/>
      <c r="FWI669" s="168"/>
      <c r="FWJ669" s="168"/>
      <c r="FWK669" s="168"/>
      <c r="FWL669" s="168"/>
      <c r="FWM669" s="168"/>
      <c r="FWN669" s="168"/>
      <c r="FWO669" s="168"/>
      <c r="FWP669" s="168"/>
      <c r="FWQ669" s="168"/>
      <c r="FWR669" s="168"/>
      <c r="FWS669" s="168"/>
      <c r="FWT669" s="168"/>
      <c r="FWU669" s="168"/>
      <c r="FWV669" s="168"/>
      <c r="FWW669" s="168"/>
      <c r="FWX669" s="168"/>
      <c r="FWY669" s="168"/>
      <c r="FWZ669" s="168"/>
      <c r="FXA669" s="168"/>
      <c r="FXB669" s="168"/>
      <c r="FXC669" s="168"/>
      <c r="FXD669" s="168"/>
      <c r="FXE669" s="168"/>
      <c r="FXF669" s="168"/>
      <c r="FXG669" s="168"/>
      <c r="FXH669" s="168"/>
      <c r="FXI669" s="168"/>
      <c r="FXJ669" s="168"/>
      <c r="FXK669" s="168"/>
      <c r="FXL669" s="168"/>
      <c r="FXM669" s="168"/>
      <c r="FXN669" s="168"/>
      <c r="FXO669" s="168"/>
      <c r="FXP669" s="168"/>
      <c r="FXQ669" s="168"/>
      <c r="FXR669" s="168"/>
      <c r="FXS669" s="168"/>
      <c r="FXT669" s="168"/>
      <c r="FXU669" s="168"/>
      <c r="FXV669" s="168"/>
      <c r="FXW669" s="168"/>
      <c r="FXX669" s="168"/>
      <c r="FXY669" s="168"/>
      <c r="FXZ669" s="168"/>
      <c r="FYA669" s="168"/>
      <c r="FYB669" s="168"/>
      <c r="FYC669" s="168"/>
      <c r="FYD669" s="168"/>
      <c r="FYE669" s="168"/>
      <c r="FYF669" s="168"/>
      <c r="FYG669" s="168"/>
      <c r="FYH669" s="168"/>
      <c r="FYI669" s="168"/>
      <c r="FYJ669" s="168"/>
      <c r="FYK669" s="168"/>
      <c r="FYL669" s="168"/>
      <c r="FYM669" s="168"/>
      <c r="FYN669" s="168"/>
      <c r="FYO669" s="168"/>
      <c r="FYP669" s="168"/>
      <c r="FYQ669" s="168"/>
      <c r="FYR669" s="168"/>
      <c r="FYS669" s="168"/>
      <c r="FYT669" s="168"/>
      <c r="FYU669" s="168"/>
      <c r="FYV669" s="168"/>
      <c r="FYW669" s="168"/>
      <c r="FYX669" s="168"/>
      <c r="FYY669" s="168"/>
      <c r="FYZ669" s="168"/>
      <c r="FZA669" s="168"/>
      <c r="FZB669" s="168"/>
      <c r="FZC669" s="168"/>
      <c r="FZD669" s="168"/>
      <c r="FZE669" s="168"/>
      <c r="FZF669" s="168"/>
      <c r="FZG669" s="168"/>
      <c r="FZH669" s="168"/>
      <c r="FZI669" s="168"/>
      <c r="FZJ669" s="168"/>
      <c r="FZK669" s="168"/>
      <c r="FZL669" s="168"/>
      <c r="FZM669" s="168"/>
      <c r="FZN669" s="168"/>
      <c r="FZO669" s="168"/>
      <c r="FZP669" s="168"/>
      <c r="FZQ669" s="168"/>
      <c r="FZR669" s="168"/>
      <c r="FZS669" s="168"/>
      <c r="FZT669" s="168"/>
      <c r="FZU669" s="168"/>
      <c r="FZV669" s="168"/>
      <c r="FZW669" s="168"/>
      <c r="FZX669" s="168"/>
      <c r="FZY669" s="168"/>
      <c r="FZZ669" s="168"/>
      <c r="GAA669" s="168"/>
      <c r="GAB669" s="168"/>
      <c r="GAC669" s="168"/>
      <c r="GAD669" s="168"/>
      <c r="GAE669" s="168"/>
      <c r="GAF669" s="168"/>
      <c r="GAG669" s="168"/>
      <c r="GAH669" s="168"/>
      <c r="GAI669" s="168"/>
      <c r="GAJ669" s="168"/>
      <c r="GAK669" s="168"/>
      <c r="GAL669" s="168"/>
      <c r="GAM669" s="168"/>
      <c r="GAN669" s="168"/>
      <c r="GAO669" s="168"/>
      <c r="GAP669" s="168"/>
      <c r="GAQ669" s="168"/>
      <c r="GAR669" s="168"/>
      <c r="GAS669" s="168"/>
      <c r="GAT669" s="168"/>
      <c r="GAU669" s="168"/>
      <c r="GAV669" s="168"/>
      <c r="GAW669" s="168"/>
      <c r="GAX669" s="168"/>
      <c r="GAY669" s="168"/>
      <c r="GAZ669" s="168"/>
      <c r="GBA669" s="168"/>
      <c r="GBB669" s="168"/>
      <c r="GBC669" s="168"/>
      <c r="GBD669" s="168"/>
      <c r="GBE669" s="168"/>
      <c r="GBF669" s="168"/>
      <c r="GBG669" s="168"/>
      <c r="GBH669" s="168"/>
      <c r="GBI669" s="168"/>
      <c r="GBJ669" s="168"/>
      <c r="GBK669" s="168"/>
      <c r="GBL669" s="168"/>
      <c r="GBM669" s="168"/>
      <c r="GBN669" s="168"/>
      <c r="GBO669" s="168"/>
      <c r="GBP669" s="168"/>
      <c r="GBQ669" s="168"/>
      <c r="GBR669" s="168"/>
      <c r="GBS669" s="168"/>
      <c r="GBT669" s="168"/>
      <c r="GBU669" s="168"/>
      <c r="GBV669" s="168"/>
      <c r="GBW669" s="168"/>
      <c r="GBX669" s="168"/>
      <c r="GBY669" s="168"/>
      <c r="GBZ669" s="168"/>
      <c r="GCA669" s="168"/>
      <c r="GCB669" s="168"/>
      <c r="GCC669" s="168"/>
      <c r="GCD669" s="168"/>
      <c r="GCE669" s="168"/>
      <c r="GCF669" s="168"/>
      <c r="GCG669" s="168"/>
      <c r="GCH669" s="168"/>
      <c r="GCI669" s="168"/>
      <c r="GCJ669" s="168"/>
      <c r="GCK669" s="168"/>
      <c r="GCL669" s="168"/>
      <c r="GCM669" s="168"/>
      <c r="GCN669" s="168"/>
      <c r="GCO669" s="168"/>
      <c r="GCP669" s="168"/>
      <c r="GCQ669" s="168"/>
      <c r="GCR669" s="168"/>
      <c r="GCS669" s="168"/>
      <c r="GCT669" s="168"/>
      <c r="GCU669" s="168"/>
      <c r="GCV669" s="168"/>
      <c r="GCW669" s="168"/>
      <c r="GCX669" s="168"/>
      <c r="GCY669" s="168"/>
      <c r="GCZ669" s="168"/>
      <c r="GDA669" s="168"/>
      <c r="GDB669" s="168"/>
      <c r="GDC669" s="168"/>
      <c r="GDD669" s="168"/>
      <c r="GDE669" s="168"/>
      <c r="GDF669" s="168"/>
      <c r="GDG669" s="168"/>
      <c r="GDH669" s="168"/>
      <c r="GDI669" s="168"/>
      <c r="GDJ669" s="168"/>
      <c r="GDK669" s="168"/>
      <c r="GDL669" s="168"/>
      <c r="GDM669" s="168"/>
      <c r="GDN669" s="168"/>
      <c r="GDO669" s="168"/>
      <c r="GDP669" s="168"/>
      <c r="GDQ669" s="168"/>
      <c r="GDR669" s="168"/>
      <c r="GDS669" s="168"/>
      <c r="GDT669" s="168"/>
      <c r="GDU669" s="168"/>
      <c r="GDV669" s="168"/>
      <c r="GDW669" s="168"/>
      <c r="GDX669" s="168"/>
      <c r="GDY669" s="168"/>
      <c r="GDZ669" s="168"/>
      <c r="GEA669" s="168"/>
      <c r="GEB669" s="168"/>
      <c r="GEC669" s="168"/>
      <c r="GED669" s="168"/>
      <c r="GEE669" s="168"/>
      <c r="GEF669" s="168"/>
      <c r="GEG669" s="168"/>
      <c r="GEH669" s="168"/>
      <c r="GEI669" s="168"/>
      <c r="GEJ669" s="168"/>
      <c r="GEK669" s="168"/>
      <c r="GEL669" s="168"/>
      <c r="GEM669" s="168"/>
      <c r="GEN669" s="168"/>
      <c r="GEO669" s="168"/>
      <c r="GEP669" s="168"/>
      <c r="GEQ669" s="168"/>
      <c r="GER669" s="168"/>
      <c r="GES669" s="168"/>
      <c r="GET669" s="168"/>
      <c r="GEU669" s="168"/>
      <c r="GEV669" s="168"/>
      <c r="GEW669" s="168"/>
      <c r="GEX669" s="168"/>
      <c r="GEY669" s="168"/>
      <c r="GEZ669" s="168"/>
      <c r="GFA669" s="168"/>
      <c r="GFB669" s="168"/>
      <c r="GFC669" s="168"/>
      <c r="GFD669" s="168"/>
      <c r="GFE669" s="168"/>
      <c r="GFF669" s="168"/>
      <c r="GFG669" s="168"/>
      <c r="GFH669" s="168"/>
      <c r="GFI669" s="168"/>
      <c r="GFJ669" s="168"/>
      <c r="GFK669" s="168"/>
      <c r="GFL669" s="168"/>
      <c r="GFM669" s="168"/>
      <c r="GFN669" s="168"/>
      <c r="GFO669" s="168"/>
      <c r="GFP669" s="168"/>
      <c r="GFQ669" s="168"/>
      <c r="GFR669" s="168"/>
      <c r="GFS669" s="168"/>
      <c r="GFT669" s="168"/>
      <c r="GFU669" s="168"/>
      <c r="GFV669" s="168"/>
      <c r="GFW669" s="168"/>
      <c r="GFX669" s="168"/>
      <c r="GFY669" s="168"/>
      <c r="GFZ669" s="168"/>
      <c r="GGA669" s="168"/>
      <c r="GGB669" s="168"/>
      <c r="GGC669" s="168"/>
      <c r="GGD669" s="168"/>
      <c r="GGE669" s="168"/>
      <c r="GGF669" s="168"/>
      <c r="GGG669" s="168"/>
      <c r="GGH669" s="168"/>
      <c r="GGI669" s="168"/>
      <c r="GGJ669" s="168"/>
      <c r="GGK669" s="168"/>
      <c r="GGL669" s="168"/>
      <c r="GGM669" s="168"/>
      <c r="GGN669" s="168"/>
      <c r="GGO669" s="168"/>
      <c r="GGP669" s="168"/>
      <c r="GGQ669" s="168"/>
      <c r="GGR669" s="168"/>
      <c r="GGS669" s="168"/>
      <c r="GGT669" s="168"/>
      <c r="GGU669" s="168"/>
      <c r="GGV669" s="168"/>
      <c r="GGW669" s="168"/>
      <c r="GGX669" s="168"/>
      <c r="GGY669" s="168"/>
      <c r="GGZ669" s="168"/>
      <c r="GHA669" s="168"/>
      <c r="GHB669" s="168"/>
      <c r="GHC669" s="168"/>
      <c r="GHD669" s="168"/>
      <c r="GHE669" s="168"/>
      <c r="GHF669" s="168"/>
      <c r="GHG669" s="168"/>
      <c r="GHH669" s="168"/>
      <c r="GHI669" s="168"/>
      <c r="GHJ669" s="168"/>
      <c r="GHK669" s="168"/>
      <c r="GHL669" s="168"/>
      <c r="GHM669" s="168"/>
      <c r="GHN669" s="168"/>
      <c r="GHO669" s="168"/>
      <c r="GHP669" s="168"/>
      <c r="GHQ669" s="168"/>
      <c r="GHR669" s="168"/>
      <c r="GHS669" s="168"/>
      <c r="GHT669" s="168"/>
      <c r="GHU669" s="168"/>
      <c r="GHV669" s="168"/>
      <c r="GHW669" s="168"/>
      <c r="GHX669" s="168"/>
      <c r="GHY669" s="168"/>
      <c r="GHZ669" s="168"/>
      <c r="GIA669" s="168"/>
      <c r="GIB669" s="168"/>
      <c r="GIC669" s="168"/>
      <c r="GID669" s="168"/>
      <c r="GIE669" s="168"/>
      <c r="GIF669" s="168"/>
      <c r="GIG669" s="168"/>
      <c r="GIH669" s="168"/>
      <c r="GII669" s="168"/>
      <c r="GIJ669" s="168"/>
      <c r="GIK669" s="168"/>
      <c r="GIL669" s="168"/>
      <c r="GIM669" s="168"/>
      <c r="GIN669" s="168"/>
      <c r="GIO669" s="168"/>
      <c r="GIP669" s="168"/>
      <c r="GIQ669" s="168"/>
      <c r="GIR669" s="168"/>
      <c r="GIS669" s="168"/>
      <c r="GIT669" s="168"/>
      <c r="GIU669" s="168"/>
      <c r="GIV669" s="168"/>
      <c r="GIW669" s="168"/>
      <c r="GIX669" s="168"/>
      <c r="GIY669" s="168"/>
      <c r="GIZ669" s="168"/>
      <c r="GJA669" s="168"/>
      <c r="GJB669" s="168"/>
      <c r="GJC669" s="168"/>
      <c r="GJD669" s="168"/>
      <c r="GJE669" s="168"/>
      <c r="GJF669" s="168"/>
      <c r="GJG669" s="168"/>
      <c r="GJH669" s="168"/>
      <c r="GJI669" s="168"/>
      <c r="GJJ669" s="168"/>
      <c r="GJK669" s="168"/>
      <c r="GJL669" s="168"/>
      <c r="GJM669" s="168"/>
      <c r="GJN669" s="168"/>
      <c r="GJO669" s="168"/>
      <c r="GJP669" s="168"/>
      <c r="GJQ669" s="168"/>
      <c r="GJR669" s="168"/>
      <c r="GJS669" s="168"/>
      <c r="GJT669" s="168"/>
      <c r="GJU669" s="168"/>
      <c r="GJV669" s="168"/>
      <c r="GJW669" s="168"/>
      <c r="GJX669" s="168"/>
      <c r="GJY669" s="168"/>
      <c r="GJZ669" s="168"/>
      <c r="GKA669" s="168"/>
      <c r="GKB669" s="168"/>
      <c r="GKC669" s="168"/>
      <c r="GKD669" s="168"/>
      <c r="GKE669" s="168"/>
      <c r="GKF669" s="168"/>
      <c r="GKG669" s="168"/>
      <c r="GKH669" s="168"/>
      <c r="GKI669" s="168"/>
      <c r="GKJ669" s="168"/>
      <c r="GKK669" s="168"/>
      <c r="GKL669" s="168"/>
      <c r="GKM669" s="168"/>
      <c r="GKN669" s="168"/>
      <c r="GKO669" s="168"/>
      <c r="GKP669" s="168"/>
      <c r="GKQ669" s="168"/>
      <c r="GKR669" s="168"/>
      <c r="GKS669" s="168"/>
      <c r="GKT669" s="168"/>
      <c r="GKU669" s="168"/>
      <c r="GKV669" s="168"/>
      <c r="GKW669" s="168"/>
      <c r="GKX669" s="168"/>
      <c r="GKY669" s="168"/>
      <c r="GKZ669" s="168"/>
      <c r="GLA669" s="168"/>
      <c r="GLB669" s="168"/>
      <c r="GLC669" s="168"/>
      <c r="GLD669" s="168"/>
      <c r="GLE669" s="168"/>
      <c r="GLF669" s="168"/>
      <c r="GLG669" s="168"/>
      <c r="GLH669" s="168"/>
      <c r="GLI669" s="168"/>
      <c r="GLJ669" s="168"/>
      <c r="GLK669" s="168"/>
      <c r="GLL669" s="168"/>
      <c r="GLM669" s="168"/>
      <c r="GLN669" s="168"/>
      <c r="GLO669" s="168"/>
      <c r="GLP669" s="168"/>
      <c r="GLQ669" s="168"/>
      <c r="GLR669" s="168"/>
      <c r="GLS669" s="168"/>
      <c r="GLT669" s="168"/>
      <c r="GLU669" s="168"/>
      <c r="GLV669" s="168"/>
      <c r="GLW669" s="168"/>
      <c r="GLX669" s="168"/>
      <c r="GLY669" s="168"/>
      <c r="GLZ669" s="168"/>
      <c r="GMA669" s="168"/>
      <c r="GMB669" s="168"/>
      <c r="GMC669" s="168"/>
      <c r="GMD669" s="168"/>
      <c r="GME669" s="168"/>
      <c r="GMF669" s="168"/>
      <c r="GMG669" s="168"/>
      <c r="GMH669" s="168"/>
      <c r="GMI669" s="168"/>
      <c r="GMJ669" s="168"/>
      <c r="GMK669" s="168"/>
      <c r="GML669" s="168"/>
      <c r="GMM669" s="168"/>
      <c r="GMN669" s="168"/>
      <c r="GMO669" s="168"/>
      <c r="GMP669" s="168"/>
      <c r="GMQ669" s="168"/>
      <c r="GMR669" s="168"/>
      <c r="GMS669" s="168"/>
      <c r="GMT669" s="168"/>
      <c r="GMU669" s="168"/>
      <c r="GMV669" s="168"/>
      <c r="GMW669" s="168"/>
      <c r="GMX669" s="168"/>
      <c r="GMY669" s="168"/>
      <c r="GMZ669" s="168"/>
      <c r="GNA669" s="168"/>
      <c r="GNB669" s="168"/>
      <c r="GNC669" s="168"/>
      <c r="GND669" s="168"/>
      <c r="GNE669" s="168"/>
      <c r="GNF669" s="168"/>
      <c r="GNG669" s="168"/>
      <c r="GNH669" s="168"/>
      <c r="GNI669" s="168"/>
      <c r="GNJ669" s="168"/>
      <c r="GNK669" s="168"/>
      <c r="GNL669" s="168"/>
      <c r="GNM669" s="168"/>
      <c r="GNN669" s="168"/>
      <c r="GNO669" s="168"/>
      <c r="GNP669" s="168"/>
      <c r="GNQ669" s="168"/>
      <c r="GNR669" s="168"/>
      <c r="GNS669" s="168"/>
      <c r="GNT669" s="168"/>
      <c r="GNU669" s="168"/>
      <c r="GNV669" s="168"/>
      <c r="GNW669" s="168"/>
      <c r="GNX669" s="168"/>
      <c r="GNY669" s="168"/>
      <c r="GNZ669" s="168"/>
      <c r="GOA669" s="168"/>
      <c r="GOB669" s="168"/>
      <c r="GOC669" s="168"/>
      <c r="GOD669" s="168"/>
      <c r="GOE669" s="168"/>
      <c r="GOF669" s="168"/>
      <c r="GOG669" s="168"/>
      <c r="GOH669" s="168"/>
      <c r="GOI669" s="168"/>
      <c r="GOJ669" s="168"/>
      <c r="GOK669" s="168"/>
      <c r="GOL669" s="168"/>
      <c r="GOM669" s="168"/>
      <c r="GON669" s="168"/>
      <c r="GOO669" s="168"/>
      <c r="GOP669" s="168"/>
      <c r="GOQ669" s="168"/>
      <c r="GOR669" s="168"/>
      <c r="GOS669" s="168"/>
      <c r="GOT669" s="168"/>
      <c r="GOU669" s="168"/>
      <c r="GOV669" s="168"/>
      <c r="GOW669" s="168"/>
      <c r="GOX669" s="168"/>
      <c r="GOY669" s="168"/>
      <c r="GOZ669" s="168"/>
      <c r="GPA669" s="168"/>
      <c r="GPB669" s="168"/>
      <c r="GPC669" s="168"/>
      <c r="GPD669" s="168"/>
      <c r="GPE669" s="168"/>
      <c r="GPF669" s="168"/>
      <c r="GPG669" s="168"/>
      <c r="GPH669" s="168"/>
      <c r="GPI669" s="168"/>
      <c r="GPJ669" s="168"/>
      <c r="GPK669" s="168"/>
      <c r="GPL669" s="168"/>
      <c r="GPM669" s="168"/>
      <c r="GPN669" s="168"/>
      <c r="GPO669" s="168"/>
      <c r="GPP669" s="168"/>
      <c r="GPQ669" s="168"/>
      <c r="GPR669" s="168"/>
      <c r="GPS669" s="168"/>
      <c r="GPT669" s="168"/>
      <c r="GPU669" s="168"/>
      <c r="GPV669" s="168"/>
      <c r="GPW669" s="168"/>
      <c r="GPX669" s="168"/>
      <c r="GPY669" s="168"/>
      <c r="GPZ669" s="168"/>
      <c r="GQA669" s="168"/>
      <c r="GQB669" s="168"/>
      <c r="GQC669" s="168"/>
      <c r="GQD669" s="168"/>
      <c r="GQE669" s="168"/>
      <c r="GQF669" s="168"/>
      <c r="GQG669" s="168"/>
      <c r="GQH669" s="168"/>
      <c r="GQI669" s="168"/>
      <c r="GQJ669" s="168"/>
      <c r="GQK669" s="168"/>
      <c r="GQL669" s="168"/>
      <c r="GQM669" s="168"/>
      <c r="GQN669" s="168"/>
      <c r="GQO669" s="168"/>
      <c r="GQP669" s="168"/>
      <c r="GQQ669" s="168"/>
      <c r="GQR669" s="168"/>
      <c r="GQS669" s="168"/>
      <c r="GQT669" s="168"/>
      <c r="GQU669" s="168"/>
      <c r="GQV669" s="168"/>
      <c r="GQW669" s="168"/>
      <c r="GQX669" s="168"/>
      <c r="GQY669" s="168"/>
      <c r="GQZ669" s="168"/>
      <c r="GRA669" s="168"/>
      <c r="GRB669" s="168"/>
      <c r="GRC669" s="168"/>
      <c r="GRD669" s="168"/>
      <c r="GRE669" s="168"/>
      <c r="GRF669" s="168"/>
      <c r="GRG669" s="168"/>
      <c r="GRH669" s="168"/>
      <c r="GRI669" s="168"/>
      <c r="GRJ669" s="168"/>
      <c r="GRK669" s="168"/>
      <c r="GRL669" s="168"/>
      <c r="GRM669" s="168"/>
      <c r="GRN669" s="168"/>
      <c r="GRO669" s="168"/>
      <c r="GRP669" s="168"/>
      <c r="GRQ669" s="168"/>
      <c r="GRR669" s="168"/>
      <c r="GRS669" s="168"/>
      <c r="GRT669" s="168"/>
      <c r="GRU669" s="168"/>
      <c r="GRV669" s="168"/>
      <c r="GRW669" s="168"/>
      <c r="GRX669" s="168"/>
      <c r="GRY669" s="168"/>
      <c r="GRZ669" s="168"/>
      <c r="GSA669" s="168"/>
      <c r="GSB669" s="168"/>
      <c r="GSC669" s="168"/>
      <c r="GSD669" s="168"/>
      <c r="GSE669" s="168"/>
      <c r="GSF669" s="168"/>
      <c r="GSG669" s="168"/>
      <c r="GSH669" s="168"/>
      <c r="GSI669" s="168"/>
      <c r="GSJ669" s="168"/>
      <c r="GSK669" s="168"/>
      <c r="GSL669" s="168"/>
      <c r="GSM669" s="168"/>
      <c r="GSN669" s="168"/>
      <c r="GSO669" s="168"/>
      <c r="GSP669" s="168"/>
      <c r="GSQ669" s="168"/>
      <c r="GSR669" s="168"/>
      <c r="GSS669" s="168"/>
      <c r="GST669" s="168"/>
      <c r="GSU669" s="168"/>
      <c r="GSV669" s="168"/>
      <c r="GSW669" s="168"/>
      <c r="GSX669" s="168"/>
      <c r="GSY669" s="168"/>
      <c r="GSZ669" s="168"/>
      <c r="GTA669" s="168"/>
      <c r="GTB669" s="168"/>
      <c r="GTC669" s="168"/>
      <c r="GTD669" s="168"/>
      <c r="GTE669" s="168"/>
      <c r="GTF669" s="168"/>
      <c r="GTG669" s="168"/>
      <c r="GTH669" s="168"/>
      <c r="GTI669" s="168"/>
      <c r="GTJ669" s="168"/>
      <c r="GTK669" s="168"/>
      <c r="GTL669" s="168"/>
      <c r="GTM669" s="168"/>
      <c r="GTN669" s="168"/>
      <c r="GTO669" s="168"/>
      <c r="GTP669" s="168"/>
      <c r="GTQ669" s="168"/>
      <c r="GTR669" s="168"/>
      <c r="GTS669" s="168"/>
      <c r="GTT669" s="168"/>
      <c r="GTU669" s="168"/>
      <c r="GTV669" s="168"/>
      <c r="GTW669" s="168"/>
      <c r="GTX669" s="168"/>
      <c r="GTY669" s="168"/>
      <c r="GTZ669" s="168"/>
      <c r="GUA669" s="168"/>
      <c r="GUB669" s="168"/>
      <c r="GUC669" s="168"/>
      <c r="GUD669" s="168"/>
      <c r="GUE669" s="168"/>
      <c r="GUF669" s="168"/>
      <c r="GUG669" s="168"/>
      <c r="GUH669" s="168"/>
      <c r="GUI669" s="168"/>
      <c r="GUJ669" s="168"/>
      <c r="GUK669" s="168"/>
      <c r="GUL669" s="168"/>
      <c r="GUM669" s="168"/>
      <c r="GUN669" s="168"/>
      <c r="GUO669" s="168"/>
      <c r="GUP669" s="168"/>
      <c r="GUQ669" s="168"/>
      <c r="GUR669" s="168"/>
      <c r="GUS669" s="168"/>
      <c r="GUT669" s="168"/>
      <c r="GUU669" s="168"/>
      <c r="GUV669" s="168"/>
      <c r="GUW669" s="168"/>
      <c r="GUX669" s="168"/>
      <c r="GUY669" s="168"/>
      <c r="GUZ669" s="168"/>
      <c r="GVA669" s="168"/>
      <c r="GVB669" s="168"/>
      <c r="GVC669" s="168"/>
      <c r="GVD669" s="168"/>
      <c r="GVE669" s="168"/>
      <c r="GVF669" s="168"/>
      <c r="GVG669" s="168"/>
      <c r="GVH669" s="168"/>
      <c r="GVI669" s="168"/>
      <c r="GVJ669" s="168"/>
      <c r="GVK669" s="168"/>
      <c r="GVL669" s="168"/>
      <c r="GVM669" s="168"/>
      <c r="GVN669" s="168"/>
      <c r="GVO669" s="168"/>
      <c r="GVP669" s="168"/>
      <c r="GVQ669" s="168"/>
      <c r="GVR669" s="168"/>
      <c r="GVS669" s="168"/>
      <c r="GVT669" s="168"/>
      <c r="GVU669" s="168"/>
      <c r="GVV669" s="168"/>
      <c r="GVW669" s="168"/>
      <c r="GVX669" s="168"/>
      <c r="GVY669" s="168"/>
      <c r="GVZ669" s="168"/>
      <c r="GWA669" s="168"/>
      <c r="GWB669" s="168"/>
      <c r="GWC669" s="168"/>
      <c r="GWD669" s="168"/>
      <c r="GWE669" s="168"/>
      <c r="GWF669" s="168"/>
      <c r="GWG669" s="168"/>
      <c r="GWH669" s="168"/>
      <c r="GWI669" s="168"/>
      <c r="GWJ669" s="168"/>
      <c r="GWK669" s="168"/>
      <c r="GWL669" s="168"/>
      <c r="GWM669" s="168"/>
      <c r="GWN669" s="168"/>
      <c r="GWO669" s="168"/>
      <c r="GWP669" s="168"/>
      <c r="GWQ669" s="168"/>
      <c r="GWR669" s="168"/>
      <c r="GWS669" s="168"/>
      <c r="GWT669" s="168"/>
      <c r="GWU669" s="168"/>
      <c r="GWV669" s="168"/>
      <c r="GWW669" s="168"/>
      <c r="GWX669" s="168"/>
      <c r="GWY669" s="168"/>
      <c r="GWZ669" s="168"/>
      <c r="GXA669" s="168"/>
      <c r="GXB669" s="168"/>
      <c r="GXC669" s="168"/>
      <c r="GXD669" s="168"/>
      <c r="GXE669" s="168"/>
      <c r="GXF669" s="168"/>
      <c r="GXG669" s="168"/>
      <c r="GXH669" s="168"/>
      <c r="GXI669" s="168"/>
      <c r="GXJ669" s="168"/>
      <c r="GXK669" s="168"/>
      <c r="GXL669" s="168"/>
      <c r="GXM669" s="168"/>
      <c r="GXN669" s="168"/>
      <c r="GXO669" s="168"/>
      <c r="GXP669" s="168"/>
      <c r="GXQ669" s="168"/>
      <c r="GXR669" s="168"/>
      <c r="GXS669" s="168"/>
      <c r="GXT669" s="168"/>
      <c r="GXU669" s="168"/>
      <c r="GXV669" s="168"/>
      <c r="GXW669" s="168"/>
      <c r="GXX669" s="168"/>
      <c r="GXY669" s="168"/>
      <c r="GXZ669" s="168"/>
      <c r="GYA669" s="168"/>
      <c r="GYB669" s="168"/>
      <c r="GYC669" s="168"/>
      <c r="GYD669" s="168"/>
      <c r="GYE669" s="168"/>
      <c r="GYF669" s="168"/>
      <c r="GYG669" s="168"/>
      <c r="GYH669" s="168"/>
      <c r="GYI669" s="168"/>
      <c r="GYJ669" s="168"/>
      <c r="GYK669" s="168"/>
      <c r="GYL669" s="168"/>
      <c r="GYM669" s="168"/>
      <c r="GYN669" s="168"/>
      <c r="GYO669" s="168"/>
      <c r="GYP669" s="168"/>
      <c r="GYQ669" s="168"/>
      <c r="GYR669" s="168"/>
      <c r="GYS669" s="168"/>
      <c r="GYT669" s="168"/>
      <c r="GYU669" s="168"/>
      <c r="GYV669" s="168"/>
      <c r="GYW669" s="168"/>
      <c r="GYX669" s="168"/>
      <c r="GYY669" s="168"/>
      <c r="GYZ669" s="168"/>
      <c r="GZA669" s="168"/>
      <c r="GZB669" s="168"/>
      <c r="GZC669" s="168"/>
      <c r="GZD669" s="168"/>
      <c r="GZE669" s="168"/>
      <c r="GZF669" s="168"/>
      <c r="GZG669" s="168"/>
      <c r="GZH669" s="168"/>
      <c r="GZI669" s="168"/>
      <c r="GZJ669" s="168"/>
      <c r="GZK669" s="168"/>
      <c r="GZL669" s="168"/>
      <c r="GZM669" s="168"/>
      <c r="GZN669" s="168"/>
      <c r="GZO669" s="168"/>
      <c r="GZP669" s="168"/>
      <c r="GZQ669" s="168"/>
      <c r="GZR669" s="168"/>
      <c r="GZS669" s="168"/>
      <c r="GZT669" s="168"/>
      <c r="GZU669" s="168"/>
      <c r="GZV669" s="168"/>
      <c r="GZW669" s="168"/>
      <c r="GZX669" s="168"/>
      <c r="GZY669" s="168"/>
      <c r="GZZ669" s="168"/>
      <c r="HAA669" s="168"/>
      <c r="HAB669" s="168"/>
      <c r="HAC669" s="168"/>
      <c r="HAD669" s="168"/>
      <c r="HAE669" s="168"/>
      <c r="HAF669" s="168"/>
      <c r="HAG669" s="168"/>
      <c r="HAH669" s="168"/>
      <c r="HAI669" s="168"/>
      <c r="HAJ669" s="168"/>
      <c r="HAK669" s="168"/>
      <c r="HAL669" s="168"/>
      <c r="HAM669" s="168"/>
      <c r="HAN669" s="168"/>
      <c r="HAO669" s="168"/>
      <c r="HAP669" s="168"/>
      <c r="HAQ669" s="168"/>
      <c r="HAR669" s="168"/>
      <c r="HAS669" s="168"/>
      <c r="HAT669" s="168"/>
      <c r="HAU669" s="168"/>
      <c r="HAV669" s="168"/>
      <c r="HAW669" s="168"/>
      <c r="HAX669" s="168"/>
      <c r="HAY669" s="168"/>
      <c r="HAZ669" s="168"/>
      <c r="HBA669" s="168"/>
      <c r="HBB669" s="168"/>
      <c r="HBC669" s="168"/>
      <c r="HBD669" s="168"/>
      <c r="HBE669" s="168"/>
      <c r="HBF669" s="168"/>
      <c r="HBG669" s="168"/>
      <c r="HBH669" s="168"/>
      <c r="HBI669" s="168"/>
      <c r="HBJ669" s="168"/>
      <c r="HBK669" s="168"/>
      <c r="HBL669" s="168"/>
      <c r="HBM669" s="168"/>
      <c r="HBN669" s="168"/>
      <c r="HBO669" s="168"/>
      <c r="HBP669" s="168"/>
      <c r="HBQ669" s="168"/>
      <c r="HBR669" s="168"/>
      <c r="HBS669" s="168"/>
      <c r="HBT669" s="168"/>
      <c r="HBU669" s="168"/>
      <c r="HBV669" s="168"/>
      <c r="HBW669" s="168"/>
      <c r="HBX669" s="168"/>
      <c r="HBY669" s="168"/>
      <c r="HBZ669" s="168"/>
      <c r="HCA669" s="168"/>
      <c r="HCB669" s="168"/>
      <c r="HCC669" s="168"/>
      <c r="HCD669" s="168"/>
      <c r="HCE669" s="168"/>
      <c r="HCF669" s="168"/>
      <c r="HCG669" s="168"/>
      <c r="HCH669" s="168"/>
      <c r="HCI669" s="168"/>
      <c r="HCJ669" s="168"/>
      <c r="HCK669" s="168"/>
      <c r="HCL669" s="168"/>
      <c r="HCM669" s="168"/>
      <c r="HCN669" s="168"/>
      <c r="HCO669" s="168"/>
      <c r="HCP669" s="168"/>
      <c r="HCQ669" s="168"/>
      <c r="HCR669" s="168"/>
      <c r="HCS669" s="168"/>
      <c r="HCT669" s="168"/>
      <c r="HCU669" s="168"/>
      <c r="HCV669" s="168"/>
      <c r="HCW669" s="168"/>
      <c r="HCX669" s="168"/>
      <c r="HCY669" s="168"/>
      <c r="HCZ669" s="168"/>
      <c r="HDA669" s="168"/>
      <c r="HDB669" s="168"/>
      <c r="HDC669" s="168"/>
      <c r="HDD669" s="168"/>
      <c r="HDE669" s="168"/>
      <c r="HDF669" s="168"/>
      <c r="HDG669" s="168"/>
      <c r="HDH669" s="168"/>
      <c r="HDI669" s="168"/>
      <c r="HDJ669" s="168"/>
      <c r="HDK669" s="168"/>
      <c r="HDL669" s="168"/>
      <c r="HDM669" s="168"/>
      <c r="HDN669" s="168"/>
      <c r="HDO669" s="168"/>
      <c r="HDP669" s="168"/>
      <c r="HDQ669" s="168"/>
      <c r="HDR669" s="168"/>
      <c r="HDS669" s="168"/>
      <c r="HDT669" s="168"/>
      <c r="HDU669" s="168"/>
      <c r="HDV669" s="168"/>
      <c r="HDW669" s="168"/>
      <c r="HDX669" s="168"/>
      <c r="HDY669" s="168"/>
      <c r="HDZ669" s="168"/>
      <c r="HEA669" s="168"/>
      <c r="HEB669" s="168"/>
      <c r="HEC669" s="168"/>
      <c r="HED669" s="168"/>
      <c r="HEE669" s="168"/>
      <c r="HEF669" s="168"/>
      <c r="HEG669" s="168"/>
      <c r="HEH669" s="168"/>
      <c r="HEI669" s="168"/>
      <c r="HEJ669" s="168"/>
      <c r="HEK669" s="168"/>
      <c r="HEL669" s="168"/>
      <c r="HEM669" s="168"/>
      <c r="HEN669" s="168"/>
      <c r="HEO669" s="168"/>
      <c r="HEP669" s="168"/>
      <c r="HEQ669" s="168"/>
      <c r="HER669" s="168"/>
      <c r="HES669" s="168"/>
      <c r="HET669" s="168"/>
      <c r="HEU669" s="168"/>
      <c r="HEV669" s="168"/>
      <c r="HEW669" s="168"/>
      <c r="HEX669" s="168"/>
      <c r="HEY669" s="168"/>
      <c r="HEZ669" s="168"/>
      <c r="HFA669" s="168"/>
      <c r="HFB669" s="168"/>
      <c r="HFC669" s="168"/>
      <c r="HFD669" s="168"/>
      <c r="HFE669" s="168"/>
      <c r="HFF669" s="168"/>
      <c r="HFG669" s="168"/>
      <c r="HFH669" s="168"/>
      <c r="HFI669" s="168"/>
      <c r="HFJ669" s="168"/>
      <c r="HFK669" s="168"/>
      <c r="HFL669" s="168"/>
      <c r="HFM669" s="168"/>
      <c r="HFN669" s="168"/>
      <c r="HFO669" s="168"/>
      <c r="HFP669" s="168"/>
      <c r="HFQ669" s="168"/>
      <c r="HFR669" s="168"/>
      <c r="HFS669" s="168"/>
      <c r="HFT669" s="168"/>
      <c r="HFU669" s="168"/>
      <c r="HFV669" s="168"/>
      <c r="HFW669" s="168"/>
      <c r="HFX669" s="168"/>
      <c r="HFY669" s="168"/>
      <c r="HFZ669" s="168"/>
      <c r="HGA669" s="168"/>
      <c r="HGB669" s="168"/>
      <c r="HGC669" s="168"/>
      <c r="HGD669" s="168"/>
      <c r="HGE669" s="168"/>
      <c r="HGF669" s="168"/>
      <c r="HGG669" s="168"/>
      <c r="HGH669" s="168"/>
      <c r="HGI669" s="168"/>
      <c r="HGJ669" s="168"/>
      <c r="HGK669" s="168"/>
      <c r="HGL669" s="168"/>
      <c r="HGM669" s="168"/>
      <c r="HGN669" s="168"/>
      <c r="HGO669" s="168"/>
      <c r="HGP669" s="168"/>
      <c r="HGQ669" s="168"/>
      <c r="HGR669" s="168"/>
      <c r="HGS669" s="168"/>
      <c r="HGT669" s="168"/>
      <c r="HGU669" s="168"/>
      <c r="HGV669" s="168"/>
      <c r="HGW669" s="168"/>
      <c r="HGX669" s="168"/>
      <c r="HGY669" s="168"/>
      <c r="HGZ669" s="168"/>
      <c r="HHA669" s="168"/>
      <c r="HHB669" s="168"/>
      <c r="HHC669" s="168"/>
      <c r="HHD669" s="168"/>
      <c r="HHE669" s="168"/>
      <c r="HHF669" s="168"/>
      <c r="HHG669" s="168"/>
      <c r="HHH669" s="168"/>
      <c r="HHI669" s="168"/>
      <c r="HHJ669" s="168"/>
      <c r="HHK669" s="168"/>
      <c r="HHL669" s="168"/>
      <c r="HHM669" s="168"/>
      <c r="HHN669" s="168"/>
      <c r="HHO669" s="168"/>
      <c r="HHP669" s="168"/>
      <c r="HHQ669" s="168"/>
      <c r="HHR669" s="168"/>
      <c r="HHS669" s="168"/>
      <c r="HHT669" s="168"/>
      <c r="HHU669" s="168"/>
      <c r="HHV669" s="168"/>
      <c r="HHW669" s="168"/>
      <c r="HHX669" s="168"/>
      <c r="HHY669" s="168"/>
      <c r="HHZ669" s="168"/>
      <c r="HIA669" s="168"/>
      <c r="HIB669" s="168"/>
      <c r="HIC669" s="168"/>
      <c r="HID669" s="168"/>
      <c r="HIE669" s="168"/>
      <c r="HIF669" s="168"/>
      <c r="HIG669" s="168"/>
      <c r="HIH669" s="168"/>
      <c r="HII669" s="168"/>
      <c r="HIJ669" s="168"/>
      <c r="HIK669" s="168"/>
      <c r="HIL669" s="168"/>
      <c r="HIM669" s="168"/>
      <c r="HIN669" s="168"/>
      <c r="HIO669" s="168"/>
      <c r="HIP669" s="168"/>
      <c r="HIQ669" s="168"/>
      <c r="HIR669" s="168"/>
      <c r="HIS669" s="168"/>
      <c r="HIT669" s="168"/>
      <c r="HIU669" s="168"/>
      <c r="HIV669" s="168"/>
      <c r="HIW669" s="168"/>
      <c r="HIX669" s="168"/>
      <c r="HIY669" s="168"/>
      <c r="HIZ669" s="168"/>
      <c r="HJA669" s="168"/>
      <c r="HJB669" s="168"/>
      <c r="HJC669" s="168"/>
      <c r="HJD669" s="168"/>
      <c r="HJE669" s="168"/>
      <c r="HJF669" s="168"/>
      <c r="HJG669" s="168"/>
      <c r="HJH669" s="168"/>
      <c r="HJI669" s="168"/>
      <c r="HJJ669" s="168"/>
      <c r="HJK669" s="168"/>
      <c r="HJL669" s="168"/>
      <c r="HJM669" s="168"/>
      <c r="HJN669" s="168"/>
      <c r="HJO669" s="168"/>
      <c r="HJP669" s="168"/>
      <c r="HJQ669" s="168"/>
      <c r="HJR669" s="168"/>
      <c r="HJS669" s="168"/>
      <c r="HJT669" s="168"/>
      <c r="HJU669" s="168"/>
      <c r="HJV669" s="168"/>
      <c r="HJW669" s="168"/>
      <c r="HJX669" s="168"/>
      <c r="HJY669" s="168"/>
      <c r="HJZ669" s="168"/>
      <c r="HKA669" s="168"/>
      <c r="HKB669" s="168"/>
      <c r="HKC669" s="168"/>
      <c r="HKD669" s="168"/>
      <c r="HKE669" s="168"/>
      <c r="HKF669" s="168"/>
      <c r="HKG669" s="168"/>
      <c r="HKH669" s="168"/>
      <c r="HKI669" s="168"/>
      <c r="HKJ669" s="168"/>
      <c r="HKK669" s="168"/>
      <c r="HKL669" s="168"/>
      <c r="HKM669" s="168"/>
      <c r="HKN669" s="168"/>
      <c r="HKO669" s="168"/>
      <c r="HKP669" s="168"/>
      <c r="HKQ669" s="168"/>
      <c r="HKR669" s="168"/>
      <c r="HKS669" s="168"/>
      <c r="HKT669" s="168"/>
      <c r="HKU669" s="168"/>
      <c r="HKV669" s="168"/>
      <c r="HKW669" s="168"/>
      <c r="HKX669" s="168"/>
      <c r="HKY669" s="168"/>
      <c r="HKZ669" s="168"/>
      <c r="HLA669" s="168"/>
      <c r="HLB669" s="168"/>
      <c r="HLC669" s="168"/>
      <c r="HLD669" s="168"/>
      <c r="HLE669" s="168"/>
      <c r="HLF669" s="168"/>
      <c r="HLG669" s="168"/>
      <c r="HLH669" s="168"/>
      <c r="HLI669" s="168"/>
      <c r="HLJ669" s="168"/>
      <c r="HLK669" s="168"/>
      <c r="HLL669" s="168"/>
      <c r="HLM669" s="168"/>
      <c r="HLN669" s="168"/>
      <c r="HLO669" s="168"/>
      <c r="HLP669" s="168"/>
      <c r="HLQ669" s="168"/>
      <c r="HLR669" s="168"/>
      <c r="HLS669" s="168"/>
      <c r="HLT669" s="168"/>
      <c r="HLU669" s="168"/>
      <c r="HLV669" s="168"/>
      <c r="HLW669" s="168"/>
      <c r="HLX669" s="168"/>
      <c r="HLY669" s="168"/>
      <c r="HLZ669" s="168"/>
      <c r="HMA669" s="168"/>
      <c r="HMB669" s="168"/>
      <c r="HMC669" s="168"/>
      <c r="HMD669" s="168"/>
      <c r="HME669" s="168"/>
      <c r="HMF669" s="168"/>
      <c r="HMG669" s="168"/>
      <c r="HMH669" s="168"/>
      <c r="HMI669" s="168"/>
      <c r="HMJ669" s="168"/>
      <c r="HMK669" s="168"/>
      <c r="HML669" s="168"/>
      <c r="HMM669" s="168"/>
      <c r="HMN669" s="168"/>
      <c r="HMO669" s="168"/>
      <c r="HMP669" s="168"/>
      <c r="HMQ669" s="168"/>
      <c r="HMR669" s="168"/>
      <c r="HMS669" s="168"/>
      <c r="HMT669" s="168"/>
      <c r="HMU669" s="168"/>
      <c r="HMV669" s="168"/>
      <c r="HMW669" s="168"/>
      <c r="HMX669" s="168"/>
      <c r="HMY669" s="168"/>
      <c r="HMZ669" s="168"/>
      <c r="HNA669" s="168"/>
      <c r="HNB669" s="168"/>
      <c r="HNC669" s="168"/>
      <c r="HND669" s="168"/>
      <c r="HNE669" s="168"/>
      <c r="HNF669" s="168"/>
      <c r="HNG669" s="168"/>
      <c r="HNH669" s="168"/>
      <c r="HNI669" s="168"/>
      <c r="HNJ669" s="168"/>
      <c r="HNK669" s="168"/>
      <c r="HNL669" s="168"/>
      <c r="HNM669" s="168"/>
      <c r="HNN669" s="168"/>
      <c r="HNO669" s="168"/>
      <c r="HNP669" s="168"/>
      <c r="HNQ669" s="168"/>
      <c r="HNR669" s="168"/>
      <c r="HNS669" s="168"/>
      <c r="HNT669" s="168"/>
      <c r="HNU669" s="168"/>
      <c r="HNV669" s="168"/>
      <c r="HNW669" s="168"/>
      <c r="HNX669" s="168"/>
      <c r="HNY669" s="168"/>
      <c r="HNZ669" s="168"/>
      <c r="HOA669" s="168"/>
      <c r="HOB669" s="168"/>
      <c r="HOC669" s="168"/>
      <c r="HOD669" s="168"/>
      <c r="HOE669" s="168"/>
      <c r="HOF669" s="168"/>
      <c r="HOG669" s="168"/>
      <c r="HOH669" s="168"/>
      <c r="HOI669" s="168"/>
      <c r="HOJ669" s="168"/>
      <c r="HOK669" s="168"/>
      <c r="HOL669" s="168"/>
      <c r="HOM669" s="168"/>
      <c r="HON669" s="168"/>
      <c r="HOO669" s="168"/>
      <c r="HOP669" s="168"/>
      <c r="HOQ669" s="168"/>
      <c r="HOR669" s="168"/>
      <c r="HOS669" s="168"/>
      <c r="HOT669" s="168"/>
      <c r="HOU669" s="168"/>
      <c r="HOV669" s="168"/>
      <c r="HOW669" s="168"/>
      <c r="HOX669" s="168"/>
      <c r="HOY669" s="168"/>
      <c r="HOZ669" s="168"/>
      <c r="HPA669" s="168"/>
      <c r="HPB669" s="168"/>
      <c r="HPC669" s="168"/>
      <c r="HPD669" s="168"/>
      <c r="HPE669" s="168"/>
      <c r="HPF669" s="168"/>
      <c r="HPG669" s="168"/>
      <c r="HPH669" s="168"/>
      <c r="HPI669" s="168"/>
      <c r="HPJ669" s="168"/>
      <c r="HPK669" s="168"/>
      <c r="HPL669" s="168"/>
      <c r="HPM669" s="168"/>
      <c r="HPN669" s="168"/>
      <c r="HPO669" s="168"/>
      <c r="HPP669" s="168"/>
      <c r="HPQ669" s="168"/>
      <c r="HPR669" s="168"/>
      <c r="HPS669" s="168"/>
      <c r="HPT669" s="168"/>
      <c r="HPU669" s="168"/>
      <c r="HPV669" s="168"/>
      <c r="HPW669" s="168"/>
      <c r="HPX669" s="168"/>
      <c r="HPY669" s="168"/>
      <c r="HPZ669" s="168"/>
      <c r="HQA669" s="168"/>
      <c r="HQB669" s="168"/>
      <c r="HQC669" s="168"/>
      <c r="HQD669" s="168"/>
      <c r="HQE669" s="168"/>
      <c r="HQF669" s="168"/>
      <c r="HQG669" s="168"/>
      <c r="HQH669" s="168"/>
      <c r="HQI669" s="168"/>
      <c r="HQJ669" s="168"/>
      <c r="HQK669" s="168"/>
      <c r="HQL669" s="168"/>
      <c r="HQM669" s="168"/>
      <c r="HQN669" s="168"/>
      <c r="HQO669" s="168"/>
      <c r="HQP669" s="168"/>
      <c r="HQQ669" s="168"/>
      <c r="HQR669" s="168"/>
      <c r="HQS669" s="168"/>
      <c r="HQT669" s="168"/>
      <c r="HQU669" s="168"/>
      <c r="HQV669" s="168"/>
      <c r="HQW669" s="168"/>
      <c r="HQX669" s="168"/>
      <c r="HQY669" s="168"/>
      <c r="HQZ669" s="168"/>
      <c r="HRA669" s="168"/>
      <c r="HRB669" s="168"/>
      <c r="HRC669" s="168"/>
      <c r="HRD669" s="168"/>
      <c r="HRE669" s="168"/>
      <c r="HRF669" s="168"/>
      <c r="HRG669" s="168"/>
      <c r="HRH669" s="168"/>
      <c r="HRI669" s="168"/>
      <c r="HRJ669" s="168"/>
      <c r="HRK669" s="168"/>
      <c r="HRL669" s="168"/>
      <c r="HRM669" s="168"/>
      <c r="HRN669" s="168"/>
      <c r="HRO669" s="168"/>
      <c r="HRP669" s="168"/>
      <c r="HRQ669" s="168"/>
      <c r="HRR669" s="168"/>
      <c r="HRS669" s="168"/>
      <c r="HRT669" s="168"/>
      <c r="HRU669" s="168"/>
      <c r="HRV669" s="168"/>
      <c r="HRW669" s="168"/>
      <c r="HRX669" s="168"/>
      <c r="HRY669" s="168"/>
      <c r="HRZ669" s="168"/>
      <c r="HSA669" s="168"/>
      <c r="HSB669" s="168"/>
      <c r="HSC669" s="168"/>
      <c r="HSD669" s="168"/>
      <c r="HSE669" s="168"/>
      <c r="HSF669" s="168"/>
      <c r="HSG669" s="168"/>
      <c r="HSH669" s="168"/>
      <c r="HSI669" s="168"/>
      <c r="HSJ669" s="168"/>
      <c r="HSK669" s="168"/>
      <c r="HSL669" s="168"/>
      <c r="HSM669" s="168"/>
      <c r="HSN669" s="168"/>
      <c r="HSO669" s="168"/>
      <c r="HSP669" s="168"/>
      <c r="HSQ669" s="168"/>
      <c r="HSR669" s="168"/>
      <c r="HSS669" s="168"/>
      <c r="HST669" s="168"/>
      <c r="HSU669" s="168"/>
      <c r="HSV669" s="168"/>
      <c r="HSW669" s="168"/>
      <c r="HSX669" s="168"/>
      <c r="HSY669" s="168"/>
      <c r="HSZ669" s="168"/>
      <c r="HTA669" s="168"/>
      <c r="HTB669" s="168"/>
      <c r="HTC669" s="168"/>
      <c r="HTD669" s="168"/>
      <c r="HTE669" s="168"/>
      <c r="HTF669" s="168"/>
      <c r="HTG669" s="168"/>
      <c r="HTH669" s="168"/>
      <c r="HTI669" s="168"/>
      <c r="HTJ669" s="168"/>
      <c r="HTK669" s="168"/>
      <c r="HTL669" s="168"/>
      <c r="HTM669" s="168"/>
      <c r="HTN669" s="168"/>
      <c r="HTO669" s="168"/>
      <c r="HTP669" s="168"/>
      <c r="HTQ669" s="168"/>
      <c r="HTR669" s="168"/>
      <c r="HTS669" s="168"/>
      <c r="HTT669" s="168"/>
      <c r="HTU669" s="168"/>
      <c r="HTV669" s="168"/>
      <c r="HTW669" s="168"/>
      <c r="HTX669" s="168"/>
      <c r="HTY669" s="168"/>
      <c r="HTZ669" s="168"/>
      <c r="HUA669" s="168"/>
      <c r="HUB669" s="168"/>
      <c r="HUC669" s="168"/>
      <c r="HUD669" s="168"/>
      <c r="HUE669" s="168"/>
      <c r="HUF669" s="168"/>
      <c r="HUG669" s="168"/>
      <c r="HUH669" s="168"/>
      <c r="HUI669" s="168"/>
      <c r="HUJ669" s="168"/>
      <c r="HUK669" s="168"/>
      <c r="HUL669" s="168"/>
      <c r="HUM669" s="168"/>
      <c r="HUN669" s="168"/>
      <c r="HUO669" s="168"/>
      <c r="HUP669" s="168"/>
      <c r="HUQ669" s="168"/>
      <c r="HUR669" s="168"/>
      <c r="HUS669" s="168"/>
      <c r="HUT669" s="168"/>
      <c r="HUU669" s="168"/>
      <c r="HUV669" s="168"/>
      <c r="HUW669" s="168"/>
      <c r="HUX669" s="168"/>
      <c r="HUY669" s="168"/>
      <c r="HUZ669" s="168"/>
      <c r="HVA669" s="168"/>
      <c r="HVB669" s="168"/>
      <c r="HVC669" s="168"/>
      <c r="HVD669" s="168"/>
      <c r="HVE669" s="168"/>
      <c r="HVF669" s="168"/>
      <c r="HVG669" s="168"/>
      <c r="HVH669" s="168"/>
      <c r="HVI669" s="168"/>
      <c r="HVJ669" s="168"/>
      <c r="HVK669" s="168"/>
      <c r="HVL669" s="168"/>
      <c r="HVM669" s="168"/>
      <c r="HVN669" s="168"/>
      <c r="HVO669" s="168"/>
      <c r="HVP669" s="168"/>
      <c r="HVQ669" s="168"/>
      <c r="HVR669" s="168"/>
      <c r="HVS669" s="168"/>
      <c r="HVT669" s="168"/>
      <c r="HVU669" s="168"/>
      <c r="HVV669" s="168"/>
      <c r="HVW669" s="168"/>
      <c r="HVX669" s="168"/>
      <c r="HVY669" s="168"/>
      <c r="HVZ669" s="168"/>
      <c r="HWA669" s="168"/>
      <c r="HWB669" s="168"/>
      <c r="HWC669" s="168"/>
      <c r="HWD669" s="168"/>
      <c r="HWE669" s="168"/>
      <c r="HWF669" s="168"/>
      <c r="HWG669" s="168"/>
      <c r="HWH669" s="168"/>
      <c r="HWI669" s="168"/>
      <c r="HWJ669" s="168"/>
      <c r="HWK669" s="168"/>
      <c r="HWL669" s="168"/>
      <c r="HWM669" s="168"/>
      <c r="HWN669" s="168"/>
      <c r="HWO669" s="168"/>
      <c r="HWP669" s="168"/>
      <c r="HWQ669" s="168"/>
      <c r="HWR669" s="168"/>
      <c r="HWS669" s="168"/>
      <c r="HWT669" s="168"/>
      <c r="HWU669" s="168"/>
      <c r="HWV669" s="168"/>
      <c r="HWW669" s="168"/>
      <c r="HWX669" s="168"/>
      <c r="HWY669" s="168"/>
      <c r="HWZ669" s="168"/>
      <c r="HXA669" s="168"/>
      <c r="HXB669" s="168"/>
      <c r="HXC669" s="168"/>
      <c r="HXD669" s="168"/>
      <c r="HXE669" s="168"/>
      <c r="HXF669" s="168"/>
      <c r="HXG669" s="168"/>
      <c r="HXH669" s="168"/>
      <c r="HXI669" s="168"/>
      <c r="HXJ669" s="168"/>
      <c r="HXK669" s="168"/>
      <c r="HXL669" s="168"/>
      <c r="HXM669" s="168"/>
      <c r="HXN669" s="168"/>
      <c r="HXO669" s="168"/>
      <c r="HXP669" s="168"/>
      <c r="HXQ669" s="168"/>
      <c r="HXR669" s="168"/>
      <c r="HXS669" s="168"/>
      <c r="HXT669" s="168"/>
      <c r="HXU669" s="168"/>
      <c r="HXV669" s="168"/>
      <c r="HXW669" s="168"/>
      <c r="HXX669" s="168"/>
      <c r="HXY669" s="168"/>
      <c r="HXZ669" s="168"/>
      <c r="HYA669" s="168"/>
      <c r="HYB669" s="168"/>
      <c r="HYC669" s="168"/>
      <c r="HYD669" s="168"/>
      <c r="HYE669" s="168"/>
      <c r="HYF669" s="168"/>
      <c r="HYG669" s="168"/>
      <c r="HYH669" s="168"/>
      <c r="HYI669" s="168"/>
      <c r="HYJ669" s="168"/>
      <c r="HYK669" s="168"/>
      <c r="HYL669" s="168"/>
      <c r="HYM669" s="168"/>
      <c r="HYN669" s="168"/>
      <c r="HYO669" s="168"/>
      <c r="HYP669" s="168"/>
      <c r="HYQ669" s="168"/>
      <c r="HYR669" s="168"/>
      <c r="HYS669" s="168"/>
      <c r="HYT669" s="168"/>
      <c r="HYU669" s="168"/>
      <c r="HYV669" s="168"/>
      <c r="HYW669" s="168"/>
      <c r="HYX669" s="168"/>
      <c r="HYY669" s="168"/>
      <c r="HYZ669" s="168"/>
      <c r="HZA669" s="168"/>
      <c r="HZB669" s="168"/>
      <c r="HZC669" s="168"/>
      <c r="HZD669" s="168"/>
      <c r="HZE669" s="168"/>
      <c r="HZF669" s="168"/>
      <c r="HZG669" s="168"/>
      <c r="HZH669" s="168"/>
      <c r="HZI669" s="168"/>
      <c r="HZJ669" s="168"/>
      <c r="HZK669" s="168"/>
      <c r="HZL669" s="168"/>
      <c r="HZM669" s="168"/>
      <c r="HZN669" s="168"/>
      <c r="HZO669" s="168"/>
      <c r="HZP669" s="168"/>
      <c r="HZQ669" s="168"/>
      <c r="HZR669" s="168"/>
      <c r="HZS669" s="168"/>
      <c r="HZT669" s="168"/>
      <c r="HZU669" s="168"/>
      <c r="HZV669" s="168"/>
      <c r="HZW669" s="168"/>
      <c r="HZX669" s="168"/>
      <c r="HZY669" s="168"/>
      <c r="HZZ669" s="168"/>
      <c r="IAA669" s="168"/>
      <c r="IAB669" s="168"/>
      <c r="IAC669" s="168"/>
      <c r="IAD669" s="168"/>
      <c r="IAE669" s="168"/>
      <c r="IAF669" s="168"/>
      <c r="IAG669" s="168"/>
      <c r="IAH669" s="168"/>
      <c r="IAI669" s="168"/>
      <c r="IAJ669" s="168"/>
      <c r="IAK669" s="168"/>
      <c r="IAL669" s="168"/>
      <c r="IAM669" s="168"/>
      <c r="IAN669" s="168"/>
      <c r="IAO669" s="168"/>
      <c r="IAP669" s="168"/>
      <c r="IAQ669" s="168"/>
      <c r="IAR669" s="168"/>
      <c r="IAS669" s="168"/>
      <c r="IAT669" s="168"/>
      <c r="IAU669" s="168"/>
      <c r="IAV669" s="168"/>
      <c r="IAW669" s="168"/>
      <c r="IAX669" s="168"/>
      <c r="IAY669" s="168"/>
      <c r="IAZ669" s="168"/>
      <c r="IBA669" s="168"/>
      <c r="IBB669" s="168"/>
      <c r="IBC669" s="168"/>
      <c r="IBD669" s="168"/>
      <c r="IBE669" s="168"/>
      <c r="IBF669" s="168"/>
      <c r="IBG669" s="168"/>
      <c r="IBH669" s="168"/>
      <c r="IBI669" s="168"/>
      <c r="IBJ669" s="168"/>
      <c r="IBK669" s="168"/>
      <c r="IBL669" s="168"/>
      <c r="IBM669" s="168"/>
      <c r="IBN669" s="168"/>
      <c r="IBO669" s="168"/>
      <c r="IBP669" s="168"/>
      <c r="IBQ669" s="168"/>
      <c r="IBR669" s="168"/>
      <c r="IBS669" s="168"/>
      <c r="IBT669" s="168"/>
      <c r="IBU669" s="168"/>
      <c r="IBV669" s="168"/>
      <c r="IBW669" s="168"/>
      <c r="IBX669" s="168"/>
      <c r="IBY669" s="168"/>
      <c r="IBZ669" s="168"/>
      <c r="ICA669" s="168"/>
      <c r="ICB669" s="168"/>
      <c r="ICC669" s="168"/>
      <c r="ICD669" s="168"/>
      <c r="ICE669" s="168"/>
      <c r="ICF669" s="168"/>
      <c r="ICG669" s="168"/>
      <c r="ICH669" s="168"/>
      <c r="ICI669" s="168"/>
      <c r="ICJ669" s="168"/>
      <c r="ICK669" s="168"/>
      <c r="ICL669" s="168"/>
      <c r="ICM669" s="168"/>
      <c r="ICN669" s="168"/>
      <c r="ICO669" s="168"/>
      <c r="ICP669" s="168"/>
      <c r="ICQ669" s="168"/>
      <c r="ICR669" s="168"/>
      <c r="ICS669" s="168"/>
      <c r="ICT669" s="168"/>
      <c r="ICU669" s="168"/>
      <c r="ICV669" s="168"/>
      <c r="ICW669" s="168"/>
      <c r="ICX669" s="168"/>
      <c r="ICY669" s="168"/>
      <c r="ICZ669" s="168"/>
      <c r="IDA669" s="168"/>
      <c r="IDB669" s="168"/>
      <c r="IDC669" s="168"/>
      <c r="IDD669" s="168"/>
      <c r="IDE669" s="168"/>
      <c r="IDF669" s="168"/>
      <c r="IDG669" s="168"/>
      <c r="IDH669" s="168"/>
      <c r="IDI669" s="168"/>
      <c r="IDJ669" s="168"/>
      <c r="IDK669" s="168"/>
      <c r="IDL669" s="168"/>
      <c r="IDM669" s="168"/>
      <c r="IDN669" s="168"/>
      <c r="IDO669" s="168"/>
      <c r="IDP669" s="168"/>
      <c r="IDQ669" s="168"/>
      <c r="IDR669" s="168"/>
      <c r="IDS669" s="168"/>
      <c r="IDT669" s="168"/>
      <c r="IDU669" s="168"/>
      <c r="IDV669" s="168"/>
      <c r="IDW669" s="168"/>
      <c r="IDX669" s="168"/>
      <c r="IDY669" s="168"/>
      <c r="IDZ669" s="168"/>
      <c r="IEA669" s="168"/>
      <c r="IEB669" s="168"/>
      <c r="IEC669" s="168"/>
      <c r="IED669" s="168"/>
      <c r="IEE669" s="168"/>
      <c r="IEF669" s="168"/>
      <c r="IEG669" s="168"/>
      <c r="IEH669" s="168"/>
      <c r="IEI669" s="168"/>
      <c r="IEJ669" s="168"/>
      <c r="IEK669" s="168"/>
      <c r="IEL669" s="168"/>
      <c r="IEM669" s="168"/>
      <c r="IEN669" s="168"/>
      <c r="IEO669" s="168"/>
      <c r="IEP669" s="168"/>
      <c r="IEQ669" s="168"/>
      <c r="IER669" s="168"/>
      <c r="IES669" s="168"/>
      <c r="IET669" s="168"/>
      <c r="IEU669" s="168"/>
      <c r="IEV669" s="168"/>
      <c r="IEW669" s="168"/>
      <c r="IEX669" s="168"/>
      <c r="IEY669" s="168"/>
      <c r="IEZ669" s="168"/>
      <c r="IFA669" s="168"/>
      <c r="IFB669" s="168"/>
      <c r="IFC669" s="168"/>
      <c r="IFD669" s="168"/>
      <c r="IFE669" s="168"/>
      <c r="IFF669" s="168"/>
      <c r="IFG669" s="168"/>
      <c r="IFH669" s="168"/>
      <c r="IFI669" s="168"/>
      <c r="IFJ669" s="168"/>
      <c r="IFK669" s="168"/>
      <c r="IFL669" s="168"/>
      <c r="IFM669" s="168"/>
      <c r="IFN669" s="168"/>
      <c r="IFO669" s="168"/>
      <c r="IFP669" s="168"/>
      <c r="IFQ669" s="168"/>
      <c r="IFR669" s="168"/>
      <c r="IFS669" s="168"/>
      <c r="IFT669" s="168"/>
      <c r="IFU669" s="168"/>
      <c r="IFV669" s="168"/>
      <c r="IFW669" s="168"/>
      <c r="IFX669" s="168"/>
      <c r="IFY669" s="168"/>
      <c r="IFZ669" s="168"/>
      <c r="IGA669" s="168"/>
      <c r="IGB669" s="168"/>
      <c r="IGC669" s="168"/>
      <c r="IGD669" s="168"/>
      <c r="IGE669" s="168"/>
      <c r="IGF669" s="168"/>
      <c r="IGG669" s="168"/>
      <c r="IGH669" s="168"/>
      <c r="IGI669" s="168"/>
      <c r="IGJ669" s="168"/>
      <c r="IGK669" s="168"/>
      <c r="IGL669" s="168"/>
      <c r="IGM669" s="168"/>
      <c r="IGN669" s="168"/>
      <c r="IGO669" s="168"/>
      <c r="IGP669" s="168"/>
      <c r="IGQ669" s="168"/>
      <c r="IGR669" s="168"/>
      <c r="IGS669" s="168"/>
      <c r="IGT669" s="168"/>
      <c r="IGU669" s="168"/>
      <c r="IGV669" s="168"/>
      <c r="IGW669" s="168"/>
      <c r="IGX669" s="168"/>
      <c r="IGY669" s="168"/>
      <c r="IGZ669" s="168"/>
      <c r="IHA669" s="168"/>
      <c r="IHB669" s="168"/>
      <c r="IHC669" s="168"/>
      <c r="IHD669" s="168"/>
      <c r="IHE669" s="168"/>
      <c r="IHF669" s="168"/>
      <c r="IHG669" s="168"/>
      <c r="IHH669" s="168"/>
      <c r="IHI669" s="168"/>
      <c r="IHJ669" s="168"/>
      <c r="IHK669" s="168"/>
      <c r="IHL669" s="168"/>
      <c r="IHM669" s="168"/>
      <c r="IHN669" s="168"/>
      <c r="IHO669" s="168"/>
      <c r="IHP669" s="168"/>
      <c r="IHQ669" s="168"/>
      <c r="IHR669" s="168"/>
      <c r="IHS669" s="168"/>
      <c r="IHT669" s="168"/>
      <c r="IHU669" s="168"/>
      <c r="IHV669" s="168"/>
      <c r="IHW669" s="168"/>
      <c r="IHX669" s="168"/>
      <c r="IHY669" s="168"/>
      <c r="IHZ669" s="168"/>
      <c r="IIA669" s="168"/>
      <c r="IIB669" s="168"/>
      <c r="IIC669" s="168"/>
      <c r="IID669" s="168"/>
      <c r="IIE669" s="168"/>
      <c r="IIF669" s="168"/>
      <c r="IIG669" s="168"/>
      <c r="IIH669" s="168"/>
      <c r="III669" s="168"/>
      <c r="IIJ669" s="168"/>
      <c r="IIK669" s="168"/>
      <c r="IIL669" s="168"/>
      <c r="IIM669" s="168"/>
      <c r="IIN669" s="168"/>
      <c r="IIO669" s="168"/>
      <c r="IIP669" s="168"/>
      <c r="IIQ669" s="168"/>
      <c r="IIR669" s="168"/>
      <c r="IIS669" s="168"/>
      <c r="IIT669" s="168"/>
      <c r="IIU669" s="168"/>
      <c r="IIV669" s="168"/>
      <c r="IIW669" s="168"/>
      <c r="IIX669" s="168"/>
      <c r="IIY669" s="168"/>
      <c r="IIZ669" s="168"/>
      <c r="IJA669" s="168"/>
      <c r="IJB669" s="168"/>
      <c r="IJC669" s="168"/>
      <c r="IJD669" s="168"/>
      <c r="IJE669" s="168"/>
      <c r="IJF669" s="168"/>
      <c r="IJG669" s="168"/>
      <c r="IJH669" s="168"/>
      <c r="IJI669" s="168"/>
      <c r="IJJ669" s="168"/>
      <c r="IJK669" s="168"/>
      <c r="IJL669" s="168"/>
      <c r="IJM669" s="168"/>
      <c r="IJN669" s="168"/>
      <c r="IJO669" s="168"/>
      <c r="IJP669" s="168"/>
      <c r="IJQ669" s="168"/>
      <c r="IJR669" s="168"/>
      <c r="IJS669" s="168"/>
      <c r="IJT669" s="168"/>
      <c r="IJU669" s="168"/>
      <c r="IJV669" s="168"/>
      <c r="IJW669" s="168"/>
      <c r="IJX669" s="168"/>
      <c r="IJY669" s="168"/>
      <c r="IJZ669" s="168"/>
      <c r="IKA669" s="168"/>
      <c r="IKB669" s="168"/>
      <c r="IKC669" s="168"/>
      <c r="IKD669" s="168"/>
      <c r="IKE669" s="168"/>
      <c r="IKF669" s="168"/>
      <c r="IKG669" s="168"/>
      <c r="IKH669" s="168"/>
      <c r="IKI669" s="168"/>
      <c r="IKJ669" s="168"/>
      <c r="IKK669" s="168"/>
      <c r="IKL669" s="168"/>
      <c r="IKM669" s="168"/>
      <c r="IKN669" s="168"/>
      <c r="IKO669" s="168"/>
      <c r="IKP669" s="168"/>
      <c r="IKQ669" s="168"/>
      <c r="IKR669" s="168"/>
      <c r="IKS669" s="168"/>
      <c r="IKT669" s="168"/>
      <c r="IKU669" s="168"/>
      <c r="IKV669" s="168"/>
      <c r="IKW669" s="168"/>
      <c r="IKX669" s="168"/>
      <c r="IKY669" s="168"/>
      <c r="IKZ669" s="168"/>
      <c r="ILA669" s="168"/>
      <c r="ILB669" s="168"/>
      <c r="ILC669" s="168"/>
      <c r="ILD669" s="168"/>
      <c r="ILE669" s="168"/>
      <c r="ILF669" s="168"/>
      <c r="ILG669" s="168"/>
      <c r="ILH669" s="168"/>
      <c r="ILI669" s="168"/>
      <c r="ILJ669" s="168"/>
      <c r="ILK669" s="168"/>
      <c r="ILL669" s="168"/>
      <c r="ILM669" s="168"/>
      <c r="ILN669" s="168"/>
      <c r="ILO669" s="168"/>
      <c r="ILP669" s="168"/>
      <c r="ILQ669" s="168"/>
      <c r="ILR669" s="168"/>
      <c r="ILS669" s="168"/>
      <c r="ILT669" s="168"/>
      <c r="ILU669" s="168"/>
      <c r="ILV669" s="168"/>
      <c r="ILW669" s="168"/>
      <c r="ILX669" s="168"/>
      <c r="ILY669" s="168"/>
      <c r="ILZ669" s="168"/>
      <c r="IMA669" s="168"/>
      <c r="IMB669" s="168"/>
      <c r="IMC669" s="168"/>
      <c r="IMD669" s="168"/>
      <c r="IME669" s="168"/>
      <c r="IMF669" s="168"/>
      <c r="IMG669" s="168"/>
      <c r="IMH669" s="168"/>
      <c r="IMI669" s="168"/>
      <c r="IMJ669" s="168"/>
      <c r="IMK669" s="168"/>
      <c r="IML669" s="168"/>
      <c r="IMM669" s="168"/>
      <c r="IMN669" s="168"/>
      <c r="IMO669" s="168"/>
      <c r="IMP669" s="168"/>
      <c r="IMQ669" s="168"/>
      <c r="IMR669" s="168"/>
      <c r="IMS669" s="168"/>
      <c r="IMT669" s="168"/>
      <c r="IMU669" s="168"/>
      <c r="IMV669" s="168"/>
      <c r="IMW669" s="168"/>
      <c r="IMX669" s="168"/>
      <c r="IMY669" s="168"/>
      <c r="IMZ669" s="168"/>
      <c r="INA669" s="168"/>
      <c r="INB669" s="168"/>
      <c r="INC669" s="168"/>
      <c r="IND669" s="168"/>
      <c r="INE669" s="168"/>
      <c r="INF669" s="168"/>
      <c r="ING669" s="168"/>
      <c r="INH669" s="168"/>
      <c r="INI669" s="168"/>
      <c r="INJ669" s="168"/>
      <c r="INK669" s="168"/>
      <c r="INL669" s="168"/>
      <c r="INM669" s="168"/>
      <c r="INN669" s="168"/>
      <c r="INO669" s="168"/>
      <c r="INP669" s="168"/>
      <c r="INQ669" s="168"/>
      <c r="INR669" s="168"/>
      <c r="INS669" s="168"/>
      <c r="INT669" s="168"/>
      <c r="INU669" s="168"/>
      <c r="INV669" s="168"/>
      <c r="INW669" s="168"/>
      <c r="INX669" s="168"/>
      <c r="INY669" s="168"/>
      <c r="INZ669" s="168"/>
      <c r="IOA669" s="168"/>
      <c r="IOB669" s="168"/>
      <c r="IOC669" s="168"/>
      <c r="IOD669" s="168"/>
      <c r="IOE669" s="168"/>
      <c r="IOF669" s="168"/>
      <c r="IOG669" s="168"/>
      <c r="IOH669" s="168"/>
      <c r="IOI669" s="168"/>
      <c r="IOJ669" s="168"/>
      <c r="IOK669" s="168"/>
      <c r="IOL669" s="168"/>
      <c r="IOM669" s="168"/>
      <c r="ION669" s="168"/>
      <c r="IOO669" s="168"/>
      <c r="IOP669" s="168"/>
      <c r="IOQ669" s="168"/>
      <c r="IOR669" s="168"/>
      <c r="IOS669" s="168"/>
      <c r="IOT669" s="168"/>
      <c r="IOU669" s="168"/>
      <c r="IOV669" s="168"/>
      <c r="IOW669" s="168"/>
      <c r="IOX669" s="168"/>
      <c r="IOY669" s="168"/>
      <c r="IOZ669" s="168"/>
      <c r="IPA669" s="168"/>
      <c r="IPB669" s="168"/>
      <c r="IPC669" s="168"/>
      <c r="IPD669" s="168"/>
      <c r="IPE669" s="168"/>
      <c r="IPF669" s="168"/>
      <c r="IPG669" s="168"/>
      <c r="IPH669" s="168"/>
      <c r="IPI669" s="168"/>
      <c r="IPJ669" s="168"/>
      <c r="IPK669" s="168"/>
      <c r="IPL669" s="168"/>
      <c r="IPM669" s="168"/>
      <c r="IPN669" s="168"/>
      <c r="IPO669" s="168"/>
      <c r="IPP669" s="168"/>
      <c r="IPQ669" s="168"/>
      <c r="IPR669" s="168"/>
      <c r="IPS669" s="168"/>
      <c r="IPT669" s="168"/>
      <c r="IPU669" s="168"/>
      <c r="IPV669" s="168"/>
      <c r="IPW669" s="168"/>
      <c r="IPX669" s="168"/>
      <c r="IPY669" s="168"/>
      <c r="IPZ669" s="168"/>
      <c r="IQA669" s="168"/>
      <c r="IQB669" s="168"/>
      <c r="IQC669" s="168"/>
      <c r="IQD669" s="168"/>
      <c r="IQE669" s="168"/>
      <c r="IQF669" s="168"/>
      <c r="IQG669" s="168"/>
      <c r="IQH669" s="168"/>
      <c r="IQI669" s="168"/>
      <c r="IQJ669" s="168"/>
      <c r="IQK669" s="168"/>
      <c r="IQL669" s="168"/>
      <c r="IQM669" s="168"/>
      <c r="IQN669" s="168"/>
      <c r="IQO669" s="168"/>
      <c r="IQP669" s="168"/>
      <c r="IQQ669" s="168"/>
      <c r="IQR669" s="168"/>
      <c r="IQS669" s="168"/>
      <c r="IQT669" s="168"/>
      <c r="IQU669" s="168"/>
      <c r="IQV669" s="168"/>
      <c r="IQW669" s="168"/>
      <c r="IQX669" s="168"/>
      <c r="IQY669" s="168"/>
      <c r="IQZ669" s="168"/>
      <c r="IRA669" s="168"/>
      <c r="IRB669" s="168"/>
      <c r="IRC669" s="168"/>
      <c r="IRD669" s="168"/>
      <c r="IRE669" s="168"/>
      <c r="IRF669" s="168"/>
      <c r="IRG669" s="168"/>
      <c r="IRH669" s="168"/>
      <c r="IRI669" s="168"/>
      <c r="IRJ669" s="168"/>
      <c r="IRK669" s="168"/>
      <c r="IRL669" s="168"/>
      <c r="IRM669" s="168"/>
      <c r="IRN669" s="168"/>
      <c r="IRO669" s="168"/>
      <c r="IRP669" s="168"/>
      <c r="IRQ669" s="168"/>
      <c r="IRR669" s="168"/>
      <c r="IRS669" s="168"/>
      <c r="IRT669" s="168"/>
      <c r="IRU669" s="168"/>
      <c r="IRV669" s="168"/>
      <c r="IRW669" s="168"/>
      <c r="IRX669" s="168"/>
      <c r="IRY669" s="168"/>
      <c r="IRZ669" s="168"/>
      <c r="ISA669" s="168"/>
      <c r="ISB669" s="168"/>
      <c r="ISC669" s="168"/>
      <c r="ISD669" s="168"/>
      <c r="ISE669" s="168"/>
      <c r="ISF669" s="168"/>
      <c r="ISG669" s="168"/>
      <c r="ISH669" s="168"/>
      <c r="ISI669" s="168"/>
      <c r="ISJ669" s="168"/>
      <c r="ISK669" s="168"/>
      <c r="ISL669" s="168"/>
      <c r="ISM669" s="168"/>
      <c r="ISN669" s="168"/>
      <c r="ISO669" s="168"/>
      <c r="ISP669" s="168"/>
      <c r="ISQ669" s="168"/>
      <c r="ISR669" s="168"/>
      <c r="ISS669" s="168"/>
      <c r="IST669" s="168"/>
      <c r="ISU669" s="168"/>
      <c r="ISV669" s="168"/>
      <c r="ISW669" s="168"/>
      <c r="ISX669" s="168"/>
      <c r="ISY669" s="168"/>
      <c r="ISZ669" s="168"/>
      <c r="ITA669" s="168"/>
      <c r="ITB669" s="168"/>
      <c r="ITC669" s="168"/>
      <c r="ITD669" s="168"/>
      <c r="ITE669" s="168"/>
      <c r="ITF669" s="168"/>
      <c r="ITG669" s="168"/>
      <c r="ITH669" s="168"/>
      <c r="ITI669" s="168"/>
      <c r="ITJ669" s="168"/>
      <c r="ITK669" s="168"/>
      <c r="ITL669" s="168"/>
      <c r="ITM669" s="168"/>
      <c r="ITN669" s="168"/>
      <c r="ITO669" s="168"/>
      <c r="ITP669" s="168"/>
      <c r="ITQ669" s="168"/>
      <c r="ITR669" s="168"/>
      <c r="ITS669" s="168"/>
      <c r="ITT669" s="168"/>
      <c r="ITU669" s="168"/>
      <c r="ITV669" s="168"/>
      <c r="ITW669" s="168"/>
      <c r="ITX669" s="168"/>
      <c r="ITY669" s="168"/>
      <c r="ITZ669" s="168"/>
      <c r="IUA669" s="168"/>
      <c r="IUB669" s="168"/>
      <c r="IUC669" s="168"/>
      <c r="IUD669" s="168"/>
      <c r="IUE669" s="168"/>
      <c r="IUF669" s="168"/>
      <c r="IUG669" s="168"/>
      <c r="IUH669" s="168"/>
      <c r="IUI669" s="168"/>
      <c r="IUJ669" s="168"/>
      <c r="IUK669" s="168"/>
      <c r="IUL669" s="168"/>
      <c r="IUM669" s="168"/>
      <c r="IUN669" s="168"/>
      <c r="IUO669" s="168"/>
      <c r="IUP669" s="168"/>
      <c r="IUQ669" s="168"/>
      <c r="IUR669" s="168"/>
      <c r="IUS669" s="168"/>
      <c r="IUT669" s="168"/>
      <c r="IUU669" s="168"/>
      <c r="IUV669" s="168"/>
      <c r="IUW669" s="168"/>
      <c r="IUX669" s="168"/>
      <c r="IUY669" s="168"/>
      <c r="IUZ669" s="168"/>
      <c r="IVA669" s="168"/>
      <c r="IVB669" s="168"/>
      <c r="IVC669" s="168"/>
      <c r="IVD669" s="168"/>
      <c r="IVE669" s="168"/>
      <c r="IVF669" s="168"/>
      <c r="IVG669" s="168"/>
      <c r="IVH669" s="168"/>
      <c r="IVI669" s="168"/>
      <c r="IVJ669" s="168"/>
      <c r="IVK669" s="168"/>
      <c r="IVL669" s="168"/>
      <c r="IVM669" s="168"/>
      <c r="IVN669" s="168"/>
      <c r="IVO669" s="168"/>
      <c r="IVP669" s="168"/>
      <c r="IVQ669" s="168"/>
      <c r="IVR669" s="168"/>
      <c r="IVS669" s="168"/>
      <c r="IVT669" s="168"/>
      <c r="IVU669" s="168"/>
      <c r="IVV669" s="168"/>
      <c r="IVW669" s="168"/>
      <c r="IVX669" s="168"/>
      <c r="IVY669" s="168"/>
      <c r="IVZ669" s="168"/>
      <c r="IWA669" s="168"/>
      <c r="IWB669" s="168"/>
      <c r="IWC669" s="168"/>
      <c r="IWD669" s="168"/>
      <c r="IWE669" s="168"/>
      <c r="IWF669" s="168"/>
      <c r="IWG669" s="168"/>
      <c r="IWH669" s="168"/>
      <c r="IWI669" s="168"/>
      <c r="IWJ669" s="168"/>
      <c r="IWK669" s="168"/>
      <c r="IWL669" s="168"/>
      <c r="IWM669" s="168"/>
      <c r="IWN669" s="168"/>
      <c r="IWO669" s="168"/>
      <c r="IWP669" s="168"/>
      <c r="IWQ669" s="168"/>
      <c r="IWR669" s="168"/>
      <c r="IWS669" s="168"/>
      <c r="IWT669" s="168"/>
      <c r="IWU669" s="168"/>
      <c r="IWV669" s="168"/>
      <c r="IWW669" s="168"/>
      <c r="IWX669" s="168"/>
      <c r="IWY669" s="168"/>
      <c r="IWZ669" s="168"/>
      <c r="IXA669" s="168"/>
      <c r="IXB669" s="168"/>
      <c r="IXC669" s="168"/>
      <c r="IXD669" s="168"/>
      <c r="IXE669" s="168"/>
      <c r="IXF669" s="168"/>
      <c r="IXG669" s="168"/>
      <c r="IXH669" s="168"/>
      <c r="IXI669" s="168"/>
      <c r="IXJ669" s="168"/>
      <c r="IXK669" s="168"/>
      <c r="IXL669" s="168"/>
      <c r="IXM669" s="168"/>
      <c r="IXN669" s="168"/>
      <c r="IXO669" s="168"/>
      <c r="IXP669" s="168"/>
      <c r="IXQ669" s="168"/>
      <c r="IXR669" s="168"/>
      <c r="IXS669" s="168"/>
      <c r="IXT669" s="168"/>
      <c r="IXU669" s="168"/>
      <c r="IXV669" s="168"/>
      <c r="IXW669" s="168"/>
      <c r="IXX669" s="168"/>
      <c r="IXY669" s="168"/>
      <c r="IXZ669" s="168"/>
      <c r="IYA669" s="168"/>
      <c r="IYB669" s="168"/>
      <c r="IYC669" s="168"/>
      <c r="IYD669" s="168"/>
      <c r="IYE669" s="168"/>
      <c r="IYF669" s="168"/>
      <c r="IYG669" s="168"/>
      <c r="IYH669" s="168"/>
      <c r="IYI669" s="168"/>
      <c r="IYJ669" s="168"/>
      <c r="IYK669" s="168"/>
      <c r="IYL669" s="168"/>
      <c r="IYM669" s="168"/>
      <c r="IYN669" s="168"/>
      <c r="IYO669" s="168"/>
      <c r="IYP669" s="168"/>
      <c r="IYQ669" s="168"/>
      <c r="IYR669" s="168"/>
      <c r="IYS669" s="168"/>
      <c r="IYT669" s="168"/>
      <c r="IYU669" s="168"/>
      <c r="IYV669" s="168"/>
      <c r="IYW669" s="168"/>
      <c r="IYX669" s="168"/>
      <c r="IYY669" s="168"/>
      <c r="IYZ669" s="168"/>
      <c r="IZA669" s="168"/>
      <c r="IZB669" s="168"/>
      <c r="IZC669" s="168"/>
      <c r="IZD669" s="168"/>
      <c r="IZE669" s="168"/>
      <c r="IZF669" s="168"/>
      <c r="IZG669" s="168"/>
      <c r="IZH669" s="168"/>
      <c r="IZI669" s="168"/>
      <c r="IZJ669" s="168"/>
      <c r="IZK669" s="168"/>
      <c r="IZL669" s="168"/>
      <c r="IZM669" s="168"/>
      <c r="IZN669" s="168"/>
      <c r="IZO669" s="168"/>
      <c r="IZP669" s="168"/>
      <c r="IZQ669" s="168"/>
      <c r="IZR669" s="168"/>
      <c r="IZS669" s="168"/>
      <c r="IZT669" s="168"/>
      <c r="IZU669" s="168"/>
      <c r="IZV669" s="168"/>
      <c r="IZW669" s="168"/>
      <c r="IZX669" s="168"/>
      <c r="IZY669" s="168"/>
      <c r="IZZ669" s="168"/>
      <c r="JAA669" s="168"/>
      <c r="JAB669" s="168"/>
      <c r="JAC669" s="168"/>
      <c r="JAD669" s="168"/>
      <c r="JAE669" s="168"/>
      <c r="JAF669" s="168"/>
      <c r="JAG669" s="168"/>
      <c r="JAH669" s="168"/>
      <c r="JAI669" s="168"/>
      <c r="JAJ669" s="168"/>
      <c r="JAK669" s="168"/>
      <c r="JAL669" s="168"/>
      <c r="JAM669" s="168"/>
      <c r="JAN669" s="168"/>
      <c r="JAO669" s="168"/>
      <c r="JAP669" s="168"/>
      <c r="JAQ669" s="168"/>
      <c r="JAR669" s="168"/>
      <c r="JAS669" s="168"/>
      <c r="JAT669" s="168"/>
      <c r="JAU669" s="168"/>
      <c r="JAV669" s="168"/>
      <c r="JAW669" s="168"/>
      <c r="JAX669" s="168"/>
      <c r="JAY669" s="168"/>
      <c r="JAZ669" s="168"/>
      <c r="JBA669" s="168"/>
      <c r="JBB669" s="168"/>
      <c r="JBC669" s="168"/>
      <c r="JBD669" s="168"/>
      <c r="JBE669" s="168"/>
      <c r="JBF669" s="168"/>
      <c r="JBG669" s="168"/>
      <c r="JBH669" s="168"/>
      <c r="JBI669" s="168"/>
      <c r="JBJ669" s="168"/>
      <c r="JBK669" s="168"/>
      <c r="JBL669" s="168"/>
      <c r="JBM669" s="168"/>
      <c r="JBN669" s="168"/>
      <c r="JBO669" s="168"/>
      <c r="JBP669" s="168"/>
      <c r="JBQ669" s="168"/>
      <c r="JBR669" s="168"/>
      <c r="JBS669" s="168"/>
      <c r="JBT669" s="168"/>
      <c r="JBU669" s="168"/>
      <c r="JBV669" s="168"/>
      <c r="JBW669" s="168"/>
      <c r="JBX669" s="168"/>
      <c r="JBY669" s="168"/>
      <c r="JBZ669" s="168"/>
      <c r="JCA669" s="168"/>
      <c r="JCB669" s="168"/>
      <c r="JCC669" s="168"/>
      <c r="JCD669" s="168"/>
      <c r="JCE669" s="168"/>
      <c r="JCF669" s="168"/>
      <c r="JCG669" s="168"/>
      <c r="JCH669" s="168"/>
      <c r="JCI669" s="168"/>
      <c r="JCJ669" s="168"/>
      <c r="JCK669" s="168"/>
      <c r="JCL669" s="168"/>
      <c r="JCM669" s="168"/>
      <c r="JCN669" s="168"/>
      <c r="JCO669" s="168"/>
      <c r="JCP669" s="168"/>
      <c r="JCQ669" s="168"/>
      <c r="JCR669" s="168"/>
      <c r="JCS669" s="168"/>
      <c r="JCT669" s="168"/>
      <c r="JCU669" s="168"/>
      <c r="JCV669" s="168"/>
      <c r="JCW669" s="168"/>
      <c r="JCX669" s="168"/>
      <c r="JCY669" s="168"/>
      <c r="JCZ669" s="168"/>
      <c r="JDA669" s="168"/>
      <c r="JDB669" s="168"/>
      <c r="JDC669" s="168"/>
      <c r="JDD669" s="168"/>
      <c r="JDE669" s="168"/>
      <c r="JDF669" s="168"/>
      <c r="JDG669" s="168"/>
      <c r="JDH669" s="168"/>
      <c r="JDI669" s="168"/>
      <c r="JDJ669" s="168"/>
      <c r="JDK669" s="168"/>
      <c r="JDL669" s="168"/>
      <c r="JDM669" s="168"/>
      <c r="JDN669" s="168"/>
      <c r="JDO669" s="168"/>
      <c r="JDP669" s="168"/>
      <c r="JDQ669" s="168"/>
      <c r="JDR669" s="168"/>
      <c r="JDS669" s="168"/>
      <c r="JDT669" s="168"/>
      <c r="JDU669" s="168"/>
      <c r="JDV669" s="168"/>
      <c r="JDW669" s="168"/>
      <c r="JDX669" s="168"/>
      <c r="JDY669" s="168"/>
      <c r="JDZ669" s="168"/>
      <c r="JEA669" s="168"/>
      <c r="JEB669" s="168"/>
      <c r="JEC669" s="168"/>
      <c r="JED669" s="168"/>
      <c r="JEE669" s="168"/>
      <c r="JEF669" s="168"/>
      <c r="JEG669" s="168"/>
      <c r="JEH669" s="168"/>
      <c r="JEI669" s="168"/>
      <c r="JEJ669" s="168"/>
      <c r="JEK669" s="168"/>
      <c r="JEL669" s="168"/>
      <c r="JEM669" s="168"/>
      <c r="JEN669" s="168"/>
      <c r="JEO669" s="168"/>
      <c r="JEP669" s="168"/>
      <c r="JEQ669" s="168"/>
      <c r="JER669" s="168"/>
      <c r="JES669" s="168"/>
      <c r="JET669" s="168"/>
      <c r="JEU669" s="168"/>
      <c r="JEV669" s="168"/>
      <c r="JEW669" s="168"/>
      <c r="JEX669" s="168"/>
      <c r="JEY669" s="168"/>
      <c r="JEZ669" s="168"/>
      <c r="JFA669" s="168"/>
      <c r="JFB669" s="168"/>
      <c r="JFC669" s="168"/>
      <c r="JFD669" s="168"/>
      <c r="JFE669" s="168"/>
      <c r="JFF669" s="168"/>
      <c r="JFG669" s="168"/>
      <c r="JFH669" s="168"/>
      <c r="JFI669" s="168"/>
      <c r="JFJ669" s="168"/>
      <c r="JFK669" s="168"/>
      <c r="JFL669" s="168"/>
      <c r="JFM669" s="168"/>
      <c r="JFN669" s="168"/>
      <c r="JFO669" s="168"/>
      <c r="JFP669" s="168"/>
      <c r="JFQ669" s="168"/>
      <c r="JFR669" s="168"/>
      <c r="JFS669" s="168"/>
      <c r="JFT669" s="168"/>
      <c r="JFU669" s="168"/>
      <c r="JFV669" s="168"/>
      <c r="JFW669" s="168"/>
      <c r="JFX669" s="168"/>
      <c r="JFY669" s="168"/>
      <c r="JFZ669" s="168"/>
      <c r="JGA669" s="168"/>
      <c r="JGB669" s="168"/>
      <c r="JGC669" s="168"/>
      <c r="JGD669" s="168"/>
      <c r="JGE669" s="168"/>
      <c r="JGF669" s="168"/>
      <c r="JGG669" s="168"/>
      <c r="JGH669" s="168"/>
      <c r="JGI669" s="168"/>
      <c r="JGJ669" s="168"/>
      <c r="JGK669" s="168"/>
      <c r="JGL669" s="168"/>
      <c r="JGM669" s="168"/>
      <c r="JGN669" s="168"/>
      <c r="JGO669" s="168"/>
      <c r="JGP669" s="168"/>
      <c r="JGQ669" s="168"/>
      <c r="JGR669" s="168"/>
      <c r="JGS669" s="168"/>
      <c r="JGT669" s="168"/>
      <c r="JGU669" s="168"/>
      <c r="JGV669" s="168"/>
      <c r="JGW669" s="168"/>
      <c r="JGX669" s="168"/>
      <c r="JGY669" s="168"/>
      <c r="JGZ669" s="168"/>
      <c r="JHA669" s="168"/>
      <c r="JHB669" s="168"/>
      <c r="JHC669" s="168"/>
      <c r="JHD669" s="168"/>
      <c r="JHE669" s="168"/>
      <c r="JHF669" s="168"/>
      <c r="JHG669" s="168"/>
      <c r="JHH669" s="168"/>
      <c r="JHI669" s="168"/>
      <c r="JHJ669" s="168"/>
      <c r="JHK669" s="168"/>
      <c r="JHL669" s="168"/>
      <c r="JHM669" s="168"/>
      <c r="JHN669" s="168"/>
      <c r="JHO669" s="168"/>
      <c r="JHP669" s="168"/>
      <c r="JHQ669" s="168"/>
      <c r="JHR669" s="168"/>
      <c r="JHS669" s="168"/>
      <c r="JHT669" s="168"/>
      <c r="JHU669" s="168"/>
      <c r="JHV669" s="168"/>
      <c r="JHW669" s="168"/>
      <c r="JHX669" s="168"/>
      <c r="JHY669" s="168"/>
      <c r="JHZ669" s="168"/>
      <c r="JIA669" s="168"/>
      <c r="JIB669" s="168"/>
      <c r="JIC669" s="168"/>
      <c r="JID669" s="168"/>
      <c r="JIE669" s="168"/>
      <c r="JIF669" s="168"/>
      <c r="JIG669" s="168"/>
      <c r="JIH669" s="168"/>
      <c r="JII669" s="168"/>
      <c r="JIJ669" s="168"/>
      <c r="JIK669" s="168"/>
      <c r="JIL669" s="168"/>
      <c r="JIM669" s="168"/>
      <c r="JIN669" s="168"/>
      <c r="JIO669" s="168"/>
      <c r="JIP669" s="168"/>
      <c r="JIQ669" s="168"/>
      <c r="JIR669" s="168"/>
      <c r="JIS669" s="168"/>
      <c r="JIT669" s="168"/>
      <c r="JIU669" s="168"/>
      <c r="JIV669" s="168"/>
      <c r="JIW669" s="168"/>
      <c r="JIX669" s="168"/>
      <c r="JIY669" s="168"/>
      <c r="JIZ669" s="168"/>
      <c r="JJA669" s="168"/>
      <c r="JJB669" s="168"/>
      <c r="JJC669" s="168"/>
      <c r="JJD669" s="168"/>
      <c r="JJE669" s="168"/>
      <c r="JJF669" s="168"/>
      <c r="JJG669" s="168"/>
      <c r="JJH669" s="168"/>
      <c r="JJI669" s="168"/>
      <c r="JJJ669" s="168"/>
      <c r="JJK669" s="168"/>
      <c r="JJL669" s="168"/>
      <c r="JJM669" s="168"/>
      <c r="JJN669" s="168"/>
      <c r="JJO669" s="168"/>
      <c r="JJP669" s="168"/>
      <c r="JJQ669" s="168"/>
      <c r="JJR669" s="168"/>
      <c r="JJS669" s="168"/>
      <c r="JJT669" s="168"/>
      <c r="JJU669" s="168"/>
      <c r="JJV669" s="168"/>
      <c r="JJW669" s="168"/>
      <c r="JJX669" s="168"/>
      <c r="JJY669" s="168"/>
      <c r="JJZ669" s="168"/>
      <c r="JKA669" s="168"/>
      <c r="JKB669" s="168"/>
      <c r="JKC669" s="168"/>
      <c r="JKD669" s="168"/>
      <c r="JKE669" s="168"/>
      <c r="JKF669" s="168"/>
      <c r="JKG669" s="168"/>
      <c r="JKH669" s="168"/>
      <c r="JKI669" s="168"/>
      <c r="JKJ669" s="168"/>
      <c r="JKK669" s="168"/>
      <c r="JKL669" s="168"/>
      <c r="JKM669" s="168"/>
      <c r="JKN669" s="168"/>
      <c r="JKO669" s="168"/>
      <c r="JKP669" s="168"/>
      <c r="JKQ669" s="168"/>
      <c r="JKR669" s="168"/>
      <c r="JKS669" s="168"/>
      <c r="JKT669" s="168"/>
      <c r="JKU669" s="168"/>
      <c r="JKV669" s="168"/>
      <c r="JKW669" s="168"/>
      <c r="JKX669" s="168"/>
      <c r="JKY669" s="168"/>
      <c r="JKZ669" s="168"/>
      <c r="JLA669" s="168"/>
      <c r="JLB669" s="168"/>
      <c r="JLC669" s="168"/>
      <c r="JLD669" s="168"/>
      <c r="JLE669" s="168"/>
      <c r="JLF669" s="168"/>
      <c r="JLG669" s="168"/>
      <c r="JLH669" s="168"/>
      <c r="JLI669" s="168"/>
      <c r="JLJ669" s="168"/>
      <c r="JLK669" s="168"/>
      <c r="JLL669" s="168"/>
      <c r="JLM669" s="168"/>
      <c r="JLN669" s="168"/>
      <c r="JLO669" s="168"/>
      <c r="JLP669" s="168"/>
      <c r="JLQ669" s="168"/>
      <c r="JLR669" s="168"/>
      <c r="JLS669" s="168"/>
      <c r="JLT669" s="168"/>
      <c r="JLU669" s="168"/>
      <c r="JLV669" s="168"/>
      <c r="JLW669" s="168"/>
      <c r="JLX669" s="168"/>
      <c r="JLY669" s="168"/>
      <c r="JLZ669" s="168"/>
      <c r="JMA669" s="168"/>
      <c r="JMB669" s="168"/>
      <c r="JMC669" s="168"/>
      <c r="JMD669" s="168"/>
      <c r="JME669" s="168"/>
      <c r="JMF669" s="168"/>
      <c r="JMG669" s="168"/>
      <c r="JMH669" s="168"/>
      <c r="JMI669" s="168"/>
      <c r="JMJ669" s="168"/>
      <c r="JMK669" s="168"/>
      <c r="JML669" s="168"/>
      <c r="JMM669" s="168"/>
      <c r="JMN669" s="168"/>
      <c r="JMO669" s="168"/>
      <c r="JMP669" s="168"/>
      <c r="JMQ669" s="168"/>
      <c r="JMR669" s="168"/>
      <c r="JMS669" s="168"/>
      <c r="JMT669" s="168"/>
      <c r="JMU669" s="168"/>
      <c r="JMV669" s="168"/>
      <c r="JMW669" s="168"/>
      <c r="JMX669" s="168"/>
      <c r="JMY669" s="168"/>
      <c r="JMZ669" s="168"/>
      <c r="JNA669" s="168"/>
      <c r="JNB669" s="168"/>
      <c r="JNC669" s="168"/>
      <c r="JND669" s="168"/>
      <c r="JNE669" s="168"/>
      <c r="JNF669" s="168"/>
      <c r="JNG669" s="168"/>
      <c r="JNH669" s="168"/>
      <c r="JNI669" s="168"/>
      <c r="JNJ669" s="168"/>
      <c r="JNK669" s="168"/>
      <c r="JNL669" s="168"/>
      <c r="JNM669" s="168"/>
      <c r="JNN669" s="168"/>
      <c r="JNO669" s="168"/>
      <c r="JNP669" s="168"/>
      <c r="JNQ669" s="168"/>
      <c r="JNR669" s="168"/>
      <c r="JNS669" s="168"/>
      <c r="JNT669" s="168"/>
      <c r="JNU669" s="168"/>
      <c r="JNV669" s="168"/>
      <c r="JNW669" s="168"/>
      <c r="JNX669" s="168"/>
      <c r="JNY669" s="168"/>
      <c r="JNZ669" s="168"/>
      <c r="JOA669" s="168"/>
      <c r="JOB669" s="168"/>
      <c r="JOC669" s="168"/>
      <c r="JOD669" s="168"/>
      <c r="JOE669" s="168"/>
      <c r="JOF669" s="168"/>
      <c r="JOG669" s="168"/>
      <c r="JOH669" s="168"/>
      <c r="JOI669" s="168"/>
      <c r="JOJ669" s="168"/>
      <c r="JOK669" s="168"/>
      <c r="JOL669" s="168"/>
      <c r="JOM669" s="168"/>
      <c r="JON669" s="168"/>
      <c r="JOO669" s="168"/>
      <c r="JOP669" s="168"/>
      <c r="JOQ669" s="168"/>
      <c r="JOR669" s="168"/>
      <c r="JOS669" s="168"/>
      <c r="JOT669" s="168"/>
      <c r="JOU669" s="168"/>
      <c r="JOV669" s="168"/>
      <c r="JOW669" s="168"/>
      <c r="JOX669" s="168"/>
      <c r="JOY669" s="168"/>
      <c r="JOZ669" s="168"/>
      <c r="JPA669" s="168"/>
      <c r="JPB669" s="168"/>
      <c r="JPC669" s="168"/>
      <c r="JPD669" s="168"/>
      <c r="JPE669" s="168"/>
      <c r="JPF669" s="168"/>
      <c r="JPG669" s="168"/>
      <c r="JPH669" s="168"/>
      <c r="JPI669" s="168"/>
      <c r="JPJ669" s="168"/>
      <c r="JPK669" s="168"/>
      <c r="JPL669" s="168"/>
      <c r="JPM669" s="168"/>
      <c r="JPN669" s="168"/>
      <c r="JPO669" s="168"/>
      <c r="JPP669" s="168"/>
      <c r="JPQ669" s="168"/>
      <c r="JPR669" s="168"/>
      <c r="JPS669" s="168"/>
      <c r="JPT669" s="168"/>
      <c r="JPU669" s="168"/>
      <c r="JPV669" s="168"/>
      <c r="JPW669" s="168"/>
      <c r="JPX669" s="168"/>
      <c r="JPY669" s="168"/>
      <c r="JPZ669" s="168"/>
      <c r="JQA669" s="168"/>
      <c r="JQB669" s="168"/>
      <c r="JQC669" s="168"/>
      <c r="JQD669" s="168"/>
      <c r="JQE669" s="168"/>
      <c r="JQF669" s="168"/>
      <c r="JQG669" s="168"/>
      <c r="JQH669" s="168"/>
      <c r="JQI669" s="168"/>
      <c r="JQJ669" s="168"/>
      <c r="JQK669" s="168"/>
      <c r="JQL669" s="168"/>
      <c r="JQM669" s="168"/>
      <c r="JQN669" s="168"/>
      <c r="JQO669" s="168"/>
      <c r="JQP669" s="168"/>
      <c r="JQQ669" s="168"/>
      <c r="JQR669" s="168"/>
      <c r="JQS669" s="168"/>
      <c r="JQT669" s="168"/>
      <c r="JQU669" s="168"/>
      <c r="JQV669" s="168"/>
      <c r="JQW669" s="168"/>
      <c r="JQX669" s="168"/>
      <c r="JQY669" s="168"/>
      <c r="JQZ669" s="168"/>
      <c r="JRA669" s="168"/>
      <c r="JRB669" s="168"/>
      <c r="JRC669" s="168"/>
      <c r="JRD669" s="168"/>
      <c r="JRE669" s="168"/>
      <c r="JRF669" s="168"/>
      <c r="JRG669" s="168"/>
      <c r="JRH669" s="168"/>
      <c r="JRI669" s="168"/>
      <c r="JRJ669" s="168"/>
      <c r="JRK669" s="168"/>
      <c r="JRL669" s="168"/>
      <c r="JRM669" s="168"/>
      <c r="JRN669" s="168"/>
      <c r="JRO669" s="168"/>
      <c r="JRP669" s="168"/>
      <c r="JRQ669" s="168"/>
      <c r="JRR669" s="168"/>
      <c r="JRS669" s="168"/>
      <c r="JRT669" s="168"/>
      <c r="JRU669" s="168"/>
      <c r="JRV669" s="168"/>
      <c r="JRW669" s="168"/>
      <c r="JRX669" s="168"/>
      <c r="JRY669" s="168"/>
      <c r="JRZ669" s="168"/>
      <c r="JSA669" s="168"/>
      <c r="JSB669" s="168"/>
      <c r="JSC669" s="168"/>
      <c r="JSD669" s="168"/>
      <c r="JSE669" s="168"/>
      <c r="JSF669" s="168"/>
      <c r="JSG669" s="168"/>
      <c r="JSH669" s="168"/>
      <c r="JSI669" s="168"/>
      <c r="JSJ669" s="168"/>
      <c r="JSK669" s="168"/>
      <c r="JSL669" s="168"/>
      <c r="JSM669" s="168"/>
      <c r="JSN669" s="168"/>
      <c r="JSO669" s="168"/>
      <c r="JSP669" s="168"/>
      <c r="JSQ669" s="168"/>
      <c r="JSR669" s="168"/>
      <c r="JSS669" s="168"/>
      <c r="JST669" s="168"/>
      <c r="JSU669" s="168"/>
      <c r="JSV669" s="168"/>
      <c r="JSW669" s="168"/>
      <c r="JSX669" s="168"/>
      <c r="JSY669" s="168"/>
      <c r="JSZ669" s="168"/>
      <c r="JTA669" s="168"/>
      <c r="JTB669" s="168"/>
      <c r="JTC669" s="168"/>
      <c r="JTD669" s="168"/>
      <c r="JTE669" s="168"/>
      <c r="JTF669" s="168"/>
      <c r="JTG669" s="168"/>
      <c r="JTH669" s="168"/>
      <c r="JTI669" s="168"/>
      <c r="JTJ669" s="168"/>
      <c r="JTK669" s="168"/>
      <c r="JTL669" s="168"/>
      <c r="JTM669" s="168"/>
      <c r="JTN669" s="168"/>
      <c r="JTO669" s="168"/>
      <c r="JTP669" s="168"/>
      <c r="JTQ669" s="168"/>
      <c r="JTR669" s="168"/>
      <c r="JTS669" s="168"/>
      <c r="JTT669" s="168"/>
      <c r="JTU669" s="168"/>
      <c r="JTV669" s="168"/>
      <c r="JTW669" s="168"/>
      <c r="JTX669" s="168"/>
      <c r="JTY669" s="168"/>
      <c r="JTZ669" s="168"/>
      <c r="JUA669" s="168"/>
      <c r="JUB669" s="168"/>
      <c r="JUC669" s="168"/>
      <c r="JUD669" s="168"/>
      <c r="JUE669" s="168"/>
      <c r="JUF669" s="168"/>
      <c r="JUG669" s="168"/>
      <c r="JUH669" s="168"/>
      <c r="JUI669" s="168"/>
      <c r="JUJ669" s="168"/>
      <c r="JUK669" s="168"/>
      <c r="JUL669" s="168"/>
      <c r="JUM669" s="168"/>
      <c r="JUN669" s="168"/>
      <c r="JUO669" s="168"/>
      <c r="JUP669" s="168"/>
      <c r="JUQ669" s="168"/>
      <c r="JUR669" s="168"/>
      <c r="JUS669" s="168"/>
      <c r="JUT669" s="168"/>
      <c r="JUU669" s="168"/>
      <c r="JUV669" s="168"/>
      <c r="JUW669" s="168"/>
      <c r="JUX669" s="168"/>
      <c r="JUY669" s="168"/>
      <c r="JUZ669" s="168"/>
      <c r="JVA669" s="168"/>
      <c r="JVB669" s="168"/>
      <c r="JVC669" s="168"/>
      <c r="JVD669" s="168"/>
      <c r="JVE669" s="168"/>
      <c r="JVF669" s="168"/>
      <c r="JVG669" s="168"/>
      <c r="JVH669" s="168"/>
      <c r="JVI669" s="168"/>
      <c r="JVJ669" s="168"/>
      <c r="JVK669" s="168"/>
      <c r="JVL669" s="168"/>
      <c r="JVM669" s="168"/>
      <c r="JVN669" s="168"/>
      <c r="JVO669" s="168"/>
      <c r="JVP669" s="168"/>
      <c r="JVQ669" s="168"/>
      <c r="JVR669" s="168"/>
      <c r="JVS669" s="168"/>
      <c r="JVT669" s="168"/>
      <c r="JVU669" s="168"/>
      <c r="JVV669" s="168"/>
      <c r="JVW669" s="168"/>
      <c r="JVX669" s="168"/>
      <c r="JVY669" s="168"/>
      <c r="JVZ669" s="168"/>
      <c r="JWA669" s="168"/>
      <c r="JWB669" s="168"/>
      <c r="JWC669" s="168"/>
      <c r="JWD669" s="168"/>
      <c r="JWE669" s="168"/>
      <c r="JWF669" s="168"/>
      <c r="JWG669" s="168"/>
      <c r="JWH669" s="168"/>
      <c r="JWI669" s="168"/>
      <c r="JWJ669" s="168"/>
      <c r="JWK669" s="168"/>
      <c r="JWL669" s="168"/>
      <c r="JWM669" s="168"/>
      <c r="JWN669" s="168"/>
      <c r="JWO669" s="168"/>
      <c r="JWP669" s="168"/>
      <c r="JWQ669" s="168"/>
      <c r="JWR669" s="168"/>
      <c r="JWS669" s="168"/>
      <c r="JWT669" s="168"/>
      <c r="JWU669" s="168"/>
      <c r="JWV669" s="168"/>
      <c r="JWW669" s="168"/>
      <c r="JWX669" s="168"/>
      <c r="JWY669" s="168"/>
      <c r="JWZ669" s="168"/>
      <c r="JXA669" s="168"/>
      <c r="JXB669" s="168"/>
      <c r="JXC669" s="168"/>
      <c r="JXD669" s="168"/>
      <c r="JXE669" s="168"/>
      <c r="JXF669" s="168"/>
      <c r="JXG669" s="168"/>
      <c r="JXH669" s="168"/>
      <c r="JXI669" s="168"/>
      <c r="JXJ669" s="168"/>
      <c r="JXK669" s="168"/>
      <c r="JXL669" s="168"/>
      <c r="JXM669" s="168"/>
      <c r="JXN669" s="168"/>
      <c r="JXO669" s="168"/>
      <c r="JXP669" s="168"/>
      <c r="JXQ669" s="168"/>
      <c r="JXR669" s="168"/>
      <c r="JXS669" s="168"/>
      <c r="JXT669" s="168"/>
      <c r="JXU669" s="168"/>
      <c r="JXV669" s="168"/>
      <c r="JXW669" s="168"/>
      <c r="JXX669" s="168"/>
      <c r="JXY669" s="168"/>
      <c r="JXZ669" s="168"/>
      <c r="JYA669" s="168"/>
      <c r="JYB669" s="168"/>
      <c r="JYC669" s="168"/>
      <c r="JYD669" s="168"/>
      <c r="JYE669" s="168"/>
      <c r="JYF669" s="168"/>
      <c r="JYG669" s="168"/>
      <c r="JYH669" s="168"/>
      <c r="JYI669" s="168"/>
      <c r="JYJ669" s="168"/>
      <c r="JYK669" s="168"/>
      <c r="JYL669" s="168"/>
      <c r="JYM669" s="168"/>
      <c r="JYN669" s="168"/>
      <c r="JYO669" s="168"/>
      <c r="JYP669" s="168"/>
      <c r="JYQ669" s="168"/>
      <c r="JYR669" s="168"/>
      <c r="JYS669" s="168"/>
      <c r="JYT669" s="168"/>
      <c r="JYU669" s="168"/>
      <c r="JYV669" s="168"/>
      <c r="JYW669" s="168"/>
      <c r="JYX669" s="168"/>
      <c r="JYY669" s="168"/>
      <c r="JYZ669" s="168"/>
      <c r="JZA669" s="168"/>
      <c r="JZB669" s="168"/>
      <c r="JZC669" s="168"/>
      <c r="JZD669" s="168"/>
      <c r="JZE669" s="168"/>
      <c r="JZF669" s="168"/>
      <c r="JZG669" s="168"/>
      <c r="JZH669" s="168"/>
      <c r="JZI669" s="168"/>
      <c r="JZJ669" s="168"/>
      <c r="JZK669" s="168"/>
      <c r="JZL669" s="168"/>
      <c r="JZM669" s="168"/>
      <c r="JZN669" s="168"/>
      <c r="JZO669" s="168"/>
      <c r="JZP669" s="168"/>
      <c r="JZQ669" s="168"/>
      <c r="JZR669" s="168"/>
      <c r="JZS669" s="168"/>
      <c r="JZT669" s="168"/>
      <c r="JZU669" s="168"/>
      <c r="JZV669" s="168"/>
      <c r="JZW669" s="168"/>
      <c r="JZX669" s="168"/>
      <c r="JZY669" s="168"/>
      <c r="JZZ669" s="168"/>
      <c r="KAA669" s="168"/>
      <c r="KAB669" s="168"/>
      <c r="KAC669" s="168"/>
      <c r="KAD669" s="168"/>
      <c r="KAE669" s="168"/>
      <c r="KAF669" s="168"/>
      <c r="KAG669" s="168"/>
      <c r="KAH669" s="168"/>
      <c r="KAI669" s="168"/>
      <c r="KAJ669" s="168"/>
      <c r="KAK669" s="168"/>
      <c r="KAL669" s="168"/>
      <c r="KAM669" s="168"/>
      <c r="KAN669" s="168"/>
      <c r="KAO669" s="168"/>
      <c r="KAP669" s="168"/>
      <c r="KAQ669" s="168"/>
      <c r="KAR669" s="168"/>
      <c r="KAS669" s="168"/>
      <c r="KAT669" s="168"/>
      <c r="KAU669" s="168"/>
      <c r="KAV669" s="168"/>
      <c r="KAW669" s="168"/>
      <c r="KAX669" s="168"/>
      <c r="KAY669" s="168"/>
      <c r="KAZ669" s="168"/>
      <c r="KBA669" s="168"/>
      <c r="KBB669" s="168"/>
      <c r="KBC669" s="168"/>
      <c r="KBD669" s="168"/>
      <c r="KBE669" s="168"/>
      <c r="KBF669" s="168"/>
      <c r="KBG669" s="168"/>
      <c r="KBH669" s="168"/>
      <c r="KBI669" s="168"/>
      <c r="KBJ669" s="168"/>
      <c r="KBK669" s="168"/>
      <c r="KBL669" s="168"/>
      <c r="KBM669" s="168"/>
      <c r="KBN669" s="168"/>
      <c r="KBO669" s="168"/>
      <c r="KBP669" s="168"/>
      <c r="KBQ669" s="168"/>
      <c r="KBR669" s="168"/>
      <c r="KBS669" s="168"/>
      <c r="KBT669" s="168"/>
      <c r="KBU669" s="168"/>
      <c r="KBV669" s="168"/>
      <c r="KBW669" s="168"/>
      <c r="KBX669" s="168"/>
      <c r="KBY669" s="168"/>
      <c r="KBZ669" s="168"/>
      <c r="KCA669" s="168"/>
      <c r="KCB669" s="168"/>
      <c r="KCC669" s="168"/>
      <c r="KCD669" s="168"/>
      <c r="KCE669" s="168"/>
      <c r="KCF669" s="168"/>
      <c r="KCG669" s="168"/>
      <c r="KCH669" s="168"/>
      <c r="KCI669" s="168"/>
      <c r="KCJ669" s="168"/>
      <c r="KCK669" s="168"/>
      <c r="KCL669" s="168"/>
      <c r="KCM669" s="168"/>
      <c r="KCN669" s="168"/>
      <c r="KCO669" s="168"/>
      <c r="KCP669" s="168"/>
      <c r="KCQ669" s="168"/>
      <c r="KCR669" s="168"/>
      <c r="KCS669" s="168"/>
      <c r="KCT669" s="168"/>
      <c r="KCU669" s="168"/>
      <c r="KCV669" s="168"/>
      <c r="KCW669" s="168"/>
      <c r="KCX669" s="168"/>
      <c r="KCY669" s="168"/>
      <c r="KCZ669" s="168"/>
      <c r="KDA669" s="168"/>
      <c r="KDB669" s="168"/>
      <c r="KDC669" s="168"/>
      <c r="KDD669" s="168"/>
      <c r="KDE669" s="168"/>
      <c r="KDF669" s="168"/>
      <c r="KDG669" s="168"/>
      <c r="KDH669" s="168"/>
      <c r="KDI669" s="168"/>
      <c r="KDJ669" s="168"/>
      <c r="KDK669" s="168"/>
      <c r="KDL669" s="168"/>
      <c r="KDM669" s="168"/>
      <c r="KDN669" s="168"/>
      <c r="KDO669" s="168"/>
      <c r="KDP669" s="168"/>
      <c r="KDQ669" s="168"/>
      <c r="KDR669" s="168"/>
      <c r="KDS669" s="168"/>
      <c r="KDT669" s="168"/>
      <c r="KDU669" s="168"/>
      <c r="KDV669" s="168"/>
      <c r="KDW669" s="168"/>
      <c r="KDX669" s="168"/>
      <c r="KDY669" s="168"/>
      <c r="KDZ669" s="168"/>
      <c r="KEA669" s="168"/>
      <c r="KEB669" s="168"/>
      <c r="KEC669" s="168"/>
      <c r="KED669" s="168"/>
      <c r="KEE669" s="168"/>
      <c r="KEF669" s="168"/>
      <c r="KEG669" s="168"/>
      <c r="KEH669" s="168"/>
      <c r="KEI669" s="168"/>
      <c r="KEJ669" s="168"/>
      <c r="KEK669" s="168"/>
      <c r="KEL669" s="168"/>
      <c r="KEM669" s="168"/>
      <c r="KEN669" s="168"/>
      <c r="KEO669" s="168"/>
      <c r="KEP669" s="168"/>
      <c r="KEQ669" s="168"/>
      <c r="KER669" s="168"/>
      <c r="KES669" s="168"/>
      <c r="KET669" s="168"/>
      <c r="KEU669" s="168"/>
      <c r="KEV669" s="168"/>
      <c r="KEW669" s="168"/>
      <c r="KEX669" s="168"/>
      <c r="KEY669" s="168"/>
      <c r="KEZ669" s="168"/>
      <c r="KFA669" s="168"/>
      <c r="KFB669" s="168"/>
      <c r="KFC669" s="168"/>
      <c r="KFD669" s="168"/>
      <c r="KFE669" s="168"/>
      <c r="KFF669" s="168"/>
      <c r="KFG669" s="168"/>
      <c r="KFH669" s="168"/>
      <c r="KFI669" s="168"/>
      <c r="KFJ669" s="168"/>
      <c r="KFK669" s="168"/>
      <c r="KFL669" s="168"/>
      <c r="KFM669" s="168"/>
      <c r="KFN669" s="168"/>
      <c r="KFO669" s="168"/>
      <c r="KFP669" s="168"/>
      <c r="KFQ669" s="168"/>
      <c r="KFR669" s="168"/>
      <c r="KFS669" s="168"/>
      <c r="KFT669" s="168"/>
      <c r="KFU669" s="168"/>
      <c r="KFV669" s="168"/>
      <c r="KFW669" s="168"/>
      <c r="KFX669" s="168"/>
      <c r="KFY669" s="168"/>
      <c r="KFZ669" s="168"/>
      <c r="KGA669" s="168"/>
      <c r="KGB669" s="168"/>
      <c r="KGC669" s="168"/>
      <c r="KGD669" s="168"/>
      <c r="KGE669" s="168"/>
      <c r="KGF669" s="168"/>
      <c r="KGG669" s="168"/>
      <c r="KGH669" s="168"/>
      <c r="KGI669" s="168"/>
      <c r="KGJ669" s="168"/>
      <c r="KGK669" s="168"/>
      <c r="KGL669" s="168"/>
      <c r="KGM669" s="168"/>
      <c r="KGN669" s="168"/>
      <c r="KGO669" s="168"/>
      <c r="KGP669" s="168"/>
      <c r="KGQ669" s="168"/>
      <c r="KGR669" s="168"/>
      <c r="KGS669" s="168"/>
      <c r="KGT669" s="168"/>
      <c r="KGU669" s="168"/>
      <c r="KGV669" s="168"/>
      <c r="KGW669" s="168"/>
      <c r="KGX669" s="168"/>
      <c r="KGY669" s="168"/>
      <c r="KGZ669" s="168"/>
      <c r="KHA669" s="168"/>
      <c r="KHB669" s="168"/>
      <c r="KHC669" s="168"/>
      <c r="KHD669" s="168"/>
      <c r="KHE669" s="168"/>
      <c r="KHF669" s="168"/>
      <c r="KHG669" s="168"/>
      <c r="KHH669" s="168"/>
      <c r="KHI669" s="168"/>
      <c r="KHJ669" s="168"/>
      <c r="KHK669" s="168"/>
      <c r="KHL669" s="168"/>
      <c r="KHM669" s="168"/>
      <c r="KHN669" s="168"/>
      <c r="KHO669" s="168"/>
      <c r="KHP669" s="168"/>
      <c r="KHQ669" s="168"/>
      <c r="KHR669" s="168"/>
      <c r="KHS669" s="168"/>
      <c r="KHT669" s="168"/>
      <c r="KHU669" s="168"/>
      <c r="KHV669" s="168"/>
      <c r="KHW669" s="168"/>
      <c r="KHX669" s="168"/>
      <c r="KHY669" s="168"/>
      <c r="KHZ669" s="168"/>
      <c r="KIA669" s="168"/>
      <c r="KIB669" s="168"/>
      <c r="KIC669" s="168"/>
      <c r="KID669" s="168"/>
      <c r="KIE669" s="168"/>
      <c r="KIF669" s="168"/>
      <c r="KIG669" s="168"/>
      <c r="KIH669" s="168"/>
      <c r="KII669" s="168"/>
      <c r="KIJ669" s="168"/>
      <c r="KIK669" s="168"/>
      <c r="KIL669" s="168"/>
      <c r="KIM669" s="168"/>
      <c r="KIN669" s="168"/>
      <c r="KIO669" s="168"/>
      <c r="KIP669" s="168"/>
      <c r="KIQ669" s="168"/>
      <c r="KIR669" s="168"/>
      <c r="KIS669" s="168"/>
      <c r="KIT669" s="168"/>
      <c r="KIU669" s="168"/>
      <c r="KIV669" s="168"/>
      <c r="KIW669" s="168"/>
      <c r="KIX669" s="168"/>
      <c r="KIY669" s="168"/>
      <c r="KIZ669" s="168"/>
      <c r="KJA669" s="168"/>
      <c r="KJB669" s="168"/>
      <c r="KJC669" s="168"/>
      <c r="KJD669" s="168"/>
      <c r="KJE669" s="168"/>
      <c r="KJF669" s="168"/>
      <c r="KJG669" s="168"/>
      <c r="KJH669" s="168"/>
      <c r="KJI669" s="168"/>
      <c r="KJJ669" s="168"/>
      <c r="KJK669" s="168"/>
      <c r="KJL669" s="168"/>
      <c r="KJM669" s="168"/>
      <c r="KJN669" s="168"/>
      <c r="KJO669" s="168"/>
      <c r="KJP669" s="168"/>
      <c r="KJQ669" s="168"/>
      <c r="KJR669" s="168"/>
      <c r="KJS669" s="168"/>
      <c r="KJT669" s="168"/>
      <c r="KJU669" s="168"/>
      <c r="KJV669" s="168"/>
      <c r="KJW669" s="168"/>
      <c r="KJX669" s="168"/>
      <c r="KJY669" s="168"/>
      <c r="KJZ669" s="168"/>
      <c r="KKA669" s="168"/>
      <c r="KKB669" s="168"/>
      <c r="KKC669" s="168"/>
      <c r="KKD669" s="168"/>
      <c r="KKE669" s="168"/>
      <c r="KKF669" s="168"/>
      <c r="KKG669" s="168"/>
      <c r="KKH669" s="168"/>
      <c r="KKI669" s="168"/>
      <c r="KKJ669" s="168"/>
      <c r="KKK669" s="168"/>
      <c r="KKL669" s="168"/>
      <c r="KKM669" s="168"/>
      <c r="KKN669" s="168"/>
      <c r="KKO669" s="168"/>
      <c r="KKP669" s="168"/>
      <c r="KKQ669" s="168"/>
      <c r="KKR669" s="168"/>
      <c r="KKS669" s="168"/>
      <c r="KKT669" s="168"/>
      <c r="KKU669" s="168"/>
      <c r="KKV669" s="168"/>
      <c r="KKW669" s="168"/>
      <c r="KKX669" s="168"/>
      <c r="KKY669" s="168"/>
      <c r="KKZ669" s="168"/>
      <c r="KLA669" s="168"/>
      <c r="KLB669" s="168"/>
      <c r="KLC669" s="168"/>
      <c r="KLD669" s="168"/>
      <c r="KLE669" s="168"/>
      <c r="KLF669" s="168"/>
      <c r="KLG669" s="168"/>
      <c r="KLH669" s="168"/>
      <c r="KLI669" s="168"/>
      <c r="KLJ669" s="168"/>
      <c r="KLK669" s="168"/>
      <c r="KLL669" s="168"/>
      <c r="KLM669" s="168"/>
      <c r="KLN669" s="168"/>
      <c r="KLO669" s="168"/>
      <c r="KLP669" s="168"/>
      <c r="KLQ669" s="168"/>
      <c r="KLR669" s="168"/>
      <c r="KLS669" s="168"/>
      <c r="KLT669" s="168"/>
      <c r="KLU669" s="168"/>
      <c r="KLV669" s="168"/>
      <c r="KLW669" s="168"/>
      <c r="KLX669" s="168"/>
      <c r="KLY669" s="168"/>
      <c r="KLZ669" s="168"/>
      <c r="KMA669" s="168"/>
      <c r="KMB669" s="168"/>
      <c r="KMC669" s="168"/>
      <c r="KMD669" s="168"/>
      <c r="KME669" s="168"/>
      <c r="KMF669" s="168"/>
      <c r="KMG669" s="168"/>
      <c r="KMH669" s="168"/>
      <c r="KMI669" s="168"/>
      <c r="KMJ669" s="168"/>
      <c r="KMK669" s="168"/>
      <c r="KML669" s="168"/>
      <c r="KMM669" s="168"/>
      <c r="KMN669" s="168"/>
      <c r="KMO669" s="168"/>
      <c r="KMP669" s="168"/>
      <c r="KMQ669" s="168"/>
      <c r="KMR669" s="168"/>
      <c r="KMS669" s="168"/>
      <c r="KMT669" s="168"/>
      <c r="KMU669" s="168"/>
      <c r="KMV669" s="168"/>
      <c r="KMW669" s="168"/>
      <c r="KMX669" s="168"/>
      <c r="KMY669" s="168"/>
      <c r="KMZ669" s="168"/>
      <c r="KNA669" s="168"/>
      <c r="KNB669" s="168"/>
      <c r="KNC669" s="168"/>
      <c r="KND669" s="168"/>
      <c r="KNE669" s="168"/>
      <c r="KNF669" s="168"/>
      <c r="KNG669" s="168"/>
      <c r="KNH669" s="168"/>
      <c r="KNI669" s="168"/>
      <c r="KNJ669" s="168"/>
      <c r="KNK669" s="168"/>
      <c r="KNL669" s="168"/>
      <c r="KNM669" s="168"/>
      <c r="KNN669" s="168"/>
      <c r="KNO669" s="168"/>
      <c r="KNP669" s="168"/>
      <c r="KNQ669" s="168"/>
      <c r="KNR669" s="168"/>
      <c r="KNS669" s="168"/>
      <c r="KNT669" s="168"/>
      <c r="KNU669" s="168"/>
      <c r="KNV669" s="168"/>
      <c r="KNW669" s="168"/>
      <c r="KNX669" s="168"/>
      <c r="KNY669" s="168"/>
      <c r="KNZ669" s="168"/>
      <c r="KOA669" s="168"/>
      <c r="KOB669" s="168"/>
      <c r="KOC669" s="168"/>
      <c r="KOD669" s="168"/>
      <c r="KOE669" s="168"/>
      <c r="KOF669" s="168"/>
      <c r="KOG669" s="168"/>
      <c r="KOH669" s="168"/>
      <c r="KOI669" s="168"/>
      <c r="KOJ669" s="168"/>
      <c r="KOK669" s="168"/>
      <c r="KOL669" s="168"/>
      <c r="KOM669" s="168"/>
      <c r="KON669" s="168"/>
      <c r="KOO669" s="168"/>
      <c r="KOP669" s="168"/>
      <c r="KOQ669" s="168"/>
      <c r="KOR669" s="168"/>
      <c r="KOS669" s="168"/>
      <c r="KOT669" s="168"/>
      <c r="KOU669" s="168"/>
      <c r="KOV669" s="168"/>
      <c r="KOW669" s="168"/>
      <c r="KOX669" s="168"/>
      <c r="KOY669" s="168"/>
      <c r="KOZ669" s="168"/>
      <c r="KPA669" s="168"/>
      <c r="KPB669" s="168"/>
      <c r="KPC669" s="168"/>
      <c r="KPD669" s="168"/>
      <c r="KPE669" s="168"/>
      <c r="KPF669" s="168"/>
      <c r="KPG669" s="168"/>
      <c r="KPH669" s="168"/>
      <c r="KPI669" s="168"/>
      <c r="KPJ669" s="168"/>
      <c r="KPK669" s="168"/>
      <c r="KPL669" s="168"/>
      <c r="KPM669" s="168"/>
      <c r="KPN669" s="168"/>
      <c r="KPO669" s="168"/>
      <c r="KPP669" s="168"/>
      <c r="KPQ669" s="168"/>
      <c r="KPR669" s="168"/>
      <c r="KPS669" s="168"/>
      <c r="KPT669" s="168"/>
      <c r="KPU669" s="168"/>
      <c r="KPV669" s="168"/>
      <c r="KPW669" s="168"/>
      <c r="KPX669" s="168"/>
      <c r="KPY669" s="168"/>
      <c r="KPZ669" s="168"/>
      <c r="KQA669" s="168"/>
      <c r="KQB669" s="168"/>
      <c r="KQC669" s="168"/>
      <c r="KQD669" s="168"/>
      <c r="KQE669" s="168"/>
      <c r="KQF669" s="168"/>
      <c r="KQG669" s="168"/>
      <c r="KQH669" s="168"/>
      <c r="KQI669" s="168"/>
      <c r="KQJ669" s="168"/>
      <c r="KQK669" s="168"/>
      <c r="KQL669" s="168"/>
      <c r="KQM669" s="168"/>
      <c r="KQN669" s="168"/>
      <c r="KQO669" s="168"/>
      <c r="KQP669" s="168"/>
      <c r="KQQ669" s="168"/>
      <c r="KQR669" s="168"/>
      <c r="KQS669" s="168"/>
      <c r="KQT669" s="168"/>
      <c r="KQU669" s="168"/>
      <c r="KQV669" s="168"/>
      <c r="KQW669" s="168"/>
      <c r="KQX669" s="168"/>
      <c r="KQY669" s="168"/>
      <c r="KQZ669" s="168"/>
      <c r="KRA669" s="168"/>
      <c r="KRB669" s="168"/>
      <c r="KRC669" s="168"/>
      <c r="KRD669" s="168"/>
      <c r="KRE669" s="168"/>
      <c r="KRF669" s="168"/>
      <c r="KRG669" s="168"/>
      <c r="KRH669" s="168"/>
      <c r="KRI669" s="168"/>
      <c r="KRJ669" s="168"/>
      <c r="KRK669" s="168"/>
      <c r="KRL669" s="168"/>
      <c r="KRM669" s="168"/>
      <c r="KRN669" s="168"/>
      <c r="KRO669" s="168"/>
      <c r="KRP669" s="168"/>
      <c r="KRQ669" s="168"/>
      <c r="KRR669" s="168"/>
      <c r="KRS669" s="168"/>
      <c r="KRT669" s="168"/>
      <c r="KRU669" s="168"/>
      <c r="KRV669" s="168"/>
      <c r="KRW669" s="168"/>
      <c r="KRX669" s="168"/>
      <c r="KRY669" s="168"/>
      <c r="KRZ669" s="168"/>
      <c r="KSA669" s="168"/>
      <c r="KSB669" s="168"/>
      <c r="KSC669" s="168"/>
      <c r="KSD669" s="168"/>
      <c r="KSE669" s="168"/>
      <c r="KSF669" s="168"/>
      <c r="KSG669" s="168"/>
      <c r="KSH669" s="168"/>
      <c r="KSI669" s="168"/>
      <c r="KSJ669" s="168"/>
      <c r="KSK669" s="168"/>
      <c r="KSL669" s="168"/>
      <c r="KSM669" s="168"/>
      <c r="KSN669" s="168"/>
      <c r="KSO669" s="168"/>
      <c r="KSP669" s="168"/>
      <c r="KSQ669" s="168"/>
      <c r="KSR669" s="168"/>
      <c r="KSS669" s="168"/>
      <c r="KST669" s="168"/>
      <c r="KSU669" s="168"/>
      <c r="KSV669" s="168"/>
      <c r="KSW669" s="168"/>
      <c r="KSX669" s="168"/>
      <c r="KSY669" s="168"/>
      <c r="KSZ669" s="168"/>
      <c r="KTA669" s="168"/>
      <c r="KTB669" s="168"/>
      <c r="KTC669" s="168"/>
      <c r="KTD669" s="168"/>
      <c r="KTE669" s="168"/>
      <c r="KTF669" s="168"/>
      <c r="KTG669" s="168"/>
      <c r="KTH669" s="168"/>
      <c r="KTI669" s="168"/>
      <c r="KTJ669" s="168"/>
      <c r="KTK669" s="168"/>
      <c r="KTL669" s="168"/>
      <c r="KTM669" s="168"/>
      <c r="KTN669" s="168"/>
      <c r="KTO669" s="168"/>
      <c r="KTP669" s="168"/>
      <c r="KTQ669" s="168"/>
      <c r="KTR669" s="168"/>
      <c r="KTS669" s="168"/>
      <c r="KTT669" s="168"/>
      <c r="KTU669" s="168"/>
      <c r="KTV669" s="168"/>
      <c r="KTW669" s="168"/>
      <c r="KTX669" s="168"/>
      <c r="KTY669" s="168"/>
      <c r="KTZ669" s="168"/>
      <c r="KUA669" s="168"/>
      <c r="KUB669" s="168"/>
      <c r="KUC669" s="168"/>
      <c r="KUD669" s="168"/>
      <c r="KUE669" s="168"/>
      <c r="KUF669" s="168"/>
      <c r="KUG669" s="168"/>
      <c r="KUH669" s="168"/>
      <c r="KUI669" s="168"/>
      <c r="KUJ669" s="168"/>
      <c r="KUK669" s="168"/>
      <c r="KUL669" s="168"/>
      <c r="KUM669" s="168"/>
      <c r="KUN669" s="168"/>
      <c r="KUO669" s="168"/>
      <c r="KUP669" s="168"/>
      <c r="KUQ669" s="168"/>
      <c r="KUR669" s="168"/>
      <c r="KUS669" s="168"/>
      <c r="KUT669" s="168"/>
      <c r="KUU669" s="168"/>
      <c r="KUV669" s="168"/>
      <c r="KUW669" s="168"/>
      <c r="KUX669" s="168"/>
      <c r="KUY669" s="168"/>
      <c r="KUZ669" s="168"/>
      <c r="KVA669" s="168"/>
      <c r="KVB669" s="168"/>
      <c r="KVC669" s="168"/>
      <c r="KVD669" s="168"/>
      <c r="KVE669" s="168"/>
      <c r="KVF669" s="168"/>
      <c r="KVG669" s="168"/>
      <c r="KVH669" s="168"/>
      <c r="KVI669" s="168"/>
      <c r="KVJ669" s="168"/>
      <c r="KVK669" s="168"/>
      <c r="KVL669" s="168"/>
      <c r="KVM669" s="168"/>
      <c r="KVN669" s="168"/>
      <c r="KVO669" s="168"/>
      <c r="KVP669" s="168"/>
      <c r="KVQ669" s="168"/>
      <c r="KVR669" s="168"/>
      <c r="KVS669" s="168"/>
      <c r="KVT669" s="168"/>
      <c r="KVU669" s="168"/>
      <c r="KVV669" s="168"/>
      <c r="KVW669" s="168"/>
      <c r="KVX669" s="168"/>
      <c r="KVY669" s="168"/>
      <c r="KVZ669" s="168"/>
      <c r="KWA669" s="168"/>
      <c r="KWB669" s="168"/>
      <c r="KWC669" s="168"/>
      <c r="KWD669" s="168"/>
      <c r="KWE669" s="168"/>
      <c r="KWF669" s="168"/>
      <c r="KWG669" s="168"/>
      <c r="KWH669" s="168"/>
      <c r="KWI669" s="168"/>
      <c r="KWJ669" s="168"/>
      <c r="KWK669" s="168"/>
      <c r="KWL669" s="168"/>
      <c r="KWM669" s="168"/>
      <c r="KWN669" s="168"/>
      <c r="KWO669" s="168"/>
      <c r="KWP669" s="168"/>
      <c r="KWQ669" s="168"/>
      <c r="KWR669" s="168"/>
      <c r="KWS669" s="168"/>
      <c r="KWT669" s="168"/>
      <c r="KWU669" s="168"/>
      <c r="KWV669" s="168"/>
      <c r="KWW669" s="168"/>
      <c r="KWX669" s="168"/>
      <c r="KWY669" s="168"/>
      <c r="KWZ669" s="168"/>
      <c r="KXA669" s="168"/>
      <c r="KXB669" s="168"/>
      <c r="KXC669" s="168"/>
      <c r="KXD669" s="168"/>
      <c r="KXE669" s="168"/>
      <c r="KXF669" s="168"/>
      <c r="KXG669" s="168"/>
      <c r="KXH669" s="168"/>
      <c r="KXI669" s="168"/>
      <c r="KXJ669" s="168"/>
      <c r="KXK669" s="168"/>
      <c r="KXL669" s="168"/>
      <c r="KXM669" s="168"/>
      <c r="KXN669" s="168"/>
      <c r="KXO669" s="168"/>
      <c r="KXP669" s="168"/>
      <c r="KXQ669" s="168"/>
      <c r="KXR669" s="168"/>
      <c r="KXS669" s="168"/>
      <c r="KXT669" s="168"/>
      <c r="KXU669" s="168"/>
      <c r="KXV669" s="168"/>
      <c r="KXW669" s="168"/>
      <c r="KXX669" s="168"/>
      <c r="KXY669" s="168"/>
      <c r="KXZ669" s="168"/>
      <c r="KYA669" s="168"/>
      <c r="KYB669" s="168"/>
      <c r="KYC669" s="168"/>
      <c r="KYD669" s="168"/>
      <c r="KYE669" s="168"/>
      <c r="KYF669" s="168"/>
      <c r="KYG669" s="168"/>
      <c r="KYH669" s="168"/>
      <c r="KYI669" s="168"/>
      <c r="KYJ669" s="168"/>
      <c r="KYK669" s="168"/>
      <c r="KYL669" s="168"/>
      <c r="KYM669" s="168"/>
      <c r="KYN669" s="168"/>
      <c r="KYO669" s="168"/>
      <c r="KYP669" s="168"/>
      <c r="KYQ669" s="168"/>
      <c r="KYR669" s="168"/>
      <c r="KYS669" s="168"/>
      <c r="KYT669" s="168"/>
      <c r="KYU669" s="168"/>
      <c r="KYV669" s="168"/>
      <c r="KYW669" s="168"/>
      <c r="KYX669" s="168"/>
      <c r="KYY669" s="168"/>
      <c r="KYZ669" s="168"/>
      <c r="KZA669" s="168"/>
      <c r="KZB669" s="168"/>
      <c r="KZC669" s="168"/>
      <c r="KZD669" s="168"/>
      <c r="KZE669" s="168"/>
      <c r="KZF669" s="168"/>
      <c r="KZG669" s="168"/>
      <c r="KZH669" s="168"/>
      <c r="KZI669" s="168"/>
      <c r="KZJ669" s="168"/>
      <c r="KZK669" s="168"/>
      <c r="KZL669" s="168"/>
      <c r="KZM669" s="168"/>
      <c r="KZN669" s="168"/>
      <c r="KZO669" s="168"/>
      <c r="KZP669" s="168"/>
      <c r="KZQ669" s="168"/>
      <c r="KZR669" s="168"/>
      <c r="KZS669" s="168"/>
      <c r="KZT669" s="168"/>
      <c r="KZU669" s="168"/>
      <c r="KZV669" s="168"/>
      <c r="KZW669" s="168"/>
      <c r="KZX669" s="168"/>
      <c r="KZY669" s="168"/>
      <c r="KZZ669" s="168"/>
      <c r="LAA669" s="168"/>
      <c r="LAB669" s="168"/>
      <c r="LAC669" s="168"/>
      <c r="LAD669" s="168"/>
      <c r="LAE669" s="168"/>
      <c r="LAF669" s="168"/>
      <c r="LAG669" s="168"/>
      <c r="LAH669" s="168"/>
      <c r="LAI669" s="168"/>
      <c r="LAJ669" s="168"/>
      <c r="LAK669" s="168"/>
      <c r="LAL669" s="168"/>
      <c r="LAM669" s="168"/>
      <c r="LAN669" s="168"/>
      <c r="LAO669" s="168"/>
      <c r="LAP669" s="168"/>
      <c r="LAQ669" s="168"/>
      <c r="LAR669" s="168"/>
      <c r="LAS669" s="168"/>
      <c r="LAT669" s="168"/>
      <c r="LAU669" s="168"/>
      <c r="LAV669" s="168"/>
      <c r="LAW669" s="168"/>
      <c r="LAX669" s="168"/>
      <c r="LAY669" s="168"/>
      <c r="LAZ669" s="168"/>
      <c r="LBA669" s="168"/>
      <c r="LBB669" s="168"/>
      <c r="LBC669" s="168"/>
      <c r="LBD669" s="168"/>
      <c r="LBE669" s="168"/>
      <c r="LBF669" s="168"/>
      <c r="LBG669" s="168"/>
      <c r="LBH669" s="168"/>
      <c r="LBI669" s="168"/>
      <c r="LBJ669" s="168"/>
      <c r="LBK669" s="168"/>
      <c r="LBL669" s="168"/>
      <c r="LBM669" s="168"/>
      <c r="LBN669" s="168"/>
      <c r="LBO669" s="168"/>
      <c r="LBP669" s="168"/>
      <c r="LBQ669" s="168"/>
      <c r="LBR669" s="168"/>
      <c r="LBS669" s="168"/>
      <c r="LBT669" s="168"/>
      <c r="LBU669" s="168"/>
      <c r="LBV669" s="168"/>
      <c r="LBW669" s="168"/>
      <c r="LBX669" s="168"/>
      <c r="LBY669" s="168"/>
      <c r="LBZ669" s="168"/>
      <c r="LCA669" s="168"/>
      <c r="LCB669" s="168"/>
      <c r="LCC669" s="168"/>
      <c r="LCD669" s="168"/>
      <c r="LCE669" s="168"/>
      <c r="LCF669" s="168"/>
      <c r="LCG669" s="168"/>
      <c r="LCH669" s="168"/>
      <c r="LCI669" s="168"/>
      <c r="LCJ669" s="168"/>
      <c r="LCK669" s="168"/>
      <c r="LCL669" s="168"/>
      <c r="LCM669" s="168"/>
      <c r="LCN669" s="168"/>
      <c r="LCO669" s="168"/>
      <c r="LCP669" s="168"/>
      <c r="LCQ669" s="168"/>
      <c r="LCR669" s="168"/>
      <c r="LCS669" s="168"/>
      <c r="LCT669" s="168"/>
      <c r="LCU669" s="168"/>
      <c r="LCV669" s="168"/>
      <c r="LCW669" s="168"/>
      <c r="LCX669" s="168"/>
      <c r="LCY669" s="168"/>
      <c r="LCZ669" s="168"/>
      <c r="LDA669" s="168"/>
      <c r="LDB669" s="168"/>
      <c r="LDC669" s="168"/>
      <c r="LDD669" s="168"/>
      <c r="LDE669" s="168"/>
      <c r="LDF669" s="168"/>
      <c r="LDG669" s="168"/>
      <c r="LDH669" s="168"/>
      <c r="LDI669" s="168"/>
      <c r="LDJ669" s="168"/>
      <c r="LDK669" s="168"/>
      <c r="LDL669" s="168"/>
      <c r="LDM669" s="168"/>
      <c r="LDN669" s="168"/>
      <c r="LDO669" s="168"/>
      <c r="LDP669" s="168"/>
      <c r="LDQ669" s="168"/>
      <c r="LDR669" s="168"/>
      <c r="LDS669" s="168"/>
      <c r="LDT669" s="168"/>
      <c r="LDU669" s="168"/>
      <c r="LDV669" s="168"/>
      <c r="LDW669" s="168"/>
      <c r="LDX669" s="168"/>
      <c r="LDY669" s="168"/>
      <c r="LDZ669" s="168"/>
      <c r="LEA669" s="168"/>
      <c r="LEB669" s="168"/>
      <c r="LEC669" s="168"/>
      <c r="LED669" s="168"/>
      <c r="LEE669" s="168"/>
      <c r="LEF669" s="168"/>
      <c r="LEG669" s="168"/>
      <c r="LEH669" s="168"/>
      <c r="LEI669" s="168"/>
      <c r="LEJ669" s="168"/>
      <c r="LEK669" s="168"/>
      <c r="LEL669" s="168"/>
      <c r="LEM669" s="168"/>
      <c r="LEN669" s="168"/>
      <c r="LEO669" s="168"/>
      <c r="LEP669" s="168"/>
      <c r="LEQ669" s="168"/>
      <c r="LER669" s="168"/>
      <c r="LES669" s="168"/>
      <c r="LET669" s="168"/>
      <c r="LEU669" s="168"/>
      <c r="LEV669" s="168"/>
      <c r="LEW669" s="168"/>
      <c r="LEX669" s="168"/>
      <c r="LEY669" s="168"/>
      <c r="LEZ669" s="168"/>
      <c r="LFA669" s="168"/>
      <c r="LFB669" s="168"/>
      <c r="LFC669" s="168"/>
      <c r="LFD669" s="168"/>
      <c r="LFE669" s="168"/>
      <c r="LFF669" s="168"/>
      <c r="LFG669" s="168"/>
      <c r="LFH669" s="168"/>
      <c r="LFI669" s="168"/>
      <c r="LFJ669" s="168"/>
      <c r="LFK669" s="168"/>
      <c r="LFL669" s="168"/>
      <c r="LFM669" s="168"/>
      <c r="LFN669" s="168"/>
      <c r="LFO669" s="168"/>
      <c r="LFP669" s="168"/>
      <c r="LFQ669" s="168"/>
      <c r="LFR669" s="168"/>
      <c r="LFS669" s="168"/>
      <c r="LFT669" s="168"/>
      <c r="LFU669" s="168"/>
      <c r="LFV669" s="168"/>
      <c r="LFW669" s="168"/>
      <c r="LFX669" s="168"/>
      <c r="LFY669" s="168"/>
      <c r="LFZ669" s="168"/>
      <c r="LGA669" s="168"/>
      <c r="LGB669" s="168"/>
      <c r="LGC669" s="168"/>
      <c r="LGD669" s="168"/>
      <c r="LGE669" s="168"/>
      <c r="LGF669" s="168"/>
      <c r="LGG669" s="168"/>
      <c r="LGH669" s="168"/>
      <c r="LGI669" s="168"/>
      <c r="LGJ669" s="168"/>
      <c r="LGK669" s="168"/>
      <c r="LGL669" s="168"/>
      <c r="LGM669" s="168"/>
      <c r="LGN669" s="168"/>
      <c r="LGO669" s="168"/>
      <c r="LGP669" s="168"/>
      <c r="LGQ669" s="168"/>
      <c r="LGR669" s="168"/>
      <c r="LGS669" s="168"/>
      <c r="LGT669" s="168"/>
      <c r="LGU669" s="168"/>
      <c r="LGV669" s="168"/>
      <c r="LGW669" s="168"/>
      <c r="LGX669" s="168"/>
      <c r="LGY669" s="168"/>
      <c r="LGZ669" s="168"/>
      <c r="LHA669" s="168"/>
      <c r="LHB669" s="168"/>
      <c r="LHC669" s="168"/>
      <c r="LHD669" s="168"/>
      <c r="LHE669" s="168"/>
      <c r="LHF669" s="168"/>
      <c r="LHG669" s="168"/>
      <c r="LHH669" s="168"/>
      <c r="LHI669" s="168"/>
      <c r="LHJ669" s="168"/>
      <c r="LHK669" s="168"/>
      <c r="LHL669" s="168"/>
      <c r="LHM669" s="168"/>
      <c r="LHN669" s="168"/>
      <c r="LHO669" s="168"/>
      <c r="LHP669" s="168"/>
      <c r="LHQ669" s="168"/>
      <c r="LHR669" s="168"/>
      <c r="LHS669" s="168"/>
      <c r="LHT669" s="168"/>
      <c r="LHU669" s="168"/>
      <c r="LHV669" s="168"/>
      <c r="LHW669" s="168"/>
      <c r="LHX669" s="168"/>
      <c r="LHY669" s="168"/>
      <c r="LHZ669" s="168"/>
      <c r="LIA669" s="168"/>
      <c r="LIB669" s="168"/>
      <c r="LIC669" s="168"/>
      <c r="LID669" s="168"/>
      <c r="LIE669" s="168"/>
      <c r="LIF669" s="168"/>
      <c r="LIG669" s="168"/>
      <c r="LIH669" s="168"/>
      <c r="LII669" s="168"/>
      <c r="LIJ669" s="168"/>
      <c r="LIK669" s="168"/>
      <c r="LIL669" s="168"/>
      <c r="LIM669" s="168"/>
      <c r="LIN669" s="168"/>
      <c r="LIO669" s="168"/>
      <c r="LIP669" s="168"/>
      <c r="LIQ669" s="168"/>
      <c r="LIR669" s="168"/>
      <c r="LIS669" s="168"/>
      <c r="LIT669" s="168"/>
      <c r="LIU669" s="168"/>
      <c r="LIV669" s="168"/>
      <c r="LIW669" s="168"/>
      <c r="LIX669" s="168"/>
      <c r="LIY669" s="168"/>
      <c r="LIZ669" s="168"/>
      <c r="LJA669" s="168"/>
      <c r="LJB669" s="168"/>
      <c r="LJC669" s="168"/>
      <c r="LJD669" s="168"/>
      <c r="LJE669" s="168"/>
      <c r="LJF669" s="168"/>
      <c r="LJG669" s="168"/>
      <c r="LJH669" s="168"/>
      <c r="LJI669" s="168"/>
      <c r="LJJ669" s="168"/>
      <c r="LJK669" s="168"/>
      <c r="LJL669" s="168"/>
      <c r="LJM669" s="168"/>
      <c r="LJN669" s="168"/>
      <c r="LJO669" s="168"/>
      <c r="LJP669" s="168"/>
      <c r="LJQ669" s="168"/>
      <c r="LJR669" s="168"/>
      <c r="LJS669" s="168"/>
      <c r="LJT669" s="168"/>
      <c r="LJU669" s="168"/>
      <c r="LJV669" s="168"/>
      <c r="LJW669" s="168"/>
      <c r="LJX669" s="168"/>
      <c r="LJY669" s="168"/>
      <c r="LJZ669" s="168"/>
      <c r="LKA669" s="168"/>
      <c r="LKB669" s="168"/>
      <c r="LKC669" s="168"/>
      <c r="LKD669" s="168"/>
      <c r="LKE669" s="168"/>
      <c r="LKF669" s="168"/>
      <c r="LKG669" s="168"/>
      <c r="LKH669" s="168"/>
      <c r="LKI669" s="168"/>
      <c r="LKJ669" s="168"/>
      <c r="LKK669" s="168"/>
      <c r="LKL669" s="168"/>
      <c r="LKM669" s="168"/>
      <c r="LKN669" s="168"/>
      <c r="LKO669" s="168"/>
      <c r="LKP669" s="168"/>
      <c r="LKQ669" s="168"/>
      <c r="LKR669" s="168"/>
      <c r="LKS669" s="168"/>
      <c r="LKT669" s="168"/>
      <c r="LKU669" s="168"/>
      <c r="LKV669" s="168"/>
      <c r="LKW669" s="168"/>
      <c r="LKX669" s="168"/>
      <c r="LKY669" s="168"/>
      <c r="LKZ669" s="168"/>
      <c r="LLA669" s="168"/>
      <c r="LLB669" s="168"/>
      <c r="LLC669" s="168"/>
      <c r="LLD669" s="168"/>
      <c r="LLE669" s="168"/>
      <c r="LLF669" s="168"/>
      <c r="LLG669" s="168"/>
      <c r="LLH669" s="168"/>
      <c r="LLI669" s="168"/>
      <c r="LLJ669" s="168"/>
      <c r="LLK669" s="168"/>
      <c r="LLL669" s="168"/>
      <c r="LLM669" s="168"/>
      <c r="LLN669" s="168"/>
      <c r="LLO669" s="168"/>
      <c r="LLP669" s="168"/>
      <c r="LLQ669" s="168"/>
      <c r="LLR669" s="168"/>
      <c r="LLS669" s="168"/>
      <c r="LLT669" s="168"/>
      <c r="LLU669" s="168"/>
      <c r="LLV669" s="168"/>
      <c r="LLW669" s="168"/>
      <c r="LLX669" s="168"/>
      <c r="LLY669" s="168"/>
      <c r="LLZ669" s="168"/>
      <c r="LMA669" s="168"/>
      <c r="LMB669" s="168"/>
      <c r="LMC669" s="168"/>
      <c r="LMD669" s="168"/>
      <c r="LME669" s="168"/>
      <c r="LMF669" s="168"/>
      <c r="LMG669" s="168"/>
      <c r="LMH669" s="168"/>
      <c r="LMI669" s="168"/>
      <c r="LMJ669" s="168"/>
      <c r="LMK669" s="168"/>
      <c r="LML669" s="168"/>
      <c r="LMM669" s="168"/>
      <c r="LMN669" s="168"/>
      <c r="LMO669" s="168"/>
      <c r="LMP669" s="168"/>
      <c r="LMQ669" s="168"/>
      <c r="LMR669" s="168"/>
      <c r="LMS669" s="168"/>
      <c r="LMT669" s="168"/>
      <c r="LMU669" s="168"/>
      <c r="LMV669" s="168"/>
      <c r="LMW669" s="168"/>
      <c r="LMX669" s="168"/>
      <c r="LMY669" s="168"/>
      <c r="LMZ669" s="168"/>
      <c r="LNA669" s="168"/>
      <c r="LNB669" s="168"/>
      <c r="LNC669" s="168"/>
      <c r="LND669" s="168"/>
      <c r="LNE669" s="168"/>
      <c r="LNF669" s="168"/>
      <c r="LNG669" s="168"/>
      <c r="LNH669" s="168"/>
      <c r="LNI669" s="168"/>
      <c r="LNJ669" s="168"/>
      <c r="LNK669" s="168"/>
      <c r="LNL669" s="168"/>
      <c r="LNM669" s="168"/>
      <c r="LNN669" s="168"/>
      <c r="LNO669" s="168"/>
      <c r="LNP669" s="168"/>
      <c r="LNQ669" s="168"/>
      <c r="LNR669" s="168"/>
      <c r="LNS669" s="168"/>
      <c r="LNT669" s="168"/>
      <c r="LNU669" s="168"/>
      <c r="LNV669" s="168"/>
      <c r="LNW669" s="168"/>
      <c r="LNX669" s="168"/>
      <c r="LNY669" s="168"/>
      <c r="LNZ669" s="168"/>
      <c r="LOA669" s="168"/>
      <c r="LOB669" s="168"/>
      <c r="LOC669" s="168"/>
      <c r="LOD669" s="168"/>
      <c r="LOE669" s="168"/>
      <c r="LOF669" s="168"/>
      <c r="LOG669" s="168"/>
      <c r="LOH669" s="168"/>
      <c r="LOI669" s="168"/>
      <c r="LOJ669" s="168"/>
      <c r="LOK669" s="168"/>
      <c r="LOL669" s="168"/>
      <c r="LOM669" s="168"/>
      <c r="LON669" s="168"/>
      <c r="LOO669" s="168"/>
      <c r="LOP669" s="168"/>
      <c r="LOQ669" s="168"/>
      <c r="LOR669" s="168"/>
      <c r="LOS669" s="168"/>
      <c r="LOT669" s="168"/>
      <c r="LOU669" s="168"/>
      <c r="LOV669" s="168"/>
      <c r="LOW669" s="168"/>
      <c r="LOX669" s="168"/>
      <c r="LOY669" s="168"/>
      <c r="LOZ669" s="168"/>
      <c r="LPA669" s="168"/>
      <c r="LPB669" s="168"/>
      <c r="LPC669" s="168"/>
      <c r="LPD669" s="168"/>
      <c r="LPE669" s="168"/>
      <c r="LPF669" s="168"/>
      <c r="LPG669" s="168"/>
      <c r="LPH669" s="168"/>
      <c r="LPI669" s="168"/>
      <c r="LPJ669" s="168"/>
      <c r="LPK669" s="168"/>
      <c r="LPL669" s="168"/>
      <c r="LPM669" s="168"/>
      <c r="LPN669" s="168"/>
      <c r="LPO669" s="168"/>
      <c r="LPP669" s="168"/>
      <c r="LPQ669" s="168"/>
      <c r="LPR669" s="168"/>
      <c r="LPS669" s="168"/>
      <c r="LPT669" s="168"/>
      <c r="LPU669" s="168"/>
      <c r="LPV669" s="168"/>
      <c r="LPW669" s="168"/>
      <c r="LPX669" s="168"/>
      <c r="LPY669" s="168"/>
      <c r="LPZ669" s="168"/>
      <c r="LQA669" s="168"/>
      <c r="LQB669" s="168"/>
      <c r="LQC669" s="168"/>
      <c r="LQD669" s="168"/>
      <c r="LQE669" s="168"/>
      <c r="LQF669" s="168"/>
      <c r="LQG669" s="168"/>
      <c r="LQH669" s="168"/>
      <c r="LQI669" s="168"/>
      <c r="LQJ669" s="168"/>
      <c r="LQK669" s="168"/>
      <c r="LQL669" s="168"/>
      <c r="LQM669" s="168"/>
      <c r="LQN669" s="168"/>
      <c r="LQO669" s="168"/>
      <c r="LQP669" s="168"/>
      <c r="LQQ669" s="168"/>
      <c r="LQR669" s="168"/>
      <c r="LQS669" s="168"/>
      <c r="LQT669" s="168"/>
      <c r="LQU669" s="168"/>
      <c r="LQV669" s="168"/>
      <c r="LQW669" s="168"/>
      <c r="LQX669" s="168"/>
      <c r="LQY669" s="168"/>
      <c r="LQZ669" s="168"/>
      <c r="LRA669" s="168"/>
      <c r="LRB669" s="168"/>
      <c r="LRC669" s="168"/>
      <c r="LRD669" s="168"/>
      <c r="LRE669" s="168"/>
      <c r="LRF669" s="168"/>
      <c r="LRG669" s="168"/>
      <c r="LRH669" s="168"/>
      <c r="LRI669" s="168"/>
      <c r="LRJ669" s="168"/>
      <c r="LRK669" s="168"/>
      <c r="LRL669" s="168"/>
      <c r="LRM669" s="168"/>
      <c r="LRN669" s="168"/>
      <c r="LRO669" s="168"/>
      <c r="LRP669" s="168"/>
      <c r="LRQ669" s="168"/>
      <c r="LRR669" s="168"/>
      <c r="LRS669" s="168"/>
      <c r="LRT669" s="168"/>
      <c r="LRU669" s="168"/>
      <c r="LRV669" s="168"/>
      <c r="LRW669" s="168"/>
      <c r="LRX669" s="168"/>
      <c r="LRY669" s="168"/>
      <c r="LRZ669" s="168"/>
      <c r="LSA669" s="168"/>
      <c r="LSB669" s="168"/>
      <c r="LSC669" s="168"/>
      <c r="LSD669" s="168"/>
      <c r="LSE669" s="168"/>
      <c r="LSF669" s="168"/>
      <c r="LSG669" s="168"/>
      <c r="LSH669" s="168"/>
      <c r="LSI669" s="168"/>
      <c r="LSJ669" s="168"/>
      <c r="LSK669" s="168"/>
      <c r="LSL669" s="168"/>
      <c r="LSM669" s="168"/>
      <c r="LSN669" s="168"/>
      <c r="LSO669" s="168"/>
      <c r="LSP669" s="168"/>
      <c r="LSQ669" s="168"/>
      <c r="LSR669" s="168"/>
      <c r="LSS669" s="168"/>
      <c r="LST669" s="168"/>
      <c r="LSU669" s="168"/>
      <c r="LSV669" s="168"/>
      <c r="LSW669" s="168"/>
      <c r="LSX669" s="168"/>
      <c r="LSY669" s="168"/>
      <c r="LSZ669" s="168"/>
      <c r="LTA669" s="168"/>
      <c r="LTB669" s="168"/>
      <c r="LTC669" s="168"/>
      <c r="LTD669" s="168"/>
      <c r="LTE669" s="168"/>
      <c r="LTF669" s="168"/>
      <c r="LTG669" s="168"/>
      <c r="LTH669" s="168"/>
      <c r="LTI669" s="168"/>
      <c r="LTJ669" s="168"/>
      <c r="LTK669" s="168"/>
      <c r="LTL669" s="168"/>
      <c r="LTM669" s="168"/>
      <c r="LTN669" s="168"/>
      <c r="LTO669" s="168"/>
      <c r="LTP669" s="168"/>
      <c r="LTQ669" s="168"/>
      <c r="LTR669" s="168"/>
      <c r="LTS669" s="168"/>
      <c r="LTT669" s="168"/>
      <c r="LTU669" s="168"/>
      <c r="LTV669" s="168"/>
      <c r="LTW669" s="168"/>
      <c r="LTX669" s="168"/>
      <c r="LTY669" s="168"/>
      <c r="LTZ669" s="168"/>
      <c r="LUA669" s="168"/>
      <c r="LUB669" s="168"/>
      <c r="LUC669" s="168"/>
      <c r="LUD669" s="168"/>
      <c r="LUE669" s="168"/>
      <c r="LUF669" s="168"/>
      <c r="LUG669" s="168"/>
      <c r="LUH669" s="168"/>
      <c r="LUI669" s="168"/>
      <c r="LUJ669" s="168"/>
      <c r="LUK669" s="168"/>
      <c r="LUL669" s="168"/>
      <c r="LUM669" s="168"/>
      <c r="LUN669" s="168"/>
      <c r="LUO669" s="168"/>
      <c r="LUP669" s="168"/>
      <c r="LUQ669" s="168"/>
      <c r="LUR669" s="168"/>
      <c r="LUS669" s="168"/>
      <c r="LUT669" s="168"/>
      <c r="LUU669" s="168"/>
      <c r="LUV669" s="168"/>
      <c r="LUW669" s="168"/>
      <c r="LUX669" s="168"/>
      <c r="LUY669" s="168"/>
      <c r="LUZ669" s="168"/>
      <c r="LVA669" s="168"/>
      <c r="LVB669" s="168"/>
      <c r="LVC669" s="168"/>
      <c r="LVD669" s="168"/>
      <c r="LVE669" s="168"/>
      <c r="LVF669" s="168"/>
      <c r="LVG669" s="168"/>
      <c r="LVH669" s="168"/>
      <c r="LVI669" s="168"/>
      <c r="LVJ669" s="168"/>
      <c r="LVK669" s="168"/>
      <c r="LVL669" s="168"/>
      <c r="LVM669" s="168"/>
      <c r="LVN669" s="168"/>
      <c r="LVO669" s="168"/>
      <c r="LVP669" s="168"/>
      <c r="LVQ669" s="168"/>
      <c r="LVR669" s="168"/>
      <c r="LVS669" s="168"/>
      <c r="LVT669" s="168"/>
      <c r="LVU669" s="168"/>
      <c r="LVV669" s="168"/>
      <c r="LVW669" s="168"/>
      <c r="LVX669" s="168"/>
      <c r="LVY669" s="168"/>
      <c r="LVZ669" s="168"/>
      <c r="LWA669" s="168"/>
      <c r="LWB669" s="168"/>
      <c r="LWC669" s="168"/>
      <c r="LWD669" s="168"/>
      <c r="LWE669" s="168"/>
      <c r="LWF669" s="168"/>
      <c r="LWG669" s="168"/>
      <c r="LWH669" s="168"/>
      <c r="LWI669" s="168"/>
      <c r="LWJ669" s="168"/>
      <c r="LWK669" s="168"/>
      <c r="LWL669" s="168"/>
      <c r="LWM669" s="168"/>
      <c r="LWN669" s="168"/>
      <c r="LWO669" s="168"/>
      <c r="LWP669" s="168"/>
      <c r="LWQ669" s="168"/>
      <c r="LWR669" s="168"/>
      <c r="LWS669" s="168"/>
      <c r="LWT669" s="168"/>
      <c r="LWU669" s="168"/>
      <c r="LWV669" s="168"/>
      <c r="LWW669" s="168"/>
      <c r="LWX669" s="168"/>
      <c r="LWY669" s="168"/>
      <c r="LWZ669" s="168"/>
      <c r="LXA669" s="168"/>
      <c r="LXB669" s="168"/>
      <c r="LXC669" s="168"/>
      <c r="LXD669" s="168"/>
      <c r="LXE669" s="168"/>
      <c r="LXF669" s="168"/>
      <c r="LXG669" s="168"/>
      <c r="LXH669" s="168"/>
      <c r="LXI669" s="168"/>
      <c r="LXJ669" s="168"/>
      <c r="LXK669" s="168"/>
      <c r="LXL669" s="168"/>
      <c r="LXM669" s="168"/>
      <c r="LXN669" s="168"/>
      <c r="LXO669" s="168"/>
      <c r="LXP669" s="168"/>
      <c r="LXQ669" s="168"/>
      <c r="LXR669" s="168"/>
      <c r="LXS669" s="168"/>
      <c r="LXT669" s="168"/>
      <c r="LXU669" s="168"/>
      <c r="LXV669" s="168"/>
      <c r="LXW669" s="168"/>
      <c r="LXX669" s="168"/>
      <c r="LXY669" s="168"/>
      <c r="LXZ669" s="168"/>
      <c r="LYA669" s="168"/>
      <c r="LYB669" s="168"/>
      <c r="LYC669" s="168"/>
      <c r="LYD669" s="168"/>
      <c r="LYE669" s="168"/>
      <c r="LYF669" s="168"/>
      <c r="LYG669" s="168"/>
      <c r="LYH669" s="168"/>
      <c r="LYI669" s="168"/>
      <c r="LYJ669" s="168"/>
      <c r="LYK669" s="168"/>
      <c r="LYL669" s="168"/>
      <c r="LYM669" s="168"/>
      <c r="LYN669" s="168"/>
      <c r="LYO669" s="168"/>
      <c r="LYP669" s="168"/>
      <c r="LYQ669" s="168"/>
      <c r="LYR669" s="168"/>
      <c r="LYS669" s="168"/>
      <c r="LYT669" s="168"/>
      <c r="LYU669" s="168"/>
      <c r="LYV669" s="168"/>
      <c r="LYW669" s="168"/>
      <c r="LYX669" s="168"/>
      <c r="LYY669" s="168"/>
      <c r="LYZ669" s="168"/>
      <c r="LZA669" s="168"/>
      <c r="LZB669" s="168"/>
      <c r="LZC669" s="168"/>
      <c r="LZD669" s="168"/>
      <c r="LZE669" s="168"/>
      <c r="LZF669" s="168"/>
      <c r="LZG669" s="168"/>
      <c r="LZH669" s="168"/>
      <c r="LZI669" s="168"/>
      <c r="LZJ669" s="168"/>
      <c r="LZK669" s="168"/>
      <c r="LZL669" s="168"/>
      <c r="LZM669" s="168"/>
      <c r="LZN669" s="168"/>
      <c r="LZO669" s="168"/>
      <c r="LZP669" s="168"/>
      <c r="LZQ669" s="168"/>
      <c r="LZR669" s="168"/>
      <c r="LZS669" s="168"/>
      <c r="LZT669" s="168"/>
      <c r="LZU669" s="168"/>
      <c r="LZV669" s="168"/>
      <c r="LZW669" s="168"/>
      <c r="LZX669" s="168"/>
      <c r="LZY669" s="168"/>
      <c r="LZZ669" s="168"/>
      <c r="MAA669" s="168"/>
      <c r="MAB669" s="168"/>
      <c r="MAC669" s="168"/>
      <c r="MAD669" s="168"/>
      <c r="MAE669" s="168"/>
      <c r="MAF669" s="168"/>
      <c r="MAG669" s="168"/>
      <c r="MAH669" s="168"/>
      <c r="MAI669" s="168"/>
      <c r="MAJ669" s="168"/>
      <c r="MAK669" s="168"/>
      <c r="MAL669" s="168"/>
      <c r="MAM669" s="168"/>
      <c r="MAN669" s="168"/>
      <c r="MAO669" s="168"/>
      <c r="MAP669" s="168"/>
      <c r="MAQ669" s="168"/>
      <c r="MAR669" s="168"/>
      <c r="MAS669" s="168"/>
      <c r="MAT669" s="168"/>
      <c r="MAU669" s="168"/>
      <c r="MAV669" s="168"/>
      <c r="MAW669" s="168"/>
      <c r="MAX669" s="168"/>
      <c r="MAY669" s="168"/>
      <c r="MAZ669" s="168"/>
      <c r="MBA669" s="168"/>
      <c r="MBB669" s="168"/>
      <c r="MBC669" s="168"/>
      <c r="MBD669" s="168"/>
      <c r="MBE669" s="168"/>
      <c r="MBF669" s="168"/>
      <c r="MBG669" s="168"/>
      <c r="MBH669" s="168"/>
      <c r="MBI669" s="168"/>
      <c r="MBJ669" s="168"/>
      <c r="MBK669" s="168"/>
      <c r="MBL669" s="168"/>
      <c r="MBM669" s="168"/>
      <c r="MBN669" s="168"/>
      <c r="MBO669" s="168"/>
      <c r="MBP669" s="168"/>
      <c r="MBQ669" s="168"/>
      <c r="MBR669" s="168"/>
      <c r="MBS669" s="168"/>
      <c r="MBT669" s="168"/>
      <c r="MBU669" s="168"/>
      <c r="MBV669" s="168"/>
      <c r="MBW669" s="168"/>
      <c r="MBX669" s="168"/>
      <c r="MBY669" s="168"/>
      <c r="MBZ669" s="168"/>
      <c r="MCA669" s="168"/>
      <c r="MCB669" s="168"/>
      <c r="MCC669" s="168"/>
      <c r="MCD669" s="168"/>
      <c r="MCE669" s="168"/>
      <c r="MCF669" s="168"/>
      <c r="MCG669" s="168"/>
      <c r="MCH669" s="168"/>
      <c r="MCI669" s="168"/>
      <c r="MCJ669" s="168"/>
      <c r="MCK669" s="168"/>
      <c r="MCL669" s="168"/>
      <c r="MCM669" s="168"/>
      <c r="MCN669" s="168"/>
      <c r="MCO669" s="168"/>
      <c r="MCP669" s="168"/>
      <c r="MCQ669" s="168"/>
      <c r="MCR669" s="168"/>
      <c r="MCS669" s="168"/>
      <c r="MCT669" s="168"/>
      <c r="MCU669" s="168"/>
      <c r="MCV669" s="168"/>
      <c r="MCW669" s="168"/>
      <c r="MCX669" s="168"/>
      <c r="MCY669" s="168"/>
      <c r="MCZ669" s="168"/>
      <c r="MDA669" s="168"/>
      <c r="MDB669" s="168"/>
      <c r="MDC669" s="168"/>
      <c r="MDD669" s="168"/>
      <c r="MDE669" s="168"/>
      <c r="MDF669" s="168"/>
      <c r="MDG669" s="168"/>
      <c r="MDH669" s="168"/>
      <c r="MDI669" s="168"/>
      <c r="MDJ669" s="168"/>
      <c r="MDK669" s="168"/>
      <c r="MDL669" s="168"/>
      <c r="MDM669" s="168"/>
      <c r="MDN669" s="168"/>
      <c r="MDO669" s="168"/>
      <c r="MDP669" s="168"/>
      <c r="MDQ669" s="168"/>
      <c r="MDR669" s="168"/>
      <c r="MDS669" s="168"/>
      <c r="MDT669" s="168"/>
      <c r="MDU669" s="168"/>
      <c r="MDV669" s="168"/>
      <c r="MDW669" s="168"/>
      <c r="MDX669" s="168"/>
      <c r="MDY669" s="168"/>
      <c r="MDZ669" s="168"/>
      <c r="MEA669" s="168"/>
      <c r="MEB669" s="168"/>
      <c r="MEC669" s="168"/>
      <c r="MED669" s="168"/>
      <c r="MEE669" s="168"/>
      <c r="MEF669" s="168"/>
      <c r="MEG669" s="168"/>
      <c r="MEH669" s="168"/>
      <c r="MEI669" s="168"/>
      <c r="MEJ669" s="168"/>
      <c r="MEK669" s="168"/>
      <c r="MEL669" s="168"/>
      <c r="MEM669" s="168"/>
      <c r="MEN669" s="168"/>
      <c r="MEO669" s="168"/>
      <c r="MEP669" s="168"/>
      <c r="MEQ669" s="168"/>
      <c r="MER669" s="168"/>
      <c r="MES669" s="168"/>
      <c r="MET669" s="168"/>
      <c r="MEU669" s="168"/>
      <c r="MEV669" s="168"/>
      <c r="MEW669" s="168"/>
      <c r="MEX669" s="168"/>
      <c r="MEY669" s="168"/>
      <c r="MEZ669" s="168"/>
      <c r="MFA669" s="168"/>
      <c r="MFB669" s="168"/>
      <c r="MFC669" s="168"/>
      <c r="MFD669" s="168"/>
      <c r="MFE669" s="168"/>
      <c r="MFF669" s="168"/>
      <c r="MFG669" s="168"/>
      <c r="MFH669" s="168"/>
      <c r="MFI669" s="168"/>
      <c r="MFJ669" s="168"/>
      <c r="MFK669" s="168"/>
      <c r="MFL669" s="168"/>
      <c r="MFM669" s="168"/>
      <c r="MFN669" s="168"/>
      <c r="MFO669" s="168"/>
      <c r="MFP669" s="168"/>
      <c r="MFQ669" s="168"/>
      <c r="MFR669" s="168"/>
      <c r="MFS669" s="168"/>
      <c r="MFT669" s="168"/>
      <c r="MFU669" s="168"/>
      <c r="MFV669" s="168"/>
      <c r="MFW669" s="168"/>
      <c r="MFX669" s="168"/>
      <c r="MFY669" s="168"/>
      <c r="MFZ669" s="168"/>
      <c r="MGA669" s="168"/>
      <c r="MGB669" s="168"/>
      <c r="MGC669" s="168"/>
      <c r="MGD669" s="168"/>
      <c r="MGE669" s="168"/>
      <c r="MGF669" s="168"/>
      <c r="MGG669" s="168"/>
      <c r="MGH669" s="168"/>
      <c r="MGI669" s="168"/>
      <c r="MGJ669" s="168"/>
      <c r="MGK669" s="168"/>
      <c r="MGL669" s="168"/>
      <c r="MGM669" s="168"/>
      <c r="MGN669" s="168"/>
      <c r="MGO669" s="168"/>
      <c r="MGP669" s="168"/>
      <c r="MGQ669" s="168"/>
      <c r="MGR669" s="168"/>
      <c r="MGS669" s="168"/>
      <c r="MGT669" s="168"/>
      <c r="MGU669" s="168"/>
      <c r="MGV669" s="168"/>
      <c r="MGW669" s="168"/>
      <c r="MGX669" s="168"/>
      <c r="MGY669" s="168"/>
      <c r="MGZ669" s="168"/>
      <c r="MHA669" s="168"/>
      <c r="MHB669" s="168"/>
      <c r="MHC669" s="168"/>
      <c r="MHD669" s="168"/>
      <c r="MHE669" s="168"/>
      <c r="MHF669" s="168"/>
      <c r="MHG669" s="168"/>
      <c r="MHH669" s="168"/>
      <c r="MHI669" s="168"/>
      <c r="MHJ669" s="168"/>
      <c r="MHK669" s="168"/>
      <c r="MHL669" s="168"/>
      <c r="MHM669" s="168"/>
      <c r="MHN669" s="168"/>
      <c r="MHO669" s="168"/>
      <c r="MHP669" s="168"/>
      <c r="MHQ669" s="168"/>
      <c r="MHR669" s="168"/>
      <c r="MHS669" s="168"/>
      <c r="MHT669" s="168"/>
      <c r="MHU669" s="168"/>
      <c r="MHV669" s="168"/>
      <c r="MHW669" s="168"/>
      <c r="MHX669" s="168"/>
      <c r="MHY669" s="168"/>
      <c r="MHZ669" s="168"/>
      <c r="MIA669" s="168"/>
      <c r="MIB669" s="168"/>
      <c r="MIC669" s="168"/>
      <c r="MID669" s="168"/>
      <c r="MIE669" s="168"/>
      <c r="MIF669" s="168"/>
      <c r="MIG669" s="168"/>
      <c r="MIH669" s="168"/>
      <c r="MII669" s="168"/>
      <c r="MIJ669" s="168"/>
      <c r="MIK669" s="168"/>
      <c r="MIL669" s="168"/>
      <c r="MIM669" s="168"/>
      <c r="MIN669" s="168"/>
      <c r="MIO669" s="168"/>
      <c r="MIP669" s="168"/>
      <c r="MIQ669" s="168"/>
      <c r="MIR669" s="168"/>
      <c r="MIS669" s="168"/>
      <c r="MIT669" s="168"/>
      <c r="MIU669" s="168"/>
      <c r="MIV669" s="168"/>
      <c r="MIW669" s="168"/>
      <c r="MIX669" s="168"/>
      <c r="MIY669" s="168"/>
      <c r="MIZ669" s="168"/>
      <c r="MJA669" s="168"/>
      <c r="MJB669" s="168"/>
      <c r="MJC669" s="168"/>
      <c r="MJD669" s="168"/>
      <c r="MJE669" s="168"/>
      <c r="MJF669" s="168"/>
      <c r="MJG669" s="168"/>
      <c r="MJH669" s="168"/>
      <c r="MJI669" s="168"/>
      <c r="MJJ669" s="168"/>
      <c r="MJK669" s="168"/>
      <c r="MJL669" s="168"/>
      <c r="MJM669" s="168"/>
      <c r="MJN669" s="168"/>
      <c r="MJO669" s="168"/>
      <c r="MJP669" s="168"/>
      <c r="MJQ669" s="168"/>
      <c r="MJR669" s="168"/>
      <c r="MJS669" s="168"/>
      <c r="MJT669" s="168"/>
      <c r="MJU669" s="168"/>
      <c r="MJV669" s="168"/>
      <c r="MJW669" s="168"/>
      <c r="MJX669" s="168"/>
      <c r="MJY669" s="168"/>
      <c r="MJZ669" s="168"/>
      <c r="MKA669" s="168"/>
      <c r="MKB669" s="168"/>
      <c r="MKC669" s="168"/>
      <c r="MKD669" s="168"/>
      <c r="MKE669" s="168"/>
      <c r="MKF669" s="168"/>
      <c r="MKG669" s="168"/>
      <c r="MKH669" s="168"/>
      <c r="MKI669" s="168"/>
      <c r="MKJ669" s="168"/>
      <c r="MKK669" s="168"/>
      <c r="MKL669" s="168"/>
      <c r="MKM669" s="168"/>
      <c r="MKN669" s="168"/>
      <c r="MKO669" s="168"/>
      <c r="MKP669" s="168"/>
      <c r="MKQ669" s="168"/>
      <c r="MKR669" s="168"/>
      <c r="MKS669" s="168"/>
      <c r="MKT669" s="168"/>
      <c r="MKU669" s="168"/>
      <c r="MKV669" s="168"/>
      <c r="MKW669" s="168"/>
      <c r="MKX669" s="168"/>
      <c r="MKY669" s="168"/>
      <c r="MKZ669" s="168"/>
      <c r="MLA669" s="168"/>
      <c r="MLB669" s="168"/>
      <c r="MLC669" s="168"/>
      <c r="MLD669" s="168"/>
      <c r="MLE669" s="168"/>
      <c r="MLF669" s="168"/>
      <c r="MLG669" s="168"/>
      <c r="MLH669" s="168"/>
      <c r="MLI669" s="168"/>
      <c r="MLJ669" s="168"/>
      <c r="MLK669" s="168"/>
      <c r="MLL669" s="168"/>
      <c r="MLM669" s="168"/>
      <c r="MLN669" s="168"/>
      <c r="MLO669" s="168"/>
      <c r="MLP669" s="168"/>
      <c r="MLQ669" s="168"/>
      <c r="MLR669" s="168"/>
      <c r="MLS669" s="168"/>
      <c r="MLT669" s="168"/>
      <c r="MLU669" s="168"/>
      <c r="MLV669" s="168"/>
      <c r="MLW669" s="168"/>
      <c r="MLX669" s="168"/>
      <c r="MLY669" s="168"/>
      <c r="MLZ669" s="168"/>
      <c r="MMA669" s="168"/>
      <c r="MMB669" s="168"/>
      <c r="MMC669" s="168"/>
      <c r="MMD669" s="168"/>
      <c r="MME669" s="168"/>
      <c r="MMF669" s="168"/>
      <c r="MMG669" s="168"/>
      <c r="MMH669" s="168"/>
      <c r="MMI669" s="168"/>
      <c r="MMJ669" s="168"/>
      <c r="MMK669" s="168"/>
      <c r="MML669" s="168"/>
      <c r="MMM669" s="168"/>
      <c r="MMN669" s="168"/>
      <c r="MMO669" s="168"/>
      <c r="MMP669" s="168"/>
      <c r="MMQ669" s="168"/>
      <c r="MMR669" s="168"/>
      <c r="MMS669" s="168"/>
      <c r="MMT669" s="168"/>
      <c r="MMU669" s="168"/>
      <c r="MMV669" s="168"/>
      <c r="MMW669" s="168"/>
      <c r="MMX669" s="168"/>
      <c r="MMY669" s="168"/>
      <c r="MMZ669" s="168"/>
      <c r="MNA669" s="168"/>
      <c r="MNB669" s="168"/>
      <c r="MNC669" s="168"/>
      <c r="MND669" s="168"/>
      <c r="MNE669" s="168"/>
      <c r="MNF669" s="168"/>
      <c r="MNG669" s="168"/>
      <c r="MNH669" s="168"/>
      <c r="MNI669" s="168"/>
      <c r="MNJ669" s="168"/>
      <c r="MNK669" s="168"/>
      <c r="MNL669" s="168"/>
      <c r="MNM669" s="168"/>
      <c r="MNN669" s="168"/>
      <c r="MNO669" s="168"/>
      <c r="MNP669" s="168"/>
      <c r="MNQ669" s="168"/>
      <c r="MNR669" s="168"/>
      <c r="MNS669" s="168"/>
      <c r="MNT669" s="168"/>
      <c r="MNU669" s="168"/>
      <c r="MNV669" s="168"/>
      <c r="MNW669" s="168"/>
      <c r="MNX669" s="168"/>
      <c r="MNY669" s="168"/>
      <c r="MNZ669" s="168"/>
      <c r="MOA669" s="168"/>
      <c r="MOB669" s="168"/>
      <c r="MOC669" s="168"/>
      <c r="MOD669" s="168"/>
      <c r="MOE669" s="168"/>
      <c r="MOF669" s="168"/>
      <c r="MOG669" s="168"/>
      <c r="MOH669" s="168"/>
      <c r="MOI669" s="168"/>
      <c r="MOJ669" s="168"/>
      <c r="MOK669" s="168"/>
      <c r="MOL669" s="168"/>
      <c r="MOM669" s="168"/>
      <c r="MON669" s="168"/>
      <c r="MOO669" s="168"/>
      <c r="MOP669" s="168"/>
      <c r="MOQ669" s="168"/>
      <c r="MOR669" s="168"/>
      <c r="MOS669" s="168"/>
      <c r="MOT669" s="168"/>
      <c r="MOU669" s="168"/>
      <c r="MOV669" s="168"/>
      <c r="MOW669" s="168"/>
      <c r="MOX669" s="168"/>
      <c r="MOY669" s="168"/>
      <c r="MOZ669" s="168"/>
      <c r="MPA669" s="168"/>
      <c r="MPB669" s="168"/>
      <c r="MPC669" s="168"/>
      <c r="MPD669" s="168"/>
      <c r="MPE669" s="168"/>
      <c r="MPF669" s="168"/>
      <c r="MPG669" s="168"/>
      <c r="MPH669" s="168"/>
      <c r="MPI669" s="168"/>
      <c r="MPJ669" s="168"/>
      <c r="MPK669" s="168"/>
      <c r="MPL669" s="168"/>
      <c r="MPM669" s="168"/>
      <c r="MPN669" s="168"/>
      <c r="MPO669" s="168"/>
      <c r="MPP669" s="168"/>
      <c r="MPQ669" s="168"/>
      <c r="MPR669" s="168"/>
      <c r="MPS669" s="168"/>
      <c r="MPT669" s="168"/>
      <c r="MPU669" s="168"/>
      <c r="MPV669" s="168"/>
      <c r="MPW669" s="168"/>
      <c r="MPX669" s="168"/>
      <c r="MPY669" s="168"/>
      <c r="MPZ669" s="168"/>
      <c r="MQA669" s="168"/>
      <c r="MQB669" s="168"/>
      <c r="MQC669" s="168"/>
      <c r="MQD669" s="168"/>
      <c r="MQE669" s="168"/>
      <c r="MQF669" s="168"/>
      <c r="MQG669" s="168"/>
      <c r="MQH669" s="168"/>
      <c r="MQI669" s="168"/>
      <c r="MQJ669" s="168"/>
      <c r="MQK669" s="168"/>
      <c r="MQL669" s="168"/>
      <c r="MQM669" s="168"/>
      <c r="MQN669" s="168"/>
      <c r="MQO669" s="168"/>
      <c r="MQP669" s="168"/>
      <c r="MQQ669" s="168"/>
      <c r="MQR669" s="168"/>
      <c r="MQS669" s="168"/>
      <c r="MQT669" s="168"/>
      <c r="MQU669" s="168"/>
      <c r="MQV669" s="168"/>
      <c r="MQW669" s="168"/>
      <c r="MQX669" s="168"/>
      <c r="MQY669" s="168"/>
      <c r="MQZ669" s="168"/>
      <c r="MRA669" s="168"/>
      <c r="MRB669" s="168"/>
      <c r="MRC669" s="168"/>
      <c r="MRD669" s="168"/>
      <c r="MRE669" s="168"/>
      <c r="MRF669" s="168"/>
      <c r="MRG669" s="168"/>
      <c r="MRH669" s="168"/>
      <c r="MRI669" s="168"/>
      <c r="MRJ669" s="168"/>
      <c r="MRK669" s="168"/>
      <c r="MRL669" s="168"/>
      <c r="MRM669" s="168"/>
      <c r="MRN669" s="168"/>
      <c r="MRO669" s="168"/>
      <c r="MRP669" s="168"/>
      <c r="MRQ669" s="168"/>
      <c r="MRR669" s="168"/>
      <c r="MRS669" s="168"/>
      <c r="MRT669" s="168"/>
      <c r="MRU669" s="168"/>
      <c r="MRV669" s="168"/>
      <c r="MRW669" s="168"/>
      <c r="MRX669" s="168"/>
      <c r="MRY669" s="168"/>
      <c r="MRZ669" s="168"/>
      <c r="MSA669" s="168"/>
      <c r="MSB669" s="168"/>
      <c r="MSC669" s="168"/>
      <c r="MSD669" s="168"/>
      <c r="MSE669" s="168"/>
      <c r="MSF669" s="168"/>
      <c r="MSG669" s="168"/>
      <c r="MSH669" s="168"/>
      <c r="MSI669" s="168"/>
      <c r="MSJ669" s="168"/>
      <c r="MSK669" s="168"/>
      <c r="MSL669" s="168"/>
      <c r="MSM669" s="168"/>
      <c r="MSN669" s="168"/>
      <c r="MSO669" s="168"/>
      <c r="MSP669" s="168"/>
      <c r="MSQ669" s="168"/>
      <c r="MSR669" s="168"/>
      <c r="MSS669" s="168"/>
      <c r="MST669" s="168"/>
      <c r="MSU669" s="168"/>
      <c r="MSV669" s="168"/>
      <c r="MSW669" s="168"/>
      <c r="MSX669" s="168"/>
      <c r="MSY669" s="168"/>
      <c r="MSZ669" s="168"/>
      <c r="MTA669" s="168"/>
      <c r="MTB669" s="168"/>
      <c r="MTC669" s="168"/>
      <c r="MTD669" s="168"/>
      <c r="MTE669" s="168"/>
      <c r="MTF669" s="168"/>
      <c r="MTG669" s="168"/>
      <c r="MTH669" s="168"/>
      <c r="MTI669" s="168"/>
      <c r="MTJ669" s="168"/>
      <c r="MTK669" s="168"/>
      <c r="MTL669" s="168"/>
      <c r="MTM669" s="168"/>
      <c r="MTN669" s="168"/>
      <c r="MTO669" s="168"/>
      <c r="MTP669" s="168"/>
      <c r="MTQ669" s="168"/>
      <c r="MTR669" s="168"/>
      <c r="MTS669" s="168"/>
      <c r="MTT669" s="168"/>
      <c r="MTU669" s="168"/>
      <c r="MTV669" s="168"/>
      <c r="MTW669" s="168"/>
      <c r="MTX669" s="168"/>
      <c r="MTY669" s="168"/>
      <c r="MTZ669" s="168"/>
      <c r="MUA669" s="168"/>
      <c r="MUB669" s="168"/>
      <c r="MUC669" s="168"/>
      <c r="MUD669" s="168"/>
      <c r="MUE669" s="168"/>
      <c r="MUF669" s="168"/>
      <c r="MUG669" s="168"/>
      <c r="MUH669" s="168"/>
      <c r="MUI669" s="168"/>
      <c r="MUJ669" s="168"/>
      <c r="MUK669" s="168"/>
      <c r="MUL669" s="168"/>
      <c r="MUM669" s="168"/>
      <c r="MUN669" s="168"/>
      <c r="MUO669" s="168"/>
      <c r="MUP669" s="168"/>
      <c r="MUQ669" s="168"/>
      <c r="MUR669" s="168"/>
      <c r="MUS669" s="168"/>
      <c r="MUT669" s="168"/>
      <c r="MUU669" s="168"/>
      <c r="MUV669" s="168"/>
      <c r="MUW669" s="168"/>
      <c r="MUX669" s="168"/>
      <c r="MUY669" s="168"/>
      <c r="MUZ669" s="168"/>
      <c r="MVA669" s="168"/>
      <c r="MVB669" s="168"/>
      <c r="MVC669" s="168"/>
      <c r="MVD669" s="168"/>
      <c r="MVE669" s="168"/>
      <c r="MVF669" s="168"/>
      <c r="MVG669" s="168"/>
      <c r="MVH669" s="168"/>
      <c r="MVI669" s="168"/>
      <c r="MVJ669" s="168"/>
      <c r="MVK669" s="168"/>
      <c r="MVL669" s="168"/>
      <c r="MVM669" s="168"/>
      <c r="MVN669" s="168"/>
      <c r="MVO669" s="168"/>
      <c r="MVP669" s="168"/>
      <c r="MVQ669" s="168"/>
      <c r="MVR669" s="168"/>
      <c r="MVS669" s="168"/>
      <c r="MVT669" s="168"/>
      <c r="MVU669" s="168"/>
      <c r="MVV669" s="168"/>
      <c r="MVW669" s="168"/>
      <c r="MVX669" s="168"/>
      <c r="MVY669" s="168"/>
      <c r="MVZ669" s="168"/>
      <c r="MWA669" s="168"/>
      <c r="MWB669" s="168"/>
      <c r="MWC669" s="168"/>
      <c r="MWD669" s="168"/>
      <c r="MWE669" s="168"/>
      <c r="MWF669" s="168"/>
      <c r="MWG669" s="168"/>
      <c r="MWH669" s="168"/>
      <c r="MWI669" s="168"/>
      <c r="MWJ669" s="168"/>
      <c r="MWK669" s="168"/>
      <c r="MWL669" s="168"/>
      <c r="MWM669" s="168"/>
      <c r="MWN669" s="168"/>
      <c r="MWO669" s="168"/>
      <c r="MWP669" s="168"/>
      <c r="MWQ669" s="168"/>
      <c r="MWR669" s="168"/>
      <c r="MWS669" s="168"/>
      <c r="MWT669" s="168"/>
      <c r="MWU669" s="168"/>
      <c r="MWV669" s="168"/>
      <c r="MWW669" s="168"/>
      <c r="MWX669" s="168"/>
      <c r="MWY669" s="168"/>
      <c r="MWZ669" s="168"/>
      <c r="MXA669" s="168"/>
      <c r="MXB669" s="168"/>
      <c r="MXC669" s="168"/>
      <c r="MXD669" s="168"/>
      <c r="MXE669" s="168"/>
      <c r="MXF669" s="168"/>
      <c r="MXG669" s="168"/>
      <c r="MXH669" s="168"/>
      <c r="MXI669" s="168"/>
      <c r="MXJ669" s="168"/>
      <c r="MXK669" s="168"/>
      <c r="MXL669" s="168"/>
      <c r="MXM669" s="168"/>
      <c r="MXN669" s="168"/>
      <c r="MXO669" s="168"/>
      <c r="MXP669" s="168"/>
      <c r="MXQ669" s="168"/>
      <c r="MXR669" s="168"/>
      <c r="MXS669" s="168"/>
      <c r="MXT669" s="168"/>
      <c r="MXU669" s="168"/>
      <c r="MXV669" s="168"/>
      <c r="MXW669" s="168"/>
      <c r="MXX669" s="168"/>
      <c r="MXY669" s="168"/>
      <c r="MXZ669" s="168"/>
      <c r="MYA669" s="168"/>
      <c r="MYB669" s="168"/>
      <c r="MYC669" s="168"/>
      <c r="MYD669" s="168"/>
      <c r="MYE669" s="168"/>
      <c r="MYF669" s="168"/>
      <c r="MYG669" s="168"/>
      <c r="MYH669" s="168"/>
      <c r="MYI669" s="168"/>
      <c r="MYJ669" s="168"/>
      <c r="MYK669" s="168"/>
      <c r="MYL669" s="168"/>
      <c r="MYM669" s="168"/>
      <c r="MYN669" s="168"/>
      <c r="MYO669" s="168"/>
      <c r="MYP669" s="168"/>
      <c r="MYQ669" s="168"/>
      <c r="MYR669" s="168"/>
      <c r="MYS669" s="168"/>
      <c r="MYT669" s="168"/>
      <c r="MYU669" s="168"/>
      <c r="MYV669" s="168"/>
      <c r="MYW669" s="168"/>
      <c r="MYX669" s="168"/>
      <c r="MYY669" s="168"/>
      <c r="MYZ669" s="168"/>
      <c r="MZA669" s="168"/>
      <c r="MZB669" s="168"/>
      <c r="MZC669" s="168"/>
      <c r="MZD669" s="168"/>
      <c r="MZE669" s="168"/>
      <c r="MZF669" s="168"/>
      <c r="MZG669" s="168"/>
      <c r="MZH669" s="168"/>
      <c r="MZI669" s="168"/>
      <c r="MZJ669" s="168"/>
      <c r="MZK669" s="168"/>
      <c r="MZL669" s="168"/>
      <c r="MZM669" s="168"/>
      <c r="MZN669" s="168"/>
      <c r="MZO669" s="168"/>
      <c r="MZP669" s="168"/>
      <c r="MZQ669" s="168"/>
      <c r="MZR669" s="168"/>
      <c r="MZS669" s="168"/>
      <c r="MZT669" s="168"/>
      <c r="MZU669" s="168"/>
      <c r="MZV669" s="168"/>
      <c r="MZW669" s="168"/>
      <c r="MZX669" s="168"/>
      <c r="MZY669" s="168"/>
      <c r="MZZ669" s="168"/>
      <c r="NAA669" s="168"/>
      <c r="NAB669" s="168"/>
      <c r="NAC669" s="168"/>
      <c r="NAD669" s="168"/>
      <c r="NAE669" s="168"/>
      <c r="NAF669" s="168"/>
      <c r="NAG669" s="168"/>
      <c r="NAH669" s="168"/>
      <c r="NAI669" s="168"/>
      <c r="NAJ669" s="168"/>
      <c r="NAK669" s="168"/>
      <c r="NAL669" s="168"/>
      <c r="NAM669" s="168"/>
      <c r="NAN669" s="168"/>
      <c r="NAO669" s="168"/>
      <c r="NAP669" s="168"/>
      <c r="NAQ669" s="168"/>
      <c r="NAR669" s="168"/>
      <c r="NAS669" s="168"/>
      <c r="NAT669" s="168"/>
      <c r="NAU669" s="168"/>
      <c r="NAV669" s="168"/>
      <c r="NAW669" s="168"/>
      <c r="NAX669" s="168"/>
      <c r="NAY669" s="168"/>
      <c r="NAZ669" s="168"/>
      <c r="NBA669" s="168"/>
      <c r="NBB669" s="168"/>
      <c r="NBC669" s="168"/>
      <c r="NBD669" s="168"/>
      <c r="NBE669" s="168"/>
      <c r="NBF669" s="168"/>
      <c r="NBG669" s="168"/>
      <c r="NBH669" s="168"/>
      <c r="NBI669" s="168"/>
      <c r="NBJ669" s="168"/>
      <c r="NBK669" s="168"/>
      <c r="NBL669" s="168"/>
      <c r="NBM669" s="168"/>
      <c r="NBN669" s="168"/>
      <c r="NBO669" s="168"/>
      <c r="NBP669" s="168"/>
      <c r="NBQ669" s="168"/>
      <c r="NBR669" s="168"/>
      <c r="NBS669" s="168"/>
      <c r="NBT669" s="168"/>
      <c r="NBU669" s="168"/>
      <c r="NBV669" s="168"/>
      <c r="NBW669" s="168"/>
      <c r="NBX669" s="168"/>
      <c r="NBY669" s="168"/>
      <c r="NBZ669" s="168"/>
      <c r="NCA669" s="168"/>
      <c r="NCB669" s="168"/>
      <c r="NCC669" s="168"/>
      <c r="NCD669" s="168"/>
      <c r="NCE669" s="168"/>
      <c r="NCF669" s="168"/>
      <c r="NCG669" s="168"/>
      <c r="NCH669" s="168"/>
      <c r="NCI669" s="168"/>
      <c r="NCJ669" s="168"/>
      <c r="NCK669" s="168"/>
      <c r="NCL669" s="168"/>
      <c r="NCM669" s="168"/>
      <c r="NCN669" s="168"/>
      <c r="NCO669" s="168"/>
      <c r="NCP669" s="168"/>
      <c r="NCQ669" s="168"/>
      <c r="NCR669" s="168"/>
      <c r="NCS669" s="168"/>
      <c r="NCT669" s="168"/>
      <c r="NCU669" s="168"/>
      <c r="NCV669" s="168"/>
      <c r="NCW669" s="168"/>
      <c r="NCX669" s="168"/>
      <c r="NCY669" s="168"/>
      <c r="NCZ669" s="168"/>
      <c r="NDA669" s="168"/>
      <c r="NDB669" s="168"/>
      <c r="NDC669" s="168"/>
      <c r="NDD669" s="168"/>
      <c r="NDE669" s="168"/>
      <c r="NDF669" s="168"/>
      <c r="NDG669" s="168"/>
      <c r="NDH669" s="168"/>
      <c r="NDI669" s="168"/>
      <c r="NDJ669" s="168"/>
      <c r="NDK669" s="168"/>
      <c r="NDL669" s="168"/>
      <c r="NDM669" s="168"/>
      <c r="NDN669" s="168"/>
      <c r="NDO669" s="168"/>
      <c r="NDP669" s="168"/>
      <c r="NDQ669" s="168"/>
      <c r="NDR669" s="168"/>
      <c r="NDS669" s="168"/>
      <c r="NDT669" s="168"/>
      <c r="NDU669" s="168"/>
      <c r="NDV669" s="168"/>
      <c r="NDW669" s="168"/>
      <c r="NDX669" s="168"/>
      <c r="NDY669" s="168"/>
      <c r="NDZ669" s="168"/>
      <c r="NEA669" s="168"/>
      <c r="NEB669" s="168"/>
      <c r="NEC669" s="168"/>
      <c r="NED669" s="168"/>
      <c r="NEE669" s="168"/>
      <c r="NEF669" s="168"/>
      <c r="NEG669" s="168"/>
      <c r="NEH669" s="168"/>
      <c r="NEI669" s="168"/>
      <c r="NEJ669" s="168"/>
      <c r="NEK669" s="168"/>
      <c r="NEL669" s="168"/>
      <c r="NEM669" s="168"/>
      <c r="NEN669" s="168"/>
      <c r="NEO669" s="168"/>
      <c r="NEP669" s="168"/>
      <c r="NEQ669" s="168"/>
      <c r="NER669" s="168"/>
      <c r="NES669" s="168"/>
      <c r="NET669" s="168"/>
      <c r="NEU669" s="168"/>
      <c r="NEV669" s="168"/>
      <c r="NEW669" s="168"/>
      <c r="NEX669" s="168"/>
      <c r="NEY669" s="168"/>
      <c r="NEZ669" s="168"/>
      <c r="NFA669" s="168"/>
      <c r="NFB669" s="168"/>
      <c r="NFC669" s="168"/>
      <c r="NFD669" s="168"/>
      <c r="NFE669" s="168"/>
      <c r="NFF669" s="168"/>
      <c r="NFG669" s="168"/>
      <c r="NFH669" s="168"/>
      <c r="NFI669" s="168"/>
      <c r="NFJ669" s="168"/>
      <c r="NFK669" s="168"/>
      <c r="NFL669" s="168"/>
      <c r="NFM669" s="168"/>
      <c r="NFN669" s="168"/>
      <c r="NFO669" s="168"/>
      <c r="NFP669" s="168"/>
      <c r="NFQ669" s="168"/>
      <c r="NFR669" s="168"/>
      <c r="NFS669" s="168"/>
      <c r="NFT669" s="168"/>
      <c r="NFU669" s="168"/>
      <c r="NFV669" s="168"/>
      <c r="NFW669" s="168"/>
      <c r="NFX669" s="168"/>
      <c r="NFY669" s="168"/>
      <c r="NFZ669" s="168"/>
      <c r="NGA669" s="168"/>
      <c r="NGB669" s="168"/>
      <c r="NGC669" s="168"/>
      <c r="NGD669" s="168"/>
      <c r="NGE669" s="168"/>
      <c r="NGF669" s="168"/>
      <c r="NGG669" s="168"/>
      <c r="NGH669" s="168"/>
      <c r="NGI669" s="168"/>
      <c r="NGJ669" s="168"/>
      <c r="NGK669" s="168"/>
      <c r="NGL669" s="168"/>
      <c r="NGM669" s="168"/>
      <c r="NGN669" s="168"/>
      <c r="NGO669" s="168"/>
      <c r="NGP669" s="168"/>
      <c r="NGQ669" s="168"/>
      <c r="NGR669" s="168"/>
      <c r="NGS669" s="168"/>
      <c r="NGT669" s="168"/>
      <c r="NGU669" s="168"/>
      <c r="NGV669" s="168"/>
      <c r="NGW669" s="168"/>
      <c r="NGX669" s="168"/>
      <c r="NGY669" s="168"/>
      <c r="NGZ669" s="168"/>
      <c r="NHA669" s="168"/>
      <c r="NHB669" s="168"/>
      <c r="NHC669" s="168"/>
      <c r="NHD669" s="168"/>
      <c r="NHE669" s="168"/>
      <c r="NHF669" s="168"/>
      <c r="NHG669" s="168"/>
      <c r="NHH669" s="168"/>
      <c r="NHI669" s="168"/>
      <c r="NHJ669" s="168"/>
      <c r="NHK669" s="168"/>
      <c r="NHL669" s="168"/>
      <c r="NHM669" s="168"/>
      <c r="NHN669" s="168"/>
      <c r="NHO669" s="168"/>
      <c r="NHP669" s="168"/>
      <c r="NHQ669" s="168"/>
      <c r="NHR669" s="168"/>
      <c r="NHS669" s="168"/>
      <c r="NHT669" s="168"/>
      <c r="NHU669" s="168"/>
      <c r="NHV669" s="168"/>
      <c r="NHW669" s="168"/>
      <c r="NHX669" s="168"/>
      <c r="NHY669" s="168"/>
      <c r="NHZ669" s="168"/>
      <c r="NIA669" s="168"/>
      <c r="NIB669" s="168"/>
      <c r="NIC669" s="168"/>
      <c r="NID669" s="168"/>
      <c r="NIE669" s="168"/>
      <c r="NIF669" s="168"/>
      <c r="NIG669" s="168"/>
      <c r="NIH669" s="168"/>
      <c r="NII669" s="168"/>
      <c r="NIJ669" s="168"/>
      <c r="NIK669" s="168"/>
      <c r="NIL669" s="168"/>
      <c r="NIM669" s="168"/>
      <c r="NIN669" s="168"/>
      <c r="NIO669" s="168"/>
      <c r="NIP669" s="168"/>
      <c r="NIQ669" s="168"/>
      <c r="NIR669" s="168"/>
      <c r="NIS669" s="168"/>
      <c r="NIT669" s="168"/>
      <c r="NIU669" s="168"/>
      <c r="NIV669" s="168"/>
      <c r="NIW669" s="168"/>
      <c r="NIX669" s="168"/>
      <c r="NIY669" s="168"/>
      <c r="NIZ669" s="168"/>
      <c r="NJA669" s="168"/>
      <c r="NJB669" s="168"/>
      <c r="NJC669" s="168"/>
      <c r="NJD669" s="168"/>
      <c r="NJE669" s="168"/>
      <c r="NJF669" s="168"/>
      <c r="NJG669" s="168"/>
      <c r="NJH669" s="168"/>
      <c r="NJI669" s="168"/>
      <c r="NJJ669" s="168"/>
      <c r="NJK669" s="168"/>
      <c r="NJL669" s="168"/>
      <c r="NJM669" s="168"/>
      <c r="NJN669" s="168"/>
      <c r="NJO669" s="168"/>
      <c r="NJP669" s="168"/>
      <c r="NJQ669" s="168"/>
      <c r="NJR669" s="168"/>
      <c r="NJS669" s="168"/>
      <c r="NJT669" s="168"/>
      <c r="NJU669" s="168"/>
      <c r="NJV669" s="168"/>
      <c r="NJW669" s="168"/>
      <c r="NJX669" s="168"/>
      <c r="NJY669" s="168"/>
      <c r="NJZ669" s="168"/>
      <c r="NKA669" s="168"/>
      <c r="NKB669" s="168"/>
      <c r="NKC669" s="168"/>
      <c r="NKD669" s="168"/>
      <c r="NKE669" s="168"/>
      <c r="NKF669" s="168"/>
      <c r="NKG669" s="168"/>
      <c r="NKH669" s="168"/>
      <c r="NKI669" s="168"/>
      <c r="NKJ669" s="168"/>
      <c r="NKK669" s="168"/>
      <c r="NKL669" s="168"/>
      <c r="NKM669" s="168"/>
      <c r="NKN669" s="168"/>
      <c r="NKO669" s="168"/>
      <c r="NKP669" s="168"/>
      <c r="NKQ669" s="168"/>
      <c r="NKR669" s="168"/>
      <c r="NKS669" s="168"/>
      <c r="NKT669" s="168"/>
      <c r="NKU669" s="168"/>
      <c r="NKV669" s="168"/>
      <c r="NKW669" s="168"/>
      <c r="NKX669" s="168"/>
      <c r="NKY669" s="168"/>
      <c r="NKZ669" s="168"/>
      <c r="NLA669" s="168"/>
      <c r="NLB669" s="168"/>
      <c r="NLC669" s="168"/>
      <c r="NLD669" s="168"/>
      <c r="NLE669" s="168"/>
      <c r="NLF669" s="168"/>
      <c r="NLG669" s="168"/>
      <c r="NLH669" s="168"/>
      <c r="NLI669" s="168"/>
      <c r="NLJ669" s="168"/>
      <c r="NLK669" s="168"/>
      <c r="NLL669" s="168"/>
      <c r="NLM669" s="168"/>
      <c r="NLN669" s="168"/>
      <c r="NLO669" s="168"/>
      <c r="NLP669" s="168"/>
      <c r="NLQ669" s="168"/>
      <c r="NLR669" s="168"/>
      <c r="NLS669" s="168"/>
      <c r="NLT669" s="168"/>
      <c r="NLU669" s="168"/>
      <c r="NLV669" s="168"/>
      <c r="NLW669" s="168"/>
      <c r="NLX669" s="168"/>
      <c r="NLY669" s="168"/>
      <c r="NLZ669" s="168"/>
      <c r="NMA669" s="168"/>
      <c r="NMB669" s="168"/>
      <c r="NMC669" s="168"/>
      <c r="NMD669" s="168"/>
      <c r="NME669" s="168"/>
      <c r="NMF669" s="168"/>
      <c r="NMG669" s="168"/>
      <c r="NMH669" s="168"/>
      <c r="NMI669" s="168"/>
      <c r="NMJ669" s="168"/>
      <c r="NMK669" s="168"/>
      <c r="NML669" s="168"/>
      <c r="NMM669" s="168"/>
      <c r="NMN669" s="168"/>
      <c r="NMO669" s="168"/>
      <c r="NMP669" s="168"/>
      <c r="NMQ669" s="168"/>
      <c r="NMR669" s="168"/>
      <c r="NMS669" s="168"/>
      <c r="NMT669" s="168"/>
      <c r="NMU669" s="168"/>
      <c r="NMV669" s="168"/>
      <c r="NMW669" s="168"/>
      <c r="NMX669" s="168"/>
      <c r="NMY669" s="168"/>
      <c r="NMZ669" s="168"/>
      <c r="NNA669" s="168"/>
      <c r="NNB669" s="168"/>
      <c r="NNC669" s="168"/>
      <c r="NND669" s="168"/>
      <c r="NNE669" s="168"/>
      <c r="NNF669" s="168"/>
      <c r="NNG669" s="168"/>
      <c r="NNH669" s="168"/>
      <c r="NNI669" s="168"/>
      <c r="NNJ669" s="168"/>
      <c r="NNK669" s="168"/>
      <c r="NNL669" s="168"/>
      <c r="NNM669" s="168"/>
      <c r="NNN669" s="168"/>
      <c r="NNO669" s="168"/>
      <c r="NNP669" s="168"/>
      <c r="NNQ669" s="168"/>
      <c r="NNR669" s="168"/>
      <c r="NNS669" s="168"/>
      <c r="NNT669" s="168"/>
      <c r="NNU669" s="168"/>
      <c r="NNV669" s="168"/>
      <c r="NNW669" s="168"/>
      <c r="NNX669" s="168"/>
      <c r="NNY669" s="168"/>
      <c r="NNZ669" s="168"/>
      <c r="NOA669" s="168"/>
      <c r="NOB669" s="168"/>
      <c r="NOC669" s="168"/>
      <c r="NOD669" s="168"/>
      <c r="NOE669" s="168"/>
      <c r="NOF669" s="168"/>
      <c r="NOG669" s="168"/>
      <c r="NOH669" s="168"/>
      <c r="NOI669" s="168"/>
      <c r="NOJ669" s="168"/>
      <c r="NOK669" s="168"/>
      <c r="NOL669" s="168"/>
      <c r="NOM669" s="168"/>
      <c r="NON669" s="168"/>
      <c r="NOO669" s="168"/>
      <c r="NOP669" s="168"/>
      <c r="NOQ669" s="168"/>
      <c r="NOR669" s="168"/>
      <c r="NOS669" s="168"/>
      <c r="NOT669" s="168"/>
      <c r="NOU669" s="168"/>
      <c r="NOV669" s="168"/>
      <c r="NOW669" s="168"/>
      <c r="NOX669" s="168"/>
      <c r="NOY669" s="168"/>
      <c r="NOZ669" s="168"/>
      <c r="NPA669" s="168"/>
      <c r="NPB669" s="168"/>
      <c r="NPC669" s="168"/>
      <c r="NPD669" s="168"/>
      <c r="NPE669" s="168"/>
      <c r="NPF669" s="168"/>
      <c r="NPG669" s="168"/>
      <c r="NPH669" s="168"/>
      <c r="NPI669" s="168"/>
      <c r="NPJ669" s="168"/>
      <c r="NPK669" s="168"/>
      <c r="NPL669" s="168"/>
      <c r="NPM669" s="168"/>
      <c r="NPN669" s="168"/>
      <c r="NPO669" s="168"/>
      <c r="NPP669" s="168"/>
      <c r="NPQ669" s="168"/>
      <c r="NPR669" s="168"/>
      <c r="NPS669" s="168"/>
      <c r="NPT669" s="168"/>
      <c r="NPU669" s="168"/>
      <c r="NPV669" s="168"/>
      <c r="NPW669" s="168"/>
      <c r="NPX669" s="168"/>
      <c r="NPY669" s="168"/>
      <c r="NPZ669" s="168"/>
      <c r="NQA669" s="168"/>
      <c r="NQB669" s="168"/>
      <c r="NQC669" s="168"/>
      <c r="NQD669" s="168"/>
      <c r="NQE669" s="168"/>
      <c r="NQF669" s="168"/>
      <c r="NQG669" s="168"/>
      <c r="NQH669" s="168"/>
      <c r="NQI669" s="168"/>
      <c r="NQJ669" s="168"/>
      <c r="NQK669" s="168"/>
      <c r="NQL669" s="168"/>
      <c r="NQM669" s="168"/>
      <c r="NQN669" s="168"/>
      <c r="NQO669" s="168"/>
      <c r="NQP669" s="168"/>
      <c r="NQQ669" s="168"/>
      <c r="NQR669" s="168"/>
      <c r="NQS669" s="168"/>
      <c r="NQT669" s="168"/>
      <c r="NQU669" s="168"/>
      <c r="NQV669" s="168"/>
      <c r="NQW669" s="168"/>
      <c r="NQX669" s="168"/>
      <c r="NQY669" s="168"/>
      <c r="NQZ669" s="168"/>
      <c r="NRA669" s="168"/>
      <c r="NRB669" s="168"/>
      <c r="NRC669" s="168"/>
      <c r="NRD669" s="168"/>
      <c r="NRE669" s="168"/>
      <c r="NRF669" s="168"/>
      <c r="NRG669" s="168"/>
      <c r="NRH669" s="168"/>
      <c r="NRI669" s="168"/>
      <c r="NRJ669" s="168"/>
      <c r="NRK669" s="168"/>
      <c r="NRL669" s="168"/>
      <c r="NRM669" s="168"/>
      <c r="NRN669" s="168"/>
      <c r="NRO669" s="168"/>
      <c r="NRP669" s="168"/>
      <c r="NRQ669" s="168"/>
      <c r="NRR669" s="168"/>
      <c r="NRS669" s="168"/>
      <c r="NRT669" s="168"/>
      <c r="NRU669" s="168"/>
      <c r="NRV669" s="168"/>
      <c r="NRW669" s="168"/>
      <c r="NRX669" s="168"/>
      <c r="NRY669" s="168"/>
      <c r="NRZ669" s="168"/>
      <c r="NSA669" s="168"/>
      <c r="NSB669" s="168"/>
      <c r="NSC669" s="168"/>
      <c r="NSD669" s="168"/>
      <c r="NSE669" s="168"/>
      <c r="NSF669" s="168"/>
      <c r="NSG669" s="168"/>
      <c r="NSH669" s="168"/>
      <c r="NSI669" s="168"/>
      <c r="NSJ669" s="168"/>
      <c r="NSK669" s="168"/>
      <c r="NSL669" s="168"/>
      <c r="NSM669" s="168"/>
      <c r="NSN669" s="168"/>
      <c r="NSO669" s="168"/>
      <c r="NSP669" s="168"/>
      <c r="NSQ669" s="168"/>
      <c r="NSR669" s="168"/>
      <c r="NSS669" s="168"/>
      <c r="NST669" s="168"/>
      <c r="NSU669" s="168"/>
      <c r="NSV669" s="168"/>
      <c r="NSW669" s="168"/>
      <c r="NSX669" s="168"/>
      <c r="NSY669" s="168"/>
      <c r="NSZ669" s="168"/>
      <c r="NTA669" s="168"/>
      <c r="NTB669" s="168"/>
      <c r="NTC669" s="168"/>
      <c r="NTD669" s="168"/>
      <c r="NTE669" s="168"/>
      <c r="NTF669" s="168"/>
      <c r="NTG669" s="168"/>
      <c r="NTH669" s="168"/>
      <c r="NTI669" s="168"/>
      <c r="NTJ669" s="168"/>
      <c r="NTK669" s="168"/>
      <c r="NTL669" s="168"/>
      <c r="NTM669" s="168"/>
      <c r="NTN669" s="168"/>
      <c r="NTO669" s="168"/>
      <c r="NTP669" s="168"/>
      <c r="NTQ669" s="168"/>
      <c r="NTR669" s="168"/>
      <c r="NTS669" s="168"/>
      <c r="NTT669" s="168"/>
      <c r="NTU669" s="168"/>
      <c r="NTV669" s="168"/>
      <c r="NTW669" s="168"/>
      <c r="NTX669" s="168"/>
      <c r="NTY669" s="168"/>
      <c r="NTZ669" s="168"/>
      <c r="NUA669" s="168"/>
      <c r="NUB669" s="168"/>
      <c r="NUC669" s="168"/>
      <c r="NUD669" s="168"/>
      <c r="NUE669" s="168"/>
      <c r="NUF669" s="168"/>
      <c r="NUG669" s="168"/>
      <c r="NUH669" s="168"/>
      <c r="NUI669" s="168"/>
      <c r="NUJ669" s="168"/>
      <c r="NUK669" s="168"/>
      <c r="NUL669" s="168"/>
      <c r="NUM669" s="168"/>
      <c r="NUN669" s="168"/>
      <c r="NUO669" s="168"/>
      <c r="NUP669" s="168"/>
      <c r="NUQ669" s="168"/>
      <c r="NUR669" s="168"/>
      <c r="NUS669" s="168"/>
      <c r="NUT669" s="168"/>
      <c r="NUU669" s="168"/>
      <c r="NUV669" s="168"/>
      <c r="NUW669" s="168"/>
      <c r="NUX669" s="168"/>
      <c r="NUY669" s="168"/>
      <c r="NUZ669" s="168"/>
      <c r="NVA669" s="168"/>
      <c r="NVB669" s="168"/>
      <c r="NVC669" s="168"/>
      <c r="NVD669" s="168"/>
      <c r="NVE669" s="168"/>
      <c r="NVF669" s="168"/>
      <c r="NVG669" s="168"/>
      <c r="NVH669" s="168"/>
      <c r="NVI669" s="168"/>
      <c r="NVJ669" s="168"/>
      <c r="NVK669" s="168"/>
      <c r="NVL669" s="168"/>
      <c r="NVM669" s="168"/>
      <c r="NVN669" s="168"/>
      <c r="NVO669" s="168"/>
      <c r="NVP669" s="168"/>
      <c r="NVQ669" s="168"/>
      <c r="NVR669" s="168"/>
      <c r="NVS669" s="168"/>
      <c r="NVT669" s="168"/>
      <c r="NVU669" s="168"/>
      <c r="NVV669" s="168"/>
      <c r="NVW669" s="168"/>
      <c r="NVX669" s="168"/>
      <c r="NVY669" s="168"/>
      <c r="NVZ669" s="168"/>
      <c r="NWA669" s="168"/>
      <c r="NWB669" s="168"/>
      <c r="NWC669" s="168"/>
      <c r="NWD669" s="168"/>
      <c r="NWE669" s="168"/>
      <c r="NWF669" s="168"/>
      <c r="NWG669" s="168"/>
      <c r="NWH669" s="168"/>
      <c r="NWI669" s="168"/>
      <c r="NWJ669" s="168"/>
      <c r="NWK669" s="168"/>
      <c r="NWL669" s="168"/>
      <c r="NWM669" s="168"/>
      <c r="NWN669" s="168"/>
      <c r="NWO669" s="168"/>
      <c r="NWP669" s="168"/>
      <c r="NWQ669" s="168"/>
      <c r="NWR669" s="168"/>
      <c r="NWS669" s="168"/>
      <c r="NWT669" s="168"/>
      <c r="NWU669" s="168"/>
      <c r="NWV669" s="168"/>
      <c r="NWW669" s="168"/>
      <c r="NWX669" s="168"/>
      <c r="NWY669" s="168"/>
      <c r="NWZ669" s="168"/>
      <c r="NXA669" s="168"/>
      <c r="NXB669" s="168"/>
      <c r="NXC669" s="168"/>
      <c r="NXD669" s="168"/>
      <c r="NXE669" s="168"/>
      <c r="NXF669" s="168"/>
      <c r="NXG669" s="168"/>
      <c r="NXH669" s="168"/>
      <c r="NXI669" s="168"/>
      <c r="NXJ669" s="168"/>
      <c r="NXK669" s="168"/>
      <c r="NXL669" s="168"/>
      <c r="NXM669" s="168"/>
      <c r="NXN669" s="168"/>
      <c r="NXO669" s="168"/>
      <c r="NXP669" s="168"/>
      <c r="NXQ669" s="168"/>
      <c r="NXR669" s="168"/>
      <c r="NXS669" s="168"/>
      <c r="NXT669" s="168"/>
      <c r="NXU669" s="168"/>
      <c r="NXV669" s="168"/>
      <c r="NXW669" s="168"/>
      <c r="NXX669" s="168"/>
      <c r="NXY669" s="168"/>
      <c r="NXZ669" s="168"/>
      <c r="NYA669" s="168"/>
      <c r="NYB669" s="168"/>
      <c r="NYC669" s="168"/>
      <c r="NYD669" s="168"/>
      <c r="NYE669" s="168"/>
      <c r="NYF669" s="168"/>
      <c r="NYG669" s="168"/>
      <c r="NYH669" s="168"/>
      <c r="NYI669" s="168"/>
      <c r="NYJ669" s="168"/>
      <c r="NYK669" s="168"/>
      <c r="NYL669" s="168"/>
      <c r="NYM669" s="168"/>
      <c r="NYN669" s="168"/>
      <c r="NYO669" s="168"/>
      <c r="NYP669" s="168"/>
      <c r="NYQ669" s="168"/>
      <c r="NYR669" s="168"/>
      <c r="NYS669" s="168"/>
      <c r="NYT669" s="168"/>
      <c r="NYU669" s="168"/>
      <c r="NYV669" s="168"/>
      <c r="NYW669" s="168"/>
      <c r="NYX669" s="168"/>
      <c r="NYY669" s="168"/>
      <c r="NYZ669" s="168"/>
      <c r="NZA669" s="168"/>
      <c r="NZB669" s="168"/>
      <c r="NZC669" s="168"/>
      <c r="NZD669" s="168"/>
      <c r="NZE669" s="168"/>
      <c r="NZF669" s="168"/>
      <c r="NZG669" s="168"/>
      <c r="NZH669" s="168"/>
      <c r="NZI669" s="168"/>
      <c r="NZJ669" s="168"/>
      <c r="NZK669" s="168"/>
      <c r="NZL669" s="168"/>
      <c r="NZM669" s="168"/>
      <c r="NZN669" s="168"/>
      <c r="NZO669" s="168"/>
      <c r="NZP669" s="168"/>
      <c r="NZQ669" s="168"/>
      <c r="NZR669" s="168"/>
      <c r="NZS669" s="168"/>
      <c r="NZT669" s="168"/>
      <c r="NZU669" s="168"/>
      <c r="NZV669" s="168"/>
      <c r="NZW669" s="168"/>
      <c r="NZX669" s="168"/>
      <c r="NZY669" s="168"/>
      <c r="NZZ669" s="168"/>
      <c r="OAA669" s="168"/>
      <c r="OAB669" s="168"/>
      <c r="OAC669" s="168"/>
      <c r="OAD669" s="168"/>
      <c r="OAE669" s="168"/>
      <c r="OAF669" s="168"/>
      <c r="OAG669" s="168"/>
      <c r="OAH669" s="168"/>
      <c r="OAI669" s="168"/>
      <c r="OAJ669" s="168"/>
      <c r="OAK669" s="168"/>
      <c r="OAL669" s="168"/>
      <c r="OAM669" s="168"/>
      <c r="OAN669" s="168"/>
      <c r="OAO669" s="168"/>
      <c r="OAP669" s="168"/>
      <c r="OAQ669" s="168"/>
      <c r="OAR669" s="168"/>
      <c r="OAS669" s="168"/>
      <c r="OAT669" s="168"/>
      <c r="OAU669" s="168"/>
      <c r="OAV669" s="168"/>
      <c r="OAW669" s="168"/>
      <c r="OAX669" s="168"/>
      <c r="OAY669" s="168"/>
      <c r="OAZ669" s="168"/>
      <c r="OBA669" s="168"/>
      <c r="OBB669" s="168"/>
      <c r="OBC669" s="168"/>
      <c r="OBD669" s="168"/>
      <c r="OBE669" s="168"/>
      <c r="OBF669" s="168"/>
      <c r="OBG669" s="168"/>
      <c r="OBH669" s="168"/>
      <c r="OBI669" s="168"/>
      <c r="OBJ669" s="168"/>
      <c r="OBK669" s="168"/>
      <c r="OBL669" s="168"/>
      <c r="OBM669" s="168"/>
      <c r="OBN669" s="168"/>
      <c r="OBO669" s="168"/>
      <c r="OBP669" s="168"/>
      <c r="OBQ669" s="168"/>
      <c r="OBR669" s="168"/>
      <c r="OBS669" s="168"/>
      <c r="OBT669" s="168"/>
      <c r="OBU669" s="168"/>
      <c r="OBV669" s="168"/>
      <c r="OBW669" s="168"/>
      <c r="OBX669" s="168"/>
      <c r="OBY669" s="168"/>
      <c r="OBZ669" s="168"/>
      <c r="OCA669" s="168"/>
      <c r="OCB669" s="168"/>
      <c r="OCC669" s="168"/>
      <c r="OCD669" s="168"/>
      <c r="OCE669" s="168"/>
      <c r="OCF669" s="168"/>
      <c r="OCG669" s="168"/>
      <c r="OCH669" s="168"/>
      <c r="OCI669" s="168"/>
      <c r="OCJ669" s="168"/>
      <c r="OCK669" s="168"/>
      <c r="OCL669" s="168"/>
      <c r="OCM669" s="168"/>
      <c r="OCN669" s="168"/>
      <c r="OCO669" s="168"/>
      <c r="OCP669" s="168"/>
      <c r="OCQ669" s="168"/>
      <c r="OCR669" s="168"/>
      <c r="OCS669" s="168"/>
      <c r="OCT669" s="168"/>
      <c r="OCU669" s="168"/>
      <c r="OCV669" s="168"/>
      <c r="OCW669" s="168"/>
      <c r="OCX669" s="168"/>
      <c r="OCY669" s="168"/>
      <c r="OCZ669" s="168"/>
      <c r="ODA669" s="168"/>
      <c r="ODB669" s="168"/>
      <c r="ODC669" s="168"/>
      <c r="ODD669" s="168"/>
      <c r="ODE669" s="168"/>
      <c r="ODF669" s="168"/>
      <c r="ODG669" s="168"/>
      <c r="ODH669" s="168"/>
      <c r="ODI669" s="168"/>
      <c r="ODJ669" s="168"/>
      <c r="ODK669" s="168"/>
      <c r="ODL669" s="168"/>
      <c r="ODM669" s="168"/>
      <c r="ODN669" s="168"/>
      <c r="ODO669" s="168"/>
      <c r="ODP669" s="168"/>
      <c r="ODQ669" s="168"/>
      <c r="ODR669" s="168"/>
      <c r="ODS669" s="168"/>
      <c r="ODT669" s="168"/>
      <c r="ODU669" s="168"/>
      <c r="ODV669" s="168"/>
      <c r="ODW669" s="168"/>
      <c r="ODX669" s="168"/>
      <c r="ODY669" s="168"/>
      <c r="ODZ669" s="168"/>
      <c r="OEA669" s="168"/>
      <c r="OEB669" s="168"/>
      <c r="OEC669" s="168"/>
      <c r="OED669" s="168"/>
      <c r="OEE669" s="168"/>
      <c r="OEF669" s="168"/>
      <c r="OEG669" s="168"/>
      <c r="OEH669" s="168"/>
      <c r="OEI669" s="168"/>
      <c r="OEJ669" s="168"/>
      <c r="OEK669" s="168"/>
      <c r="OEL669" s="168"/>
      <c r="OEM669" s="168"/>
      <c r="OEN669" s="168"/>
      <c r="OEO669" s="168"/>
      <c r="OEP669" s="168"/>
      <c r="OEQ669" s="168"/>
      <c r="OER669" s="168"/>
      <c r="OES669" s="168"/>
      <c r="OET669" s="168"/>
      <c r="OEU669" s="168"/>
      <c r="OEV669" s="168"/>
      <c r="OEW669" s="168"/>
      <c r="OEX669" s="168"/>
      <c r="OEY669" s="168"/>
      <c r="OEZ669" s="168"/>
      <c r="OFA669" s="168"/>
      <c r="OFB669" s="168"/>
      <c r="OFC669" s="168"/>
      <c r="OFD669" s="168"/>
      <c r="OFE669" s="168"/>
      <c r="OFF669" s="168"/>
      <c r="OFG669" s="168"/>
      <c r="OFH669" s="168"/>
      <c r="OFI669" s="168"/>
      <c r="OFJ669" s="168"/>
      <c r="OFK669" s="168"/>
      <c r="OFL669" s="168"/>
      <c r="OFM669" s="168"/>
      <c r="OFN669" s="168"/>
      <c r="OFO669" s="168"/>
      <c r="OFP669" s="168"/>
      <c r="OFQ669" s="168"/>
      <c r="OFR669" s="168"/>
      <c r="OFS669" s="168"/>
      <c r="OFT669" s="168"/>
      <c r="OFU669" s="168"/>
      <c r="OFV669" s="168"/>
      <c r="OFW669" s="168"/>
      <c r="OFX669" s="168"/>
      <c r="OFY669" s="168"/>
      <c r="OFZ669" s="168"/>
      <c r="OGA669" s="168"/>
      <c r="OGB669" s="168"/>
      <c r="OGC669" s="168"/>
      <c r="OGD669" s="168"/>
      <c r="OGE669" s="168"/>
      <c r="OGF669" s="168"/>
      <c r="OGG669" s="168"/>
      <c r="OGH669" s="168"/>
      <c r="OGI669" s="168"/>
      <c r="OGJ669" s="168"/>
      <c r="OGK669" s="168"/>
      <c r="OGL669" s="168"/>
      <c r="OGM669" s="168"/>
      <c r="OGN669" s="168"/>
      <c r="OGO669" s="168"/>
      <c r="OGP669" s="168"/>
      <c r="OGQ669" s="168"/>
      <c r="OGR669" s="168"/>
      <c r="OGS669" s="168"/>
      <c r="OGT669" s="168"/>
      <c r="OGU669" s="168"/>
      <c r="OGV669" s="168"/>
      <c r="OGW669" s="168"/>
      <c r="OGX669" s="168"/>
      <c r="OGY669" s="168"/>
      <c r="OGZ669" s="168"/>
      <c r="OHA669" s="168"/>
      <c r="OHB669" s="168"/>
      <c r="OHC669" s="168"/>
      <c r="OHD669" s="168"/>
      <c r="OHE669" s="168"/>
      <c r="OHF669" s="168"/>
      <c r="OHG669" s="168"/>
      <c r="OHH669" s="168"/>
      <c r="OHI669" s="168"/>
      <c r="OHJ669" s="168"/>
      <c r="OHK669" s="168"/>
      <c r="OHL669" s="168"/>
      <c r="OHM669" s="168"/>
      <c r="OHN669" s="168"/>
      <c r="OHO669" s="168"/>
      <c r="OHP669" s="168"/>
      <c r="OHQ669" s="168"/>
      <c r="OHR669" s="168"/>
      <c r="OHS669" s="168"/>
      <c r="OHT669" s="168"/>
      <c r="OHU669" s="168"/>
      <c r="OHV669" s="168"/>
      <c r="OHW669" s="168"/>
      <c r="OHX669" s="168"/>
      <c r="OHY669" s="168"/>
      <c r="OHZ669" s="168"/>
      <c r="OIA669" s="168"/>
      <c r="OIB669" s="168"/>
      <c r="OIC669" s="168"/>
      <c r="OID669" s="168"/>
      <c r="OIE669" s="168"/>
      <c r="OIF669" s="168"/>
      <c r="OIG669" s="168"/>
      <c r="OIH669" s="168"/>
      <c r="OII669" s="168"/>
      <c r="OIJ669" s="168"/>
      <c r="OIK669" s="168"/>
      <c r="OIL669" s="168"/>
      <c r="OIM669" s="168"/>
      <c r="OIN669" s="168"/>
      <c r="OIO669" s="168"/>
      <c r="OIP669" s="168"/>
      <c r="OIQ669" s="168"/>
      <c r="OIR669" s="168"/>
      <c r="OIS669" s="168"/>
      <c r="OIT669" s="168"/>
      <c r="OIU669" s="168"/>
      <c r="OIV669" s="168"/>
      <c r="OIW669" s="168"/>
      <c r="OIX669" s="168"/>
      <c r="OIY669" s="168"/>
      <c r="OIZ669" s="168"/>
      <c r="OJA669" s="168"/>
      <c r="OJB669" s="168"/>
      <c r="OJC669" s="168"/>
      <c r="OJD669" s="168"/>
      <c r="OJE669" s="168"/>
      <c r="OJF669" s="168"/>
      <c r="OJG669" s="168"/>
      <c r="OJH669" s="168"/>
      <c r="OJI669" s="168"/>
      <c r="OJJ669" s="168"/>
      <c r="OJK669" s="168"/>
      <c r="OJL669" s="168"/>
      <c r="OJM669" s="168"/>
      <c r="OJN669" s="168"/>
      <c r="OJO669" s="168"/>
      <c r="OJP669" s="168"/>
      <c r="OJQ669" s="168"/>
      <c r="OJR669" s="168"/>
      <c r="OJS669" s="168"/>
      <c r="OJT669" s="168"/>
      <c r="OJU669" s="168"/>
      <c r="OJV669" s="168"/>
      <c r="OJW669" s="168"/>
      <c r="OJX669" s="168"/>
      <c r="OJY669" s="168"/>
      <c r="OJZ669" s="168"/>
      <c r="OKA669" s="168"/>
      <c r="OKB669" s="168"/>
      <c r="OKC669" s="168"/>
      <c r="OKD669" s="168"/>
      <c r="OKE669" s="168"/>
      <c r="OKF669" s="168"/>
      <c r="OKG669" s="168"/>
      <c r="OKH669" s="168"/>
      <c r="OKI669" s="168"/>
      <c r="OKJ669" s="168"/>
      <c r="OKK669" s="168"/>
      <c r="OKL669" s="168"/>
      <c r="OKM669" s="168"/>
      <c r="OKN669" s="168"/>
      <c r="OKO669" s="168"/>
      <c r="OKP669" s="168"/>
      <c r="OKQ669" s="168"/>
      <c r="OKR669" s="168"/>
      <c r="OKS669" s="168"/>
      <c r="OKT669" s="168"/>
      <c r="OKU669" s="168"/>
      <c r="OKV669" s="168"/>
      <c r="OKW669" s="168"/>
      <c r="OKX669" s="168"/>
      <c r="OKY669" s="168"/>
      <c r="OKZ669" s="168"/>
      <c r="OLA669" s="168"/>
      <c r="OLB669" s="168"/>
      <c r="OLC669" s="168"/>
      <c r="OLD669" s="168"/>
      <c r="OLE669" s="168"/>
      <c r="OLF669" s="168"/>
      <c r="OLG669" s="168"/>
      <c r="OLH669" s="168"/>
      <c r="OLI669" s="168"/>
      <c r="OLJ669" s="168"/>
      <c r="OLK669" s="168"/>
      <c r="OLL669" s="168"/>
      <c r="OLM669" s="168"/>
      <c r="OLN669" s="168"/>
      <c r="OLO669" s="168"/>
      <c r="OLP669" s="168"/>
      <c r="OLQ669" s="168"/>
      <c r="OLR669" s="168"/>
      <c r="OLS669" s="168"/>
      <c r="OLT669" s="168"/>
      <c r="OLU669" s="168"/>
      <c r="OLV669" s="168"/>
      <c r="OLW669" s="168"/>
      <c r="OLX669" s="168"/>
      <c r="OLY669" s="168"/>
      <c r="OLZ669" s="168"/>
      <c r="OMA669" s="168"/>
      <c r="OMB669" s="168"/>
      <c r="OMC669" s="168"/>
      <c r="OMD669" s="168"/>
      <c r="OME669" s="168"/>
      <c r="OMF669" s="168"/>
      <c r="OMG669" s="168"/>
      <c r="OMH669" s="168"/>
      <c r="OMI669" s="168"/>
      <c r="OMJ669" s="168"/>
      <c r="OMK669" s="168"/>
      <c r="OML669" s="168"/>
      <c r="OMM669" s="168"/>
      <c r="OMN669" s="168"/>
      <c r="OMO669" s="168"/>
      <c r="OMP669" s="168"/>
      <c r="OMQ669" s="168"/>
      <c r="OMR669" s="168"/>
      <c r="OMS669" s="168"/>
      <c r="OMT669" s="168"/>
      <c r="OMU669" s="168"/>
      <c r="OMV669" s="168"/>
      <c r="OMW669" s="168"/>
      <c r="OMX669" s="168"/>
      <c r="OMY669" s="168"/>
      <c r="OMZ669" s="168"/>
      <c r="ONA669" s="168"/>
      <c r="ONB669" s="168"/>
      <c r="ONC669" s="168"/>
      <c r="OND669" s="168"/>
      <c r="ONE669" s="168"/>
      <c r="ONF669" s="168"/>
      <c r="ONG669" s="168"/>
      <c r="ONH669" s="168"/>
      <c r="ONI669" s="168"/>
      <c r="ONJ669" s="168"/>
      <c r="ONK669" s="168"/>
      <c r="ONL669" s="168"/>
      <c r="ONM669" s="168"/>
      <c r="ONN669" s="168"/>
      <c r="ONO669" s="168"/>
      <c r="ONP669" s="168"/>
      <c r="ONQ669" s="168"/>
      <c r="ONR669" s="168"/>
      <c r="ONS669" s="168"/>
      <c r="ONT669" s="168"/>
      <c r="ONU669" s="168"/>
      <c r="ONV669" s="168"/>
      <c r="ONW669" s="168"/>
      <c r="ONX669" s="168"/>
      <c r="ONY669" s="168"/>
      <c r="ONZ669" s="168"/>
      <c r="OOA669" s="168"/>
      <c r="OOB669" s="168"/>
      <c r="OOC669" s="168"/>
      <c r="OOD669" s="168"/>
      <c r="OOE669" s="168"/>
      <c r="OOF669" s="168"/>
      <c r="OOG669" s="168"/>
      <c r="OOH669" s="168"/>
      <c r="OOI669" s="168"/>
      <c r="OOJ669" s="168"/>
      <c r="OOK669" s="168"/>
      <c r="OOL669" s="168"/>
      <c r="OOM669" s="168"/>
      <c r="OON669" s="168"/>
      <c r="OOO669" s="168"/>
      <c r="OOP669" s="168"/>
      <c r="OOQ669" s="168"/>
      <c r="OOR669" s="168"/>
      <c r="OOS669" s="168"/>
      <c r="OOT669" s="168"/>
      <c r="OOU669" s="168"/>
      <c r="OOV669" s="168"/>
      <c r="OOW669" s="168"/>
      <c r="OOX669" s="168"/>
      <c r="OOY669" s="168"/>
      <c r="OOZ669" s="168"/>
      <c r="OPA669" s="168"/>
      <c r="OPB669" s="168"/>
      <c r="OPC669" s="168"/>
      <c r="OPD669" s="168"/>
      <c r="OPE669" s="168"/>
      <c r="OPF669" s="168"/>
      <c r="OPG669" s="168"/>
      <c r="OPH669" s="168"/>
      <c r="OPI669" s="168"/>
      <c r="OPJ669" s="168"/>
      <c r="OPK669" s="168"/>
      <c r="OPL669" s="168"/>
      <c r="OPM669" s="168"/>
      <c r="OPN669" s="168"/>
      <c r="OPO669" s="168"/>
      <c r="OPP669" s="168"/>
      <c r="OPQ669" s="168"/>
      <c r="OPR669" s="168"/>
      <c r="OPS669" s="168"/>
      <c r="OPT669" s="168"/>
      <c r="OPU669" s="168"/>
      <c r="OPV669" s="168"/>
      <c r="OPW669" s="168"/>
      <c r="OPX669" s="168"/>
      <c r="OPY669" s="168"/>
      <c r="OPZ669" s="168"/>
      <c r="OQA669" s="168"/>
      <c r="OQB669" s="168"/>
      <c r="OQC669" s="168"/>
      <c r="OQD669" s="168"/>
      <c r="OQE669" s="168"/>
      <c r="OQF669" s="168"/>
      <c r="OQG669" s="168"/>
      <c r="OQH669" s="168"/>
      <c r="OQI669" s="168"/>
      <c r="OQJ669" s="168"/>
      <c r="OQK669" s="168"/>
      <c r="OQL669" s="168"/>
      <c r="OQM669" s="168"/>
      <c r="OQN669" s="168"/>
      <c r="OQO669" s="168"/>
      <c r="OQP669" s="168"/>
      <c r="OQQ669" s="168"/>
      <c r="OQR669" s="168"/>
      <c r="OQS669" s="168"/>
      <c r="OQT669" s="168"/>
      <c r="OQU669" s="168"/>
      <c r="OQV669" s="168"/>
      <c r="OQW669" s="168"/>
      <c r="OQX669" s="168"/>
      <c r="OQY669" s="168"/>
      <c r="OQZ669" s="168"/>
      <c r="ORA669" s="168"/>
      <c r="ORB669" s="168"/>
      <c r="ORC669" s="168"/>
      <c r="ORD669" s="168"/>
      <c r="ORE669" s="168"/>
      <c r="ORF669" s="168"/>
      <c r="ORG669" s="168"/>
      <c r="ORH669" s="168"/>
      <c r="ORI669" s="168"/>
      <c r="ORJ669" s="168"/>
      <c r="ORK669" s="168"/>
      <c r="ORL669" s="168"/>
      <c r="ORM669" s="168"/>
      <c r="ORN669" s="168"/>
      <c r="ORO669" s="168"/>
      <c r="ORP669" s="168"/>
      <c r="ORQ669" s="168"/>
      <c r="ORR669" s="168"/>
      <c r="ORS669" s="168"/>
      <c r="ORT669" s="168"/>
      <c r="ORU669" s="168"/>
      <c r="ORV669" s="168"/>
      <c r="ORW669" s="168"/>
      <c r="ORX669" s="168"/>
      <c r="ORY669" s="168"/>
      <c r="ORZ669" s="168"/>
      <c r="OSA669" s="168"/>
      <c r="OSB669" s="168"/>
      <c r="OSC669" s="168"/>
      <c r="OSD669" s="168"/>
      <c r="OSE669" s="168"/>
      <c r="OSF669" s="168"/>
      <c r="OSG669" s="168"/>
      <c r="OSH669" s="168"/>
      <c r="OSI669" s="168"/>
      <c r="OSJ669" s="168"/>
      <c r="OSK669" s="168"/>
      <c r="OSL669" s="168"/>
      <c r="OSM669" s="168"/>
      <c r="OSN669" s="168"/>
      <c r="OSO669" s="168"/>
      <c r="OSP669" s="168"/>
      <c r="OSQ669" s="168"/>
      <c r="OSR669" s="168"/>
      <c r="OSS669" s="168"/>
      <c r="OST669" s="168"/>
      <c r="OSU669" s="168"/>
      <c r="OSV669" s="168"/>
      <c r="OSW669" s="168"/>
      <c r="OSX669" s="168"/>
      <c r="OSY669" s="168"/>
      <c r="OSZ669" s="168"/>
      <c r="OTA669" s="168"/>
      <c r="OTB669" s="168"/>
      <c r="OTC669" s="168"/>
      <c r="OTD669" s="168"/>
      <c r="OTE669" s="168"/>
      <c r="OTF669" s="168"/>
      <c r="OTG669" s="168"/>
      <c r="OTH669" s="168"/>
      <c r="OTI669" s="168"/>
      <c r="OTJ669" s="168"/>
      <c r="OTK669" s="168"/>
      <c r="OTL669" s="168"/>
      <c r="OTM669" s="168"/>
      <c r="OTN669" s="168"/>
      <c r="OTO669" s="168"/>
      <c r="OTP669" s="168"/>
      <c r="OTQ669" s="168"/>
      <c r="OTR669" s="168"/>
      <c r="OTS669" s="168"/>
      <c r="OTT669" s="168"/>
      <c r="OTU669" s="168"/>
      <c r="OTV669" s="168"/>
      <c r="OTW669" s="168"/>
      <c r="OTX669" s="168"/>
      <c r="OTY669" s="168"/>
      <c r="OTZ669" s="168"/>
      <c r="OUA669" s="168"/>
      <c r="OUB669" s="168"/>
      <c r="OUC669" s="168"/>
      <c r="OUD669" s="168"/>
      <c r="OUE669" s="168"/>
      <c r="OUF669" s="168"/>
      <c r="OUG669" s="168"/>
      <c r="OUH669" s="168"/>
      <c r="OUI669" s="168"/>
      <c r="OUJ669" s="168"/>
      <c r="OUK669" s="168"/>
      <c r="OUL669" s="168"/>
      <c r="OUM669" s="168"/>
      <c r="OUN669" s="168"/>
      <c r="OUO669" s="168"/>
      <c r="OUP669" s="168"/>
      <c r="OUQ669" s="168"/>
      <c r="OUR669" s="168"/>
      <c r="OUS669" s="168"/>
      <c r="OUT669" s="168"/>
      <c r="OUU669" s="168"/>
      <c r="OUV669" s="168"/>
      <c r="OUW669" s="168"/>
      <c r="OUX669" s="168"/>
      <c r="OUY669" s="168"/>
      <c r="OUZ669" s="168"/>
      <c r="OVA669" s="168"/>
      <c r="OVB669" s="168"/>
      <c r="OVC669" s="168"/>
      <c r="OVD669" s="168"/>
      <c r="OVE669" s="168"/>
      <c r="OVF669" s="168"/>
      <c r="OVG669" s="168"/>
      <c r="OVH669" s="168"/>
      <c r="OVI669" s="168"/>
      <c r="OVJ669" s="168"/>
      <c r="OVK669" s="168"/>
      <c r="OVL669" s="168"/>
      <c r="OVM669" s="168"/>
      <c r="OVN669" s="168"/>
      <c r="OVO669" s="168"/>
      <c r="OVP669" s="168"/>
      <c r="OVQ669" s="168"/>
      <c r="OVR669" s="168"/>
      <c r="OVS669" s="168"/>
      <c r="OVT669" s="168"/>
      <c r="OVU669" s="168"/>
      <c r="OVV669" s="168"/>
      <c r="OVW669" s="168"/>
      <c r="OVX669" s="168"/>
      <c r="OVY669" s="168"/>
      <c r="OVZ669" s="168"/>
      <c r="OWA669" s="168"/>
      <c r="OWB669" s="168"/>
      <c r="OWC669" s="168"/>
      <c r="OWD669" s="168"/>
      <c r="OWE669" s="168"/>
      <c r="OWF669" s="168"/>
      <c r="OWG669" s="168"/>
      <c r="OWH669" s="168"/>
      <c r="OWI669" s="168"/>
      <c r="OWJ669" s="168"/>
      <c r="OWK669" s="168"/>
      <c r="OWL669" s="168"/>
      <c r="OWM669" s="168"/>
      <c r="OWN669" s="168"/>
      <c r="OWO669" s="168"/>
      <c r="OWP669" s="168"/>
      <c r="OWQ669" s="168"/>
      <c r="OWR669" s="168"/>
      <c r="OWS669" s="168"/>
      <c r="OWT669" s="168"/>
      <c r="OWU669" s="168"/>
      <c r="OWV669" s="168"/>
      <c r="OWW669" s="168"/>
      <c r="OWX669" s="168"/>
      <c r="OWY669" s="168"/>
      <c r="OWZ669" s="168"/>
      <c r="OXA669" s="168"/>
      <c r="OXB669" s="168"/>
      <c r="OXC669" s="168"/>
      <c r="OXD669" s="168"/>
      <c r="OXE669" s="168"/>
      <c r="OXF669" s="168"/>
      <c r="OXG669" s="168"/>
      <c r="OXH669" s="168"/>
      <c r="OXI669" s="168"/>
      <c r="OXJ669" s="168"/>
      <c r="OXK669" s="168"/>
      <c r="OXL669" s="168"/>
      <c r="OXM669" s="168"/>
      <c r="OXN669" s="168"/>
      <c r="OXO669" s="168"/>
      <c r="OXP669" s="168"/>
      <c r="OXQ669" s="168"/>
      <c r="OXR669" s="168"/>
      <c r="OXS669" s="168"/>
      <c r="OXT669" s="168"/>
      <c r="OXU669" s="168"/>
      <c r="OXV669" s="168"/>
      <c r="OXW669" s="168"/>
      <c r="OXX669" s="168"/>
      <c r="OXY669" s="168"/>
      <c r="OXZ669" s="168"/>
      <c r="OYA669" s="168"/>
      <c r="OYB669" s="168"/>
      <c r="OYC669" s="168"/>
      <c r="OYD669" s="168"/>
      <c r="OYE669" s="168"/>
      <c r="OYF669" s="168"/>
      <c r="OYG669" s="168"/>
      <c r="OYH669" s="168"/>
      <c r="OYI669" s="168"/>
      <c r="OYJ669" s="168"/>
      <c r="OYK669" s="168"/>
      <c r="OYL669" s="168"/>
      <c r="OYM669" s="168"/>
      <c r="OYN669" s="168"/>
      <c r="OYO669" s="168"/>
      <c r="OYP669" s="168"/>
      <c r="OYQ669" s="168"/>
      <c r="OYR669" s="168"/>
      <c r="OYS669" s="168"/>
      <c r="OYT669" s="168"/>
      <c r="OYU669" s="168"/>
      <c r="OYV669" s="168"/>
      <c r="OYW669" s="168"/>
      <c r="OYX669" s="168"/>
      <c r="OYY669" s="168"/>
      <c r="OYZ669" s="168"/>
      <c r="OZA669" s="168"/>
      <c r="OZB669" s="168"/>
      <c r="OZC669" s="168"/>
      <c r="OZD669" s="168"/>
      <c r="OZE669" s="168"/>
      <c r="OZF669" s="168"/>
      <c r="OZG669" s="168"/>
      <c r="OZH669" s="168"/>
      <c r="OZI669" s="168"/>
      <c r="OZJ669" s="168"/>
      <c r="OZK669" s="168"/>
      <c r="OZL669" s="168"/>
      <c r="OZM669" s="168"/>
      <c r="OZN669" s="168"/>
      <c r="OZO669" s="168"/>
      <c r="OZP669" s="168"/>
      <c r="OZQ669" s="168"/>
      <c r="OZR669" s="168"/>
      <c r="OZS669" s="168"/>
      <c r="OZT669" s="168"/>
      <c r="OZU669" s="168"/>
      <c r="OZV669" s="168"/>
      <c r="OZW669" s="168"/>
      <c r="OZX669" s="168"/>
      <c r="OZY669" s="168"/>
      <c r="OZZ669" s="168"/>
      <c r="PAA669" s="168"/>
      <c r="PAB669" s="168"/>
      <c r="PAC669" s="168"/>
      <c r="PAD669" s="168"/>
      <c r="PAE669" s="168"/>
      <c r="PAF669" s="168"/>
      <c r="PAG669" s="168"/>
      <c r="PAH669" s="168"/>
      <c r="PAI669" s="168"/>
      <c r="PAJ669" s="168"/>
      <c r="PAK669" s="168"/>
      <c r="PAL669" s="168"/>
      <c r="PAM669" s="168"/>
      <c r="PAN669" s="168"/>
      <c r="PAO669" s="168"/>
      <c r="PAP669" s="168"/>
      <c r="PAQ669" s="168"/>
      <c r="PAR669" s="168"/>
      <c r="PAS669" s="168"/>
      <c r="PAT669" s="168"/>
      <c r="PAU669" s="168"/>
      <c r="PAV669" s="168"/>
      <c r="PAW669" s="168"/>
      <c r="PAX669" s="168"/>
      <c r="PAY669" s="168"/>
      <c r="PAZ669" s="168"/>
      <c r="PBA669" s="168"/>
      <c r="PBB669" s="168"/>
      <c r="PBC669" s="168"/>
      <c r="PBD669" s="168"/>
      <c r="PBE669" s="168"/>
      <c r="PBF669" s="168"/>
      <c r="PBG669" s="168"/>
      <c r="PBH669" s="168"/>
      <c r="PBI669" s="168"/>
      <c r="PBJ669" s="168"/>
      <c r="PBK669" s="168"/>
      <c r="PBL669" s="168"/>
      <c r="PBM669" s="168"/>
      <c r="PBN669" s="168"/>
      <c r="PBO669" s="168"/>
      <c r="PBP669" s="168"/>
      <c r="PBQ669" s="168"/>
      <c r="PBR669" s="168"/>
      <c r="PBS669" s="168"/>
      <c r="PBT669" s="168"/>
      <c r="PBU669" s="168"/>
      <c r="PBV669" s="168"/>
      <c r="PBW669" s="168"/>
      <c r="PBX669" s="168"/>
      <c r="PBY669" s="168"/>
      <c r="PBZ669" s="168"/>
      <c r="PCA669" s="168"/>
      <c r="PCB669" s="168"/>
      <c r="PCC669" s="168"/>
      <c r="PCD669" s="168"/>
      <c r="PCE669" s="168"/>
      <c r="PCF669" s="168"/>
      <c r="PCG669" s="168"/>
      <c r="PCH669" s="168"/>
      <c r="PCI669" s="168"/>
      <c r="PCJ669" s="168"/>
      <c r="PCK669" s="168"/>
      <c r="PCL669" s="168"/>
      <c r="PCM669" s="168"/>
      <c r="PCN669" s="168"/>
      <c r="PCO669" s="168"/>
      <c r="PCP669" s="168"/>
      <c r="PCQ669" s="168"/>
      <c r="PCR669" s="168"/>
      <c r="PCS669" s="168"/>
      <c r="PCT669" s="168"/>
      <c r="PCU669" s="168"/>
      <c r="PCV669" s="168"/>
      <c r="PCW669" s="168"/>
      <c r="PCX669" s="168"/>
      <c r="PCY669" s="168"/>
      <c r="PCZ669" s="168"/>
      <c r="PDA669" s="168"/>
      <c r="PDB669" s="168"/>
      <c r="PDC669" s="168"/>
      <c r="PDD669" s="168"/>
      <c r="PDE669" s="168"/>
      <c r="PDF669" s="168"/>
      <c r="PDG669" s="168"/>
      <c r="PDH669" s="168"/>
      <c r="PDI669" s="168"/>
      <c r="PDJ669" s="168"/>
      <c r="PDK669" s="168"/>
      <c r="PDL669" s="168"/>
      <c r="PDM669" s="168"/>
      <c r="PDN669" s="168"/>
      <c r="PDO669" s="168"/>
      <c r="PDP669" s="168"/>
      <c r="PDQ669" s="168"/>
      <c r="PDR669" s="168"/>
      <c r="PDS669" s="168"/>
      <c r="PDT669" s="168"/>
      <c r="PDU669" s="168"/>
      <c r="PDV669" s="168"/>
      <c r="PDW669" s="168"/>
      <c r="PDX669" s="168"/>
      <c r="PDY669" s="168"/>
      <c r="PDZ669" s="168"/>
      <c r="PEA669" s="168"/>
      <c r="PEB669" s="168"/>
      <c r="PEC669" s="168"/>
      <c r="PED669" s="168"/>
      <c r="PEE669" s="168"/>
      <c r="PEF669" s="168"/>
      <c r="PEG669" s="168"/>
      <c r="PEH669" s="168"/>
      <c r="PEI669" s="168"/>
      <c r="PEJ669" s="168"/>
      <c r="PEK669" s="168"/>
      <c r="PEL669" s="168"/>
      <c r="PEM669" s="168"/>
      <c r="PEN669" s="168"/>
      <c r="PEO669" s="168"/>
      <c r="PEP669" s="168"/>
      <c r="PEQ669" s="168"/>
      <c r="PER669" s="168"/>
      <c r="PES669" s="168"/>
      <c r="PET669" s="168"/>
      <c r="PEU669" s="168"/>
      <c r="PEV669" s="168"/>
      <c r="PEW669" s="168"/>
      <c r="PEX669" s="168"/>
      <c r="PEY669" s="168"/>
      <c r="PEZ669" s="168"/>
      <c r="PFA669" s="168"/>
      <c r="PFB669" s="168"/>
      <c r="PFC669" s="168"/>
      <c r="PFD669" s="168"/>
      <c r="PFE669" s="168"/>
      <c r="PFF669" s="168"/>
      <c r="PFG669" s="168"/>
      <c r="PFH669" s="168"/>
      <c r="PFI669" s="168"/>
      <c r="PFJ669" s="168"/>
      <c r="PFK669" s="168"/>
      <c r="PFL669" s="168"/>
      <c r="PFM669" s="168"/>
      <c r="PFN669" s="168"/>
      <c r="PFO669" s="168"/>
      <c r="PFP669" s="168"/>
      <c r="PFQ669" s="168"/>
      <c r="PFR669" s="168"/>
      <c r="PFS669" s="168"/>
      <c r="PFT669" s="168"/>
      <c r="PFU669" s="168"/>
      <c r="PFV669" s="168"/>
      <c r="PFW669" s="168"/>
      <c r="PFX669" s="168"/>
      <c r="PFY669" s="168"/>
      <c r="PFZ669" s="168"/>
      <c r="PGA669" s="168"/>
      <c r="PGB669" s="168"/>
      <c r="PGC669" s="168"/>
      <c r="PGD669" s="168"/>
      <c r="PGE669" s="168"/>
      <c r="PGF669" s="168"/>
      <c r="PGG669" s="168"/>
      <c r="PGH669" s="168"/>
      <c r="PGI669" s="168"/>
      <c r="PGJ669" s="168"/>
      <c r="PGK669" s="168"/>
      <c r="PGL669" s="168"/>
      <c r="PGM669" s="168"/>
      <c r="PGN669" s="168"/>
      <c r="PGO669" s="168"/>
      <c r="PGP669" s="168"/>
      <c r="PGQ669" s="168"/>
      <c r="PGR669" s="168"/>
      <c r="PGS669" s="168"/>
      <c r="PGT669" s="168"/>
      <c r="PGU669" s="168"/>
      <c r="PGV669" s="168"/>
      <c r="PGW669" s="168"/>
      <c r="PGX669" s="168"/>
      <c r="PGY669" s="168"/>
      <c r="PGZ669" s="168"/>
      <c r="PHA669" s="168"/>
      <c r="PHB669" s="168"/>
      <c r="PHC669" s="168"/>
      <c r="PHD669" s="168"/>
      <c r="PHE669" s="168"/>
      <c r="PHF669" s="168"/>
      <c r="PHG669" s="168"/>
      <c r="PHH669" s="168"/>
      <c r="PHI669" s="168"/>
      <c r="PHJ669" s="168"/>
      <c r="PHK669" s="168"/>
      <c r="PHL669" s="168"/>
      <c r="PHM669" s="168"/>
      <c r="PHN669" s="168"/>
      <c r="PHO669" s="168"/>
      <c r="PHP669" s="168"/>
      <c r="PHQ669" s="168"/>
      <c r="PHR669" s="168"/>
      <c r="PHS669" s="168"/>
      <c r="PHT669" s="168"/>
      <c r="PHU669" s="168"/>
      <c r="PHV669" s="168"/>
      <c r="PHW669" s="168"/>
      <c r="PHX669" s="168"/>
      <c r="PHY669" s="168"/>
      <c r="PHZ669" s="168"/>
      <c r="PIA669" s="168"/>
      <c r="PIB669" s="168"/>
      <c r="PIC669" s="168"/>
      <c r="PID669" s="168"/>
      <c r="PIE669" s="168"/>
      <c r="PIF669" s="168"/>
      <c r="PIG669" s="168"/>
      <c r="PIH669" s="168"/>
      <c r="PII669" s="168"/>
      <c r="PIJ669" s="168"/>
      <c r="PIK669" s="168"/>
      <c r="PIL669" s="168"/>
      <c r="PIM669" s="168"/>
      <c r="PIN669" s="168"/>
      <c r="PIO669" s="168"/>
      <c r="PIP669" s="168"/>
      <c r="PIQ669" s="168"/>
      <c r="PIR669" s="168"/>
      <c r="PIS669" s="168"/>
      <c r="PIT669" s="168"/>
      <c r="PIU669" s="168"/>
      <c r="PIV669" s="168"/>
      <c r="PIW669" s="168"/>
      <c r="PIX669" s="168"/>
      <c r="PIY669" s="168"/>
      <c r="PIZ669" s="168"/>
      <c r="PJA669" s="168"/>
      <c r="PJB669" s="168"/>
      <c r="PJC669" s="168"/>
      <c r="PJD669" s="168"/>
      <c r="PJE669" s="168"/>
      <c r="PJF669" s="168"/>
      <c r="PJG669" s="168"/>
      <c r="PJH669" s="168"/>
      <c r="PJI669" s="168"/>
      <c r="PJJ669" s="168"/>
      <c r="PJK669" s="168"/>
      <c r="PJL669" s="168"/>
      <c r="PJM669" s="168"/>
      <c r="PJN669" s="168"/>
      <c r="PJO669" s="168"/>
      <c r="PJP669" s="168"/>
      <c r="PJQ669" s="168"/>
      <c r="PJR669" s="168"/>
      <c r="PJS669" s="168"/>
      <c r="PJT669" s="168"/>
      <c r="PJU669" s="168"/>
      <c r="PJV669" s="168"/>
      <c r="PJW669" s="168"/>
      <c r="PJX669" s="168"/>
      <c r="PJY669" s="168"/>
      <c r="PJZ669" s="168"/>
      <c r="PKA669" s="168"/>
      <c r="PKB669" s="168"/>
      <c r="PKC669" s="168"/>
      <c r="PKD669" s="168"/>
      <c r="PKE669" s="168"/>
      <c r="PKF669" s="168"/>
      <c r="PKG669" s="168"/>
      <c r="PKH669" s="168"/>
      <c r="PKI669" s="168"/>
      <c r="PKJ669" s="168"/>
      <c r="PKK669" s="168"/>
      <c r="PKL669" s="168"/>
      <c r="PKM669" s="168"/>
      <c r="PKN669" s="168"/>
      <c r="PKO669" s="168"/>
      <c r="PKP669" s="168"/>
      <c r="PKQ669" s="168"/>
      <c r="PKR669" s="168"/>
      <c r="PKS669" s="168"/>
      <c r="PKT669" s="168"/>
      <c r="PKU669" s="168"/>
      <c r="PKV669" s="168"/>
      <c r="PKW669" s="168"/>
      <c r="PKX669" s="168"/>
      <c r="PKY669" s="168"/>
      <c r="PKZ669" s="168"/>
      <c r="PLA669" s="168"/>
      <c r="PLB669" s="168"/>
      <c r="PLC669" s="168"/>
      <c r="PLD669" s="168"/>
      <c r="PLE669" s="168"/>
      <c r="PLF669" s="168"/>
      <c r="PLG669" s="168"/>
      <c r="PLH669" s="168"/>
      <c r="PLI669" s="168"/>
      <c r="PLJ669" s="168"/>
      <c r="PLK669" s="168"/>
      <c r="PLL669" s="168"/>
      <c r="PLM669" s="168"/>
      <c r="PLN669" s="168"/>
      <c r="PLO669" s="168"/>
      <c r="PLP669" s="168"/>
      <c r="PLQ669" s="168"/>
      <c r="PLR669" s="168"/>
      <c r="PLS669" s="168"/>
      <c r="PLT669" s="168"/>
      <c r="PLU669" s="168"/>
      <c r="PLV669" s="168"/>
      <c r="PLW669" s="168"/>
      <c r="PLX669" s="168"/>
      <c r="PLY669" s="168"/>
      <c r="PLZ669" s="168"/>
      <c r="PMA669" s="168"/>
      <c r="PMB669" s="168"/>
      <c r="PMC669" s="168"/>
      <c r="PMD669" s="168"/>
      <c r="PME669" s="168"/>
      <c r="PMF669" s="168"/>
      <c r="PMG669" s="168"/>
      <c r="PMH669" s="168"/>
      <c r="PMI669" s="168"/>
      <c r="PMJ669" s="168"/>
      <c r="PMK669" s="168"/>
      <c r="PML669" s="168"/>
      <c r="PMM669" s="168"/>
      <c r="PMN669" s="168"/>
      <c r="PMO669" s="168"/>
      <c r="PMP669" s="168"/>
      <c r="PMQ669" s="168"/>
      <c r="PMR669" s="168"/>
      <c r="PMS669" s="168"/>
      <c r="PMT669" s="168"/>
      <c r="PMU669" s="168"/>
      <c r="PMV669" s="168"/>
      <c r="PMW669" s="168"/>
      <c r="PMX669" s="168"/>
      <c r="PMY669" s="168"/>
      <c r="PMZ669" s="168"/>
      <c r="PNA669" s="168"/>
      <c r="PNB669" s="168"/>
      <c r="PNC669" s="168"/>
      <c r="PND669" s="168"/>
      <c r="PNE669" s="168"/>
      <c r="PNF669" s="168"/>
      <c r="PNG669" s="168"/>
      <c r="PNH669" s="168"/>
      <c r="PNI669" s="168"/>
      <c r="PNJ669" s="168"/>
      <c r="PNK669" s="168"/>
      <c r="PNL669" s="168"/>
      <c r="PNM669" s="168"/>
      <c r="PNN669" s="168"/>
      <c r="PNO669" s="168"/>
      <c r="PNP669" s="168"/>
      <c r="PNQ669" s="168"/>
      <c r="PNR669" s="168"/>
      <c r="PNS669" s="168"/>
      <c r="PNT669" s="168"/>
      <c r="PNU669" s="168"/>
      <c r="PNV669" s="168"/>
      <c r="PNW669" s="168"/>
      <c r="PNX669" s="168"/>
      <c r="PNY669" s="168"/>
      <c r="PNZ669" s="168"/>
      <c r="POA669" s="168"/>
      <c r="POB669" s="168"/>
      <c r="POC669" s="168"/>
      <c r="POD669" s="168"/>
      <c r="POE669" s="168"/>
      <c r="POF669" s="168"/>
      <c r="POG669" s="168"/>
      <c r="POH669" s="168"/>
      <c r="POI669" s="168"/>
      <c r="POJ669" s="168"/>
      <c r="POK669" s="168"/>
      <c r="POL669" s="168"/>
      <c r="POM669" s="168"/>
      <c r="PON669" s="168"/>
      <c r="POO669" s="168"/>
      <c r="POP669" s="168"/>
      <c r="POQ669" s="168"/>
      <c r="POR669" s="168"/>
      <c r="POS669" s="168"/>
      <c r="POT669" s="168"/>
      <c r="POU669" s="168"/>
      <c r="POV669" s="168"/>
      <c r="POW669" s="168"/>
      <c r="POX669" s="168"/>
      <c r="POY669" s="168"/>
      <c r="POZ669" s="168"/>
      <c r="PPA669" s="168"/>
      <c r="PPB669" s="168"/>
      <c r="PPC669" s="168"/>
      <c r="PPD669" s="168"/>
      <c r="PPE669" s="168"/>
      <c r="PPF669" s="168"/>
      <c r="PPG669" s="168"/>
      <c r="PPH669" s="168"/>
      <c r="PPI669" s="168"/>
      <c r="PPJ669" s="168"/>
      <c r="PPK669" s="168"/>
      <c r="PPL669" s="168"/>
      <c r="PPM669" s="168"/>
      <c r="PPN669" s="168"/>
      <c r="PPO669" s="168"/>
      <c r="PPP669" s="168"/>
      <c r="PPQ669" s="168"/>
      <c r="PPR669" s="168"/>
      <c r="PPS669" s="168"/>
      <c r="PPT669" s="168"/>
      <c r="PPU669" s="168"/>
      <c r="PPV669" s="168"/>
      <c r="PPW669" s="168"/>
      <c r="PPX669" s="168"/>
      <c r="PPY669" s="168"/>
      <c r="PPZ669" s="168"/>
      <c r="PQA669" s="168"/>
      <c r="PQB669" s="168"/>
      <c r="PQC669" s="168"/>
      <c r="PQD669" s="168"/>
      <c r="PQE669" s="168"/>
      <c r="PQF669" s="168"/>
      <c r="PQG669" s="168"/>
      <c r="PQH669" s="168"/>
      <c r="PQI669" s="168"/>
      <c r="PQJ669" s="168"/>
      <c r="PQK669" s="168"/>
      <c r="PQL669" s="168"/>
      <c r="PQM669" s="168"/>
      <c r="PQN669" s="168"/>
      <c r="PQO669" s="168"/>
      <c r="PQP669" s="168"/>
      <c r="PQQ669" s="168"/>
      <c r="PQR669" s="168"/>
      <c r="PQS669" s="168"/>
      <c r="PQT669" s="168"/>
      <c r="PQU669" s="168"/>
      <c r="PQV669" s="168"/>
      <c r="PQW669" s="168"/>
      <c r="PQX669" s="168"/>
      <c r="PQY669" s="168"/>
      <c r="PQZ669" s="168"/>
      <c r="PRA669" s="168"/>
      <c r="PRB669" s="168"/>
      <c r="PRC669" s="168"/>
      <c r="PRD669" s="168"/>
      <c r="PRE669" s="168"/>
      <c r="PRF669" s="168"/>
      <c r="PRG669" s="168"/>
      <c r="PRH669" s="168"/>
      <c r="PRI669" s="168"/>
      <c r="PRJ669" s="168"/>
      <c r="PRK669" s="168"/>
      <c r="PRL669" s="168"/>
      <c r="PRM669" s="168"/>
      <c r="PRN669" s="168"/>
      <c r="PRO669" s="168"/>
      <c r="PRP669" s="168"/>
      <c r="PRQ669" s="168"/>
      <c r="PRR669" s="168"/>
      <c r="PRS669" s="168"/>
      <c r="PRT669" s="168"/>
      <c r="PRU669" s="168"/>
      <c r="PRV669" s="168"/>
      <c r="PRW669" s="168"/>
      <c r="PRX669" s="168"/>
      <c r="PRY669" s="168"/>
      <c r="PRZ669" s="168"/>
      <c r="PSA669" s="168"/>
      <c r="PSB669" s="168"/>
      <c r="PSC669" s="168"/>
      <c r="PSD669" s="168"/>
      <c r="PSE669" s="168"/>
      <c r="PSF669" s="168"/>
      <c r="PSG669" s="168"/>
      <c r="PSH669" s="168"/>
      <c r="PSI669" s="168"/>
      <c r="PSJ669" s="168"/>
      <c r="PSK669" s="168"/>
      <c r="PSL669" s="168"/>
      <c r="PSM669" s="168"/>
      <c r="PSN669" s="168"/>
      <c r="PSO669" s="168"/>
      <c r="PSP669" s="168"/>
      <c r="PSQ669" s="168"/>
      <c r="PSR669" s="168"/>
      <c r="PSS669" s="168"/>
      <c r="PST669" s="168"/>
      <c r="PSU669" s="168"/>
      <c r="PSV669" s="168"/>
      <c r="PSW669" s="168"/>
      <c r="PSX669" s="168"/>
      <c r="PSY669" s="168"/>
      <c r="PSZ669" s="168"/>
      <c r="PTA669" s="168"/>
      <c r="PTB669" s="168"/>
      <c r="PTC669" s="168"/>
      <c r="PTD669" s="168"/>
      <c r="PTE669" s="168"/>
      <c r="PTF669" s="168"/>
      <c r="PTG669" s="168"/>
      <c r="PTH669" s="168"/>
      <c r="PTI669" s="168"/>
      <c r="PTJ669" s="168"/>
      <c r="PTK669" s="168"/>
      <c r="PTL669" s="168"/>
      <c r="PTM669" s="168"/>
      <c r="PTN669" s="168"/>
      <c r="PTO669" s="168"/>
      <c r="PTP669" s="168"/>
      <c r="PTQ669" s="168"/>
      <c r="PTR669" s="168"/>
      <c r="PTS669" s="168"/>
      <c r="PTT669" s="168"/>
      <c r="PTU669" s="168"/>
      <c r="PTV669" s="168"/>
      <c r="PTW669" s="168"/>
      <c r="PTX669" s="168"/>
      <c r="PTY669" s="168"/>
      <c r="PTZ669" s="168"/>
      <c r="PUA669" s="168"/>
      <c r="PUB669" s="168"/>
      <c r="PUC669" s="168"/>
      <c r="PUD669" s="168"/>
      <c r="PUE669" s="168"/>
      <c r="PUF669" s="168"/>
      <c r="PUG669" s="168"/>
      <c r="PUH669" s="168"/>
      <c r="PUI669" s="168"/>
      <c r="PUJ669" s="168"/>
      <c r="PUK669" s="168"/>
      <c r="PUL669" s="168"/>
      <c r="PUM669" s="168"/>
      <c r="PUN669" s="168"/>
      <c r="PUO669" s="168"/>
      <c r="PUP669" s="168"/>
      <c r="PUQ669" s="168"/>
      <c r="PUR669" s="168"/>
      <c r="PUS669" s="168"/>
      <c r="PUT669" s="168"/>
      <c r="PUU669" s="168"/>
      <c r="PUV669" s="168"/>
      <c r="PUW669" s="168"/>
      <c r="PUX669" s="168"/>
      <c r="PUY669" s="168"/>
      <c r="PUZ669" s="168"/>
      <c r="PVA669" s="168"/>
      <c r="PVB669" s="168"/>
      <c r="PVC669" s="168"/>
      <c r="PVD669" s="168"/>
      <c r="PVE669" s="168"/>
      <c r="PVF669" s="168"/>
      <c r="PVG669" s="168"/>
      <c r="PVH669" s="168"/>
      <c r="PVI669" s="168"/>
      <c r="PVJ669" s="168"/>
      <c r="PVK669" s="168"/>
      <c r="PVL669" s="168"/>
      <c r="PVM669" s="168"/>
      <c r="PVN669" s="168"/>
      <c r="PVO669" s="168"/>
      <c r="PVP669" s="168"/>
      <c r="PVQ669" s="168"/>
      <c r="PVR669" s="168"/>
      <c r="PVS669" s="168"/>
      <c r="PVT669" s="168"/>
      <c r="PVU669" s="168"/>
      <c r="PVV669" s="168"/>
      <c r="PVW669" s="168"/>
      <c r="PVX669" s="168"/>
      <c r="PVY669" s="168"/>
      <c r="PVZ669" s="168"/>
      <c r="PWA669" s="168"/>
      <c r="PWB669" s="168"/>
      <c r="PWC669" s="168"/>
      <c r="PWD669" s="168"/>
      <c r="PWE669" s="168"/>
      <c r="PWF669" s="168"/>
      <c r="PWG669" s="168"/>
      <c r="PWH669" s="168"/>
      <c r="PWI669" s="168"/>
      <c r="PWJ669" s="168"/>
      <c r="PWK669" s="168"/>
      <c r="PWL669" s="168"/>
      <c r="PWM669" s="168"/>
      <c r="PWN669" s="168"/>
      <c r="PWO669" s="168"/>
      <c r="PWP669" s="168"/>
      <c r="PWQ669" s="168"/>
      <c r="PWR669" s="168"/>
      <c r="PWS669" s="168"/>
      <c r="PWT669" s="168"/>
      <c r="PWU669" s="168"/>
      <c r="PWV669" s="168"/>
      <c r="PWW669" s="168"/>
      <c r="PWX669" s="168"/>
      <c r="PWY669" s="168"/>
      <c r="PWZ669" s="168"/>
      <c r="PXA669" s="168"/>
      <c r="PXB669" s="168"/>
      <c r="PXC669" s="168"/>
      <c r="PXD669" s="168"/>
      <c r="PXE669" s="168"/>
      <c r="PXF669" s="168"/>
      <c r="PXG669" s="168"/>
      <c r="PXH669" s="168"/>
      <c r="PXI669" s="168"/>
      <c r="PXJ669" s="168"/>
      <c r="PXK669" s="168"/>
      <c r="PXL669" s="168"/>
      <c r="PXM669" s="168"/>
      <c r="PXN669" s="168"/>
      <c r="PXO669" s="168"/>
      <c r="PXP669" s="168"/>
      <c r="PXQ669" s="168"/>
      <c r="PXR669" s="168"/>
      <c r="PXS669" s="168"/>
      <c r="PXT669" s="168"/>
      <c r="PXU669" s="168"/>
      <c r="PXV669" s="168"/>
      <c r="PXW669" s="168"/>
      <c r="PXX669" s="168"/>
      <c r="PXY669" s="168"/>
      <c r="PXZ669" s="168"/>
      <c r="PYA669" s="168"/>
      <c r="PYB669" s="168"/>
      <c r="PYC669" s="168"/>
      <c r="PYD669" s="168"/>
      <c r="PYE669" s="168"/>
      <c r="PYF669" s="168"/>
      <c r="PYG669" s="168"/>
      <c r="PYH669" s="168"/>
      <c r="PYI669" s="168"/>
      <c r="PYJ669" s="168"/>
      <c r="PYK669" s="168"/>
      <c r="PYL669" s="168"/>
      <c r="PYM669" s="168"/>
      <c r="PYN669" s="168"/>
      <c r="PYO669" s="168"/>
      <c r="PYP669" s="168"/>
      <c r="PYQ669" s="168"/>
      <c r="PYR669" s="168"/>
      <c r="PYS669" s="168"/>
      <c r="PYT669" s="168"/>
      <c r="PYU669" s="168"/>
      <c r="PYV669" s="168"/>
      <c r="PYW669" s="168"/>
      <c r="PYX669" s="168"/>
      <c r="PYY669" s="168"/>
      <c r="PYZ669" s="168"/>
      <c r="PZA669" s="168"/>
      <c r="PZB669" s="168"/>
      <c r="PZC669" s="168"/>
      <c r="PZD669" s="168"/>
      <c r="PZE669" s="168"/>
      <c r="PZF669" s="168"/>
      <c r="PZG669" s="168"/>
      <c r="PZH669" s="168"/>
      <c r="PZI669" s="168"/>
      <c r="PZJ669" s="168"/>
      <c r="PZK669" s="168"/>
      <c r="PZL669" s="168"/>
      <c r="PZM669" s="168"/>
      <c r="PZN669" s="168"/>
      <c r="PZO669" s="168"/>
      <c r="PZP669" s="168"/>
      <c r="PZQ669" s="168"/>
      <c r="PZR669" s="168"/>
      <c r="PZS669" s="168"/>
      <c r="PZT669" s="168"/>
      <c r="PZU669" s="168"/>
      <c r="PZV669" s="168"/>
      <c r="PZW669" s="168"/>
      <c r="PZX669" s="168"/>
      <c r="PZY669" s="168"/>
      <c r="PZZ669" s="168"/>
      <c r="QAA669" s="168"/>
      <c r="QAB669" s="168"/>
      <c r="QAC669" s="168"/>
      <c r="QAD669" s="168"/>
      <c r="QAE669" s="168"/>
      <c r="QAF669" s="168"/>
      <c r="QAG669" s="168"/>
      <c r="QAH669" s="168"/>
      <c r="QAI669" s="168"/>
      <c r="QAJ669" s="168"/>
      <c r="QAK669" s="168"/>
      <c r="QAL669" s="168"/>
      <c r="QAM669" s="168"/>
      <c r="QAN669" s="168"/>
      <c r="QAO669" s="168"/>
      <c r="QAP669" s="168"/>
      <c r="QAQ669" s="168"/>
      <c r="QAR669" s="168"/>
      <c r="QAS669" s="168"/>
      <c r="QAT669" s="168"/>
      <c r="QAU669" s="168"/>
      <c r="QAV669" s="168"/>
      <c r="QAW669" s="168"/>
      <c r="QAX669" s="168"/>
      <c r="QAY669" s="168"/>
      <c r="QAZ669" s="168"/>
      <c r="QBA669" s="168"/>
      <c r="QBB669" s="168"/>
      <c r="QBC669" s="168"/>
      <c r="QBD669" s="168"/>
      <c r="QBE669" s="168"/>
      <c r="QBF669" s="168"/>
      <c r="QBG669" s="168"/>
      <c r="QBH669" s="168"/>
      <c r="QBI669" s="168"/>
      <c r="QBJ669" s="168"/>
      <c r="QBK669" s="168"/>
      <c r="QBL669" s="168"/>
      <c r="QBM669" s="168"/>
      <c r="QBN669" s="168"/>
      <c r="QBO669" s="168"/>
      <c r="QBP669" s="168"/>
      <c r="QBQ669" s="168"/>
      <c r="QBR669" s="168"/>
      <c r="QBS669" s="168"/>
      <c r="QBT669" s="168"/>
      <c r="QBU669" s="168"/>
      <c r="QBV669" s="168"/>
      <c r="QBW669" s="168"/>
      <c r="QBX669" s="168"/>
      <c r="QBY669" s="168"/>
      <c r="QBZ669" s="168"/>
      <c r="QCA669" s="168"/>
      <c r="QCB669" s="168"/>
      <c r="QCC669" s="168"/>
      <c r="QCD669" s="168"/>
      <c r="QCE669" s="168"/>
      <c r="QCF669" s="168"/>
      <c r="QCG669" s="168"/>
      <c r="QCH669" s="168"/>
      <c r="QCI669" s="168"/>
      <c r="QCJ669" s="168"/>
      <c r="QCK669" s="168"/>
      <c r="QCL669" s="168"/>
      <c r="QCM669" s="168"/>
      <c r="QCN669" s="168"/>
      <c r="QCO669" s="168"/>
      <c r="QCP669" s="168"/>
      <c r="QCQ669" s="168"/>
      <c r="QCR669" s="168"/>
      <c r="QCS669" s="168"/>
      <c r="QCT669" s="168"/>
      <c r="QCU669" s="168"/>
      <c r="QCV669" s="168"/>
      <c r="QCW669" s="168"/>
      <c r="QCX669" s="168"/>
      <c r="QCY669" s="168"/>
      <c r="QCZ669" s="168"/>
      <c r="QDA669" s="168"/>
      <c r="QDB669" s="168"/>
      <c r="QDC669" s="168"/>
      <c r="QDD669" s="168"/>
      <c r="QDE669" s="168"/>
      <c r="QDF669" s="168"/>
      <c r="QDG669" s="168"/>
      <c r="QDH669" s="168"/>
      <c r="QDI669" s="168"/>
      <c r="QDJ669" s="168"/>
      <c r="QDK669" s="168"/>
      <c r="QDL669" s="168"/>
      <c r="QDM669" s="168"/>
      <c r="QDN669" s="168"/>
      <c r="QDO669" s="168"/>
      <c r="QDP669" s="168"/>
      <c r="QDQ669" s="168"/>
      <c r="QDR669" s="168"/>
      <c r="QDS669" s="168"/>
      <c r="QDT669" s="168"/>
      <c r="QDU669" s="168"/>
      <c r="QDV669" s="168"/>
      <c r="QDW669" s="168"/>
      <c r="QDX669" s="168"/>
      <c r="QDY669" s="168"/>
      <c r="QDZ669" s="168"/>
      <c r="QEA669" s="168"/>
      <c r="QEB669" s="168"/>
      <c r="QEC669" s="168"/>
      <c r="QED669" s="168"/>
      <c r="QEE669" s="168"/>
      <c r="QEF669" s="168"/>
      <c r="QEG669" s="168"/>
      <c r="QEH669" s="168"/>
      <c r="QEI669" s="168"/>
      <c r="QEJ669" s="168"/>
      <c r="QEK669" s="168"/>
      <c r="QEL669" s="168"/>
      <c r="QEM669" s="168"/>
      <c r="QEN669" s="168"/>
      <c r="QEO669" s="168"/>
      <c r="QEP669" s="168"/>
      <c r="QEQ669" s="168"/>
      <c r="QER669" s="168"/>
      <c r="QES669" s="168"/>
      <c r="QET669" s="168"/>
      <c r="QEU669" s="168"/>
      <c r="QEV669" s="168"/>
      <c r="QEW669" s="168"/>
      <c r="QEX669" s="168"/>
      <c r="QEY669" s="168"/>
      <c r="QEZ669" s="168"/>
      <c r="QFA669" s="168"/>
      <c r="QFB669" s="168"/>
      <c r="QFC669" s="168"/>
      <c r="QFD669" s="168"/>
      <c r="QFE669" s="168"/>
      <c r="QFF669" s="168"/>
      <c r="QFG669" s="168"/>
      <c r="QFH669" s="168"/>
      <c r="QFI669" s="168"/>
      <c r="QFJ669" s="168"/>
      <c r="QFK669" s="168"/>
      <c r="QFL669" s="168"/>
      <c r="QFM669" s="168"/>
      <c r="QFN669" s="168"/>
      <c r="QFO669" s="168"/>
      <c r="QFP669" s="168"/>
      <c r="QFQ669" s="168"/>
      <c r="QFR669" s="168"/>
      <c r="QFS669" s="168"/>
      <c r="QFT669" s="168"/>
      <c r="QFU669" s="168"/>
      <c r="QFV669" s="168"/>
      <c r="QFW669" s="168"/>
      <c r="QFX669" s="168"/>
      <c r="QFY669" s="168"/>
      <c r="QFZ669" s="168"/>
      <c r="QGA669" s="168"/>
      <c r="QGB669" s="168"/>
      <c r="QGC669" s="168"/>
      <c r="QGD669" s="168"/>
      <c r="QGE669" s="168"/>
      <c r="QGF669" s="168"/>
      <c r="QGG669" s="168"/>
      <c r="QGH669" s="168"/>
      <c r="QGI669" s="168"/>
      <c r="QGJ669" s="168"/>
      <c r="QGK669" s="168"/>
      <c r="QGL669" s="168"/>
      <c r="QGM669" s="168"/>
      <c r="QGN669" s="168"/>
      <c r="QGO669" s="168"/>
      <c r="QGP669" s="168"/>
      <c r="QGQ669" s="168"/>
      <c r="QGR669" s="168"/>
      <c r="QGS669" s="168"/>
      <c r="QGT669" s="168"/>
      <c r="QGU669" s="168"/>
      <c r="QGV669" s="168"/>
      <c r="QGW669" s="168"/>
      <c r="QGX669" s="168"/>
      <c r="QGY669" s="168"/>
      <c r="QGZ669" s="168"/>
      <c r="QHA669" s="168"/>
      <c r="QHB669" s="168"/>
      <c r="QHC669" s="168"/>
      <c r="QHD669" s="168"/>
      <c r="QHE669" s="168"/>
      <c r="QHF669" s="168"/>
      <c r="QHG669" s="168"/>
      <c r="QHH669" s="168"/>
      <c r="QHI669" s="168"/>
      <c r="QHJ669" s="168"/>
      <c r="QHK669" s="168"/>
      <c r="QHL669" s="168"/>
      <c r="QHM669" s="168"/>
      <c r="QHN669" s="168"/>
      <c r="QHO669" s="168"/>
      <c r="QHP669" s="168"/>
      <c r="QHQ669" s="168"/>
      <c r="QHR669" s="168"/>
      <c r="QHS669" s="168"/>
      <c r="QHT669" s="168"/>
      <c r="QHU669" s="168"/>
      <c r="QHV669" s="168"/>
      <c r="QHW669" s="168"/>
      <c r="QHX669" s="168"/>
      <c r="QHY669" s="168"/>
      <c r="QHZ669" s="168"/>
      <c r="QIA669" s="168"/>
      <c r="QIB669" s="168"/>
      <c r="QIC669" s="168"/>
      <c r="QID669" s="168"/>
      <c r="QIE669" s="168"/>
      <c r="QIF669" s="168"/>
      <c r="QIG669" s="168"/>
      <c r="QIH669" s="168"/>
      <c r="QII669" s="168"/>
      <c r="QIJ669" s="168"/>
      <c r="QIK669" s="168"/>
      <c r="QIL669" s="168"/>
      <c r="QIM669" s="168"/>
      <c r="QIN669" s="168"/>
      <c r="QIO669" s="168"/>
      <c r="QIP669" s="168"/>
      <c r="QIQ669" s="168"/>
      <c r="QIR669" s="168"/>
      <c r="QIS669" s="168"/>
      <c r="QIT669" s="168"/>
      <c r="QIU669" s="168"/>
      <c r="QIV669" s="168"/>
      <c r="QIW669" s="168"/>
      <c r="QIX669" s="168"/>
      <c r="QIY669" s="168"/>
      <c r="QIZ669" s="168"/>
      <c r="QJA669" s="168"/>
      <c r="QJB669" s="168"/>
      <c r="QJC669" s="168"/>
      <c r="QJD669" s="168"/>
      <c r="QJE669" s="168"/>
      <c r="QJF669" s="168"/>
      <c r="QJG669" s="168"/>
      <c r="QJH669" s="168"/>
      <c r="QJI669" s="168"/>
      <c r="QJJ669" s="168"/>
      <c r="QJK669" s="168"/>
      <c r="QJL669" s="168"/>
      <c r="QJM669" s="168"/>
      <c r="QJN669" s="168"/>
      <c r="QJO669" s="168"/>
      <c r="QJP669" s="168"/>
      <c r="QJQ669" s="168"/>
      <c r="QJR669" s="168"/>
      <c r="QJS669" s="168"/>
      <c r="QJT669" s="168"/>
      <c r="QJU669" s="168"/>
      <c r="QJV669" s="168"/>
      <c r="QJW669" s="168"/>
      <c r="QJX669" s="168"/>
      <c r="QJY669" s="168"/>
      <c r="QJZ669" s="168"/>
      <c r="QKA669" s="168"/>
      <c r="QKB669" s="168"/>
      <c r="QKC669" s="168"/>
      <c r="QKD669" s="168"/>
      <c r="QKE669" s="168"/>
      <c r="QKF669" s="168"/>
      <c r="QKG669" s="168"/>
      <c r="QKH669" s="168"/>
      <c r="QKI669" s="168"/>
      <c r="QKJ669" s="168"/>
      <c r="QKK669" s="168"/>
      <c r="QKL669" s="168"/>
      <c r="QKM669" s="168"/>
      <c r="QKN669" s="168"/>
      <c r="QKO669" s="168"/>
      <c r="QKP669" s="168"/>
      <c r="QKQ669" s="168"/>
      <c r="QKR669" s="168"/>
      <c r="QKS669" s="168"/>
      <c r="QKT669" s="168"/>
      <c r="QKU669" s="168"/>
      <c r="QKV669" s="168"/>
      <c r="QKW669" s="168"/>
      <c r="QKX669" s="168"/>
      <c r="QKY669" s="168"/>
      <c r="QKZ669" s="168"/>
      <c r="QLA669" s="168"/>
      <c r="QLB669" s="168"/>
      <c r="QLC669" s="168"/>
      <c r="QLD669" s="168"/>
      <c r="QLE669" s="168"/>
      <c r="QLF669" s="168"/>
      <c r="QLG669" s="168"/>
      <c r="QLH669" s="168"/>
      <c r="QLI669" s="168"/>
      <c r="QLJ669" s="168"/>
      <c r="QLK669" s="168"/>
      <c r="QLL669" s="168"/>
      <c r="QLM669" s="168"/>
      <c r="QLN669" s="168"/>
      <c r="QLO669" s="168"/>
      <c r="QLP669" s="168"/>
      <c r="QLQ669" s="168"/>
      <c r="QLR669" s="168"/>
      <c r="QLS669" s="168"/>
      <c r="QLT669" s="168"/>
      <c r="QLU669" s="168"/>
      <c r="QLV669" s="168"/>
      <c r="QLW669" s="168"/>
      <c r="QLX669" s="168"/>
      <c r="QLY669" s="168"/>
      <c r="QLZ669" s="168"/>
      <c r="QMA669" s="168"/>
      <c r="QMB669" s="168"/>
      <c r="QMC669" s="168"/>
      <c r="QMD669" s="168"/>
      <c r="QME669" s="168"/>
      <c r="QMF669" s="168"/>
      <c r="QMG669" s="168"/>
      <c r="QMH669" s="168"/>
      <c r="QMI669" s="168"/>
      <c r="QMJ669" s="168"/>
      <c r="QMK669" s="168"/>
      <c r="QML669" s="168"/>
      <c r="QMM669" s="168"/>
      <c r="QMN669" s="168"/>
      <c r="QMO669" s="168"/>
      <c r="QMP669" s="168"/>
      <c r="QMQ669" s="168"/>
      <c r="QMR669" s="168"/>
      <c r="QMS669" s="168"/>
      <c r="QMT669" s="168"/>
      <c r="QMU669" s="168"/>
      <c r="QMV669" s="168"/>
      <c r="QMW669" s="168"/>
      <c r="QMX669" s="168"/>
      <c r="QMY669" s="168"/>
      <c r="QMZ669" s="168"/>
      <c r="QNA669" s="168"/>
      <c r="QNB669" s="168"/>
      <c r="QNC669" s="168"/>
      <c r="QND669" s="168"/>
      <c r="QNE669" s="168"/>
      <c r="QNF669" s="168"/>
      <c r="QNG669" s="168"/>
      <c r="QNH669" s="168"/>
      <c r="QNI669" s="168"/>
      <c r="QNJ669" s="168"/>
      <c r="QNK669" s="168"/>
      <c r="QNL669" s="168"/>
      <c r="QNM669" s="168"/>
      <c r="QNN669" s="168"/>
      <c r="QNO669" s="168"/>
      <c r="QNP669" s="168"/>
      <c r="QNQ669" s="168"/>
      <c r="QNR669" s="168"/>
      <c r="QNS669" s="168"/>
      <c r="QNT669" s="168"/>
      <c r="QNU669" s="168"/>
      <c r="QNV669" s="168"/>
      <c r="QNW669" s="168"/>
      <c r="QNX669" s="168"/>
      <c r="QNY669" s="168"/>
      <c r="QNZ669" s="168"/>
      <c r="QOA669" s="168"/>
      <c r="QOB669" s="168"/>
      <c r="QOC669" s="168"/>
      <c r="QOD669" s="168"/>
      <c r="QOE669" s="168"/>
      <c r="QOF669" s="168"/>
      <c r="QOG669" s="168"/>
      <c r="QOH669" s="168"/>
      <c r="QOI669" s="168"/>
      <c r="QOJ669" s="168"/>
      <c r="QOK669" s="168"/>
      <c r="QOL669" s="168"/>
      <c r="QOM669" s="168"/>
      <c r="QON669" s="168"/>
      <c r="QOO669" s="168"/>
      <c r="QOP669" s="168"/>
      <c r="QOQ669" s="168"/>
      <c r="QOR669" s="168"/>
      <c r="QOS669" s="168"/>
      <c r="QOT669" s="168"/>
      <c r="QOU669" s="168"/>
      <c r="QOV669" s="168"/>
      <c r="QOW669" s="168"/>
      <c r="QOX669" s="168"/>
      <c r="QOY669" s="168"/>
      <c r="QOZ669" s="168"/>
      <c r="QPA669" s="168"/>
      <c r="QPB669" s="168"/>
      <c r="QPC669" s="168"/>
      <c r="QPD669" s="168"/>
      <c r="QPE669" s="168"/>
      <c r="QPF669" s="168"/>
      <c r="QPG669" s="168"/>
      <c r="QPH669" s="168"/>
      <c r="QPI669" s="168"/>
      <c r="QPJ669" s="168"/>
      <c r="QPK669" s="168"/>
      <c r="QPL669" s="168"/>
      <c r="QPM669" s="168"/>
      <c r="QPN669" s="168"/>
      <c r="QPO669" s="168"/>
      <c r="QPP669" s="168"/>
      <c r="QPQ669" s="168"/>
      <c r="QPR669" s="168"/>
      <c r="QPS669" s="168"/>
      <c r="QPT669" s="168"/>
      <c r="QPU669" s="168"/>
      <c r="QPV669" s="168"/>
      <c r="QPW669" s="168"/>
      <c r="QPX669" s="168"/>
      <c r="QPY669" s="168"/>
      <c r="QPZ669" s="168"/>
      <c r="QQA669" s="168"/>
      <c r="QQB669" s="168"/>
      <c r="QQC669" s="168"/>
      <c r="QQD669" s="168"/>
      <c r="QQE669" s="168"/>
      <c r="QQF669" s="168"/>
      <c r="QQG669" s="168"/>
      <c r="QQH669" s="168"/>
      <c r="QQI669" s="168"/>
      <c r="QQJ669" s="168"/>
      <c r="QQK669" s="168"/>
      <c r="QQL669" s="168"/>
      <c r="QQM669" s="168"/>
      <c r="QQN669" s="168"/>
      <c r="QQO669" s="168"/>
      <c r="QQP669" s="168"/>
      <c r="QQQ669" s="168"/>
      <c r="QQR669" s="168"/>
      <c r="QQS669" s="168"/>
      <c r="QQT669" s="168"/>
      <c r="QQU669" s="168"/>
      <c r="QQV669" s="168"/>
      <c r="QQW669" s="168"/>
      <c r="QQX669" s="168"/>
      <c r="QQY669" s="168"/>
      <c r="QQZ669" s="168"/>
      <c r="QRA669" s="168"/>
      <c r="QRB669" s="168"/>
      <c r="QRC669" s="168"/>
      <c r="QRD669" s="168"/>
      <c r="QRE669" s="168"/>
      <c r="QRF669" s="168"/>
      <c r="QRG669" s="168"/>
      <c r="QRH669" s="168"/>
      <c r="QRI669" s="168"/>
      <c r="QRJ669" s="168"/>
      <c r="QRK669" s="168"/>
      <c r="QRL669" s="168"/>
      <c r="QRM669" s="168"/>
      <c r="QRN669" s="168"/>
      <c r="QRO669" s="168"/>
      <c r="QRP669" s="168"/>
      <c r="QRQ669" s="168"/>
      <c r="QRR669" s="168"/>
      <c r="QRS669" s="168"/>
      <c r="QRT669" s="168"/>
      <c r="QRU669" s="168"/>
      <c r="QRV669" s="168"/>
      <c r="QRW669" s="168"/>
      <c r="QRX669" s="168"/>
      <c r="QRY669" s="168"/>
      <c r="QRZ669" s="168"/>
      <c r="QSA669" s="168"/>
      <c r="QSB669" s="168"/>
      <c r="QSC669" s="168"/>
      <c r="QSD669" s="168"/>
      <c r="QSE669" s="168"/>
      <c r="QSF669" s="168"/>
      <c r="QSG669" s="168"/>
      <c r="QSH669" s="168"/>
      <c r="QSI669" s="168"/>
      <c r="QSJ669" s="168"/>
      <c r="QSK669" s="168"/>
      <c r="QSL669" s="168"/>
      <c r="QSM669" s="168"/>
      <c r="QSN669" s="168"/>
      <c r="QSO669" s="168"/>
      <c r="QSP669" s="168"/>
      <c r="QSQ669" s="168"/>
      <c r="QSR669" s="168"/>
      <c r="QSS669" s="168"/>
      <c r="QST669" s="168"/>
      <c r="QSU669" s="168"/>
      <c r="QSV669" s="168"/>
      <c r="QSW669" s="168"/>
      <c r="QSX669" s="168"/>
      <c r="QSY669" s="168"/>
      <c r="QSZ669" s="168"/>
      <c r="QTA669" s="168"/>
      <c r="QTB669" s="168"/>
      <c r="QTC669" s="168"/>
      <c r="QTD669" s="168"/>
      <c r="QTE669" s="168"/>
      <c r="QTF669" s="168"/>
      <c r="QTG669" s="168"/>
      <c r="QTH669" s="168"/>
      <c r="QTI669" s="168"/>
      <c r="QTJ669" s="168"/>
      <c r="QTK669" s="168"/>
      <c r="QTL669" s="168"/>
      <c r="QTM669" s="168"/>
      <c r="QTN669" s="168"/>
      <c r="QTO669" s="168"/>
      <c r="QTP669" s="168"/>
      <c r="QTQ669" s="168"/>
      <c r="QTR669" s="168"/>
      <c r="QTS669" s="168"/>
      <c r="QTT669" s="168"/>
      <c r="QTU669" s="168"/>
      <c r="QTV669" s="168"/>
      <c r="QTW669" s="168"/>
      <c r="QTX669" s="168"/>
      <c r="QTY669" s="168"/>
      <c r="QTZ669" s="168"/>
      <c r="QUA669" s="168"/>
      <c r="QUB669" s="168"/>
      <c r="QUC669" s="168"/>
      <c r="QUD669" s="168"/>
      <c r="QUE669" s="168"/>
      <c r="QUF669" s="168"/>
      <c r="QUG669" s="168"/>
      <c r="QUH669" s="168"/>
      <c r="QUI669" s="168"/>
      <c r="QUJ669" s="168"/>
      <c r="QUK669" s="168"/>
      <c r="QUL669" s="168"/>
      <c r="QUM669" s="168"/>
      <c r="QUN669" s="168"/>
      <c r="QUO669" s="168"/>
      <c r="QUP669" s="168"/>
      <c r="QUQ669" s="168"/>
      <c r="QUR669" s="168"/>
      <c r="QUS669" s="168"/>
      <c r="QUT669" s="168"/>
      <c r="QUU669" s="168"/>
      <c r="QUV669" s="168"/>
      <c r="QUW669" s="168"/>
      <c r="QUX669" s="168"/>
      <c r="QUY669" s="168"/>
      <c r="QUZ669" s="168"/>
      <c r="QVA669" s="168"/>
      <c r="QVB669" s="168"/>
      <c r="QVC669" s="168"/>
      <c r="QVD669" s="168"/>
      <c r="QVE669" s="168"/>
      <c r="QVF669" s="168"/>
      <c r="QVG669" s="168"/>
      <c r="QVH669" s="168"/>
      <c r="QVI669" s="168"/>
      <c r="QVJ669" s="168"/>
      <c r="QVK669" s="168"/>
      <c r="QVL669" s="168"/>
      <c r="QVM669" s="168"/>
      <c r="QVN669" s="168"/>
      <c r="QVO669" s="168"/>
      <c r="QVP669" s="168"/>
      <c r="QVQ669" s="168"/>
      <c r="QVR669" s="168"/>
      <c r="QVS669" s="168"/>
      <c r="QVT669" s="168"/>
      <c r="QVU669" s="168"/>
      <c r="QVV669" s="168"/>
      <c r="QVW669" s="168"/>
      <c r="QVX669" s="168"/>
      <c r="QVY669" s="168"/>
      <c r="QVZ669" s="168"/>
      <c r="QWA669" s="168"/>
      <c r="QWB669" s="168"/>
      <c r="QWC669" s="168"/>
      <c r="QWD669" s="168"/>
      <c r="QWE669" s="168"/>
      <c r="QWF669" s="168"/>
      <c r="QWG669" s="168"/>
      <c r="QWH669" s="168"/>
      <c r="QWI669" s="168"/>
      <c r="QWJ669" s="168"/>
      <c r="QWK669" s="168"/>
      <c r="QWL669" s="168"/>
      <c r="QWM669" s="168"/>
      <c r="QWN669" s="168"/>
      <c r="QWO669" s="168"/>
      <c r="QWP669" s="168"/>
      <c r="QWQ669" s="168"/>
      <c r="QWR669" s="168"/>
      <c r="QWS669" s="168"/>
      <c r="QWT669" s="168"/>
      <c r="QWU669" s="168"/>
      <c r="QWV669" s="168"/>
      <c r="QWW669" s="168"/>
      <c r="QWX669" s="168"/>
      <c r="QWY669" s="168"/>
      <c r="QWZ669" s="168"/>
      <c r="QXA669" s="168"/>
      <c r="QXB669" s="168"/>
      <c r="QXC669" s="168"/>
      <c r="QXD669" s="168"/>
      <c r="QXE669" s="168"/>
      <c r="QXF669" s="168"/>
      <c r="QXG669" s="168"/>
      <c r="QXH669" s="168"/>
      <c r="QXI669" s="168"/>
      <c r="QXJ669" s="168"/>
      <c r="QXK669" s="168"/>
      <c r="QXL669" s="168"/>
      <c r="QXM669" s="168"/>
      <c r="QXN669" s="168"/>
      <c r="QXO669" s="168"/>
      <c r="QXP669" s="168"/>
      <c r="QXQ669" s="168"/>
      <c r="QXR669" s="168"/>
      <c r="QXS669" s="168"/>
      <c r="QXT669" s="168"/>
      <c r="QXU669" s="168"/>
      <c r="QXV669" s="168"/>
      <c r="QXW669" s="168"/>
      <c r="QXX669" s="168"/>
      <c r="QXY669" s="168"/>
      <c r="QXZ669" s="168"/>
      <c r="QYA669" s="168"/>
      <c r="QYB669" s="168"/>
      <c r="QYC669" s="168"/>
      <c r="QYD669" s="168"/>
      <c r="QYE669" s="168"/>
      <c r="QYF669" s="168"/>
      <c r="QYG669" s="168"/>
      <c r="QYH669" s="168"/>
      <c r="QYI669" s="168"/>
      <c r="QYJ669" s="168"/>
      <c r="QYK669" s="168"/>
      <c r="QYL669" s="168"/>
      <c r="QYM669" s="168"/>
      <c r="QYN669" s="168"/>
      <c r="QYO669" s="168"/>
      <c r="QYP669" s="168"/>
      <c r="QYQ669" s="168"/>
      <c r="QYR669" s="168"/>
      <c r="QYS669" s="168"/>
      <c r="QYT669" s="168"/>
      <c r="QYU669" s="168"/>
      <c r="QYV669" s="168"/>
      <c r="QYW669" s="168"/>
      <c r="QYX669" s="168"/>
      <c r="QYY669" s="168"/>
      <c r="QYZ669" s="168"/>
      <c r="QZA669" s="168"/>
      <c r="QZB669" s="168"/>
      <c r="QZC669" s="168"/>
      <c r="QZD669" s="168"/>
      <c r="QZE669" s="168"/>
      <c r="QZF669" s="168"/>
      <c r="QZG669" s="168"/>
      <c r="QZH669" s="168"/>
      <c r="QZI669" s="168"/>
      <c r="QZJ669" s="168"/>
      <c r="QZK669" s="168"/>
      <c r="QZL669" s="168"/>
      <c r="QZM669" s="168"/>
      <c r="QZN669" s="168"/>
      <c r="QZO669" s="168"/>
      <c r="QZP669" s="168"/>
      <c r="QZQ669" s="168"/>
      <c r="QZR669" s="168"/>
      <c r="QZS669" s="168"/>
      <c r="QZT669" s="168"/>
      <c r="QZU669" s="168"/>
      <c r="QZV669" s="168"/>
      <c r="QZW669" s="168"/>
      <c r="QZX669" s="168"/>
      <c r="QZY669" s="168"/>
      <c r="QZZ669" s="168"/>
      <c r="RAA669" s="168"/>
      <c r="RAB669" s="168"/>
      <c r="RAC669" s="168"/>
      <c r="RAD669" s="168"/>
      <c r="RAE669" s="168"/>
      <c r="RAF669" s="168"/>
      <c r="RAG669" s="168"/>
      <c r="RAH669" s="168"/>
      <c r="RAI669" s="168"/>
      <c r="RAJ669" s="168"/>
      <c r="RAK669" s="168"/>
      <c r="RAL669" s="168"/>
      <c r="RAM669" s="168"/>
      <c r="RAN669" s="168"/>
      <c r="RAO669" s="168"/>
      <c r="RAP669" s="168"/>
      <c r="RAQ669" s="168"/>
      <c r="RAR669" s="168"/>
      <c r="RAS669" s="168"/>
      <c r="RAT669" s="168"/>
      <c r="RAU669" s="168"/>
      <c r="RAV669" s="168"/>
      <c r="RAW669" s="168"/>
      <c r="RAX669" s="168"/>
      <c r="RAY669" s="168"/>
      <c r="RAZ669" s="168"/>
      <c r="RBA669" s="168"/>
      <c r="RBB669" s="168"/>
      <c r="RBC669" s="168"/>
      <c r="RBD669" s="168"/>
      <c r="RBE669" s="168"/>
      <c r="RBF669" s="168"/>
      <c r="RBG669" s="168"/>
      <c r="RBH669" s="168"/>
      <c r="RBI669" s="168"/>
      <c r="RBJ669" s="168"/>
      <c r="RBK669" s="168"/>
      <c r="RBL669" s="168"/>
      <c r="RBM669" s="168"/>
      <c r="RBN669" s="168"/>
      <c r="RBO669" s="168"/>
      <c r="RBP669" s="168"/>
      <c r="RBQ669" s="168"/>
      <c r="RBR669" s="168"/>
      <c r="RBS669" s="168"/>
      <c r="RBT669" s="168"/>
      <c r="RBU669" s="168"/>
      <c r="RBV669" s="168"/>
      <c r="RBW669" s="168"/>
      <c r="RBX669" s="168"/>
      <c r="RBY669" s="168"/>
      <c r="RBZ669" s="168"/>
      <c r="RCA669" s="168"/>
      <c r="RCB669" s="168"/>
      <c r="RCC669" s="168"/>
      <c r="RCD669" s="168"/>
      <c r="RCE669" s="168"/>
      <c r="RCF669" s="168"/>
      <c r="RCG669" s="168"/>
      <c r="RCH669" s="168"/>
      <c r="RCI669" s="168"/>
      <c r="RCJ669" s="168"/>
      <c r="RCK669" s="168"/>
      <c r="RCL669" s="168"/>
      <c r="RCM669" s="168"/>
      <c r="RCN669" s="168"/>
      <c r="RCO669" s="168"/>
      <c r="RCP669" s="168"/>
      <c r="RCQ669" s="168"/>
      <c r="RCR669" s="168"/>
      <c r="RCS669" s="168"/>
      <c r="RCT669" s="168"/>
      <c r="RCU669" s="168"/>
      <c r="RCV669" s="168"/>
      <c r="RCW669" s="168"/>
      <c r="RCX669" s="168"/>
      <c r="RCY669" s="168"/>
      <c r="RCZ669" s="168"/>
      <c r="RDA669" s="168"/>
      <c r="RDB669" s="168"/>
      <c r="RDC669" s="168"/>
      <c r="RDD669" s="168"/>
      <c r="RDE669" s="168"/>
      <c r="RDF669" s="168"/>
      <c r="RDG669" s="168"/>
      <c r="RDH669" s="168"/>
      <c r="RDI669" s="168"/>
      <c r="RDJ669" s="168"/>
      <c r="RDK669" s="168"/>
      <c r="RDL669" s="168"/>
      <c r="RDM669" s="168"/>
      <c r="RDN669" s="168"/>
      <c r="RDO669" s="168"/>
      <c r="RDP669" s="168"/>
      <c r="RDQ669" s="168"/>
      <c r="RDR669" s="168"/>
      <c r="RDS669" s="168"/>
      <c r="RDT669" s="168"/>
      <c r="RDU669" s="168"/>
      <c r="RDV669" s="168"/>
      <c r="RDW669" s="168"/>
      <c r="RDX669" s="168"/>
      <c r="RDY669" s="168"/>
      <c r="RDZ669" s="168"/>
      <c r="REA669" s="168"/>
      <c r="REB669" s="168"/>
      <c r="REC669" s="168"/>
      <c r="RED669" s="168"/>
      <c r="REE669" s="168"/>
      <c r="REF669" s="168"/>
      <c r="REG669" s="168"/>
      <c r="REH669" s="168"/>
      <c r="REI669" s="168"/>
      <c r="REJ669" s="168"/>
      <c r="REK669" s="168"/>
      <c r="REL669" s="168"/>
      <c r="REM669" s="168"/>
      <c r="REN669" s="168"/>
      <c r="REO669" s="168"/>
      <c r="REP669" s="168"/>
      <c r="REQ669" s="168"/>
      <c r="RER669" s="168"/>
      <c r="RES669" s="168"/>
      <c r="RET669" s="168"/>
      <c r="REU669" s="168"/>
      <c r="REV669" s="168"/>
      <c r="REW669" s="168"/>
      <c r="REX669" s="168"/>
      <c r="REY669" s="168"/>
      <c r="REZ669" s="168"/>
      <c r="RFA669" s="168"/>
      <c r="RFB669" s="168"/>
      <c r="RFC669" s="168"/>
      <c r="RFD669" s="168"/>
      <c r="RFE669" s="168"/>
      <c r="RFF669" s="168"/>
      <c r="RFG669" s="168"/>
      <c r="RFH669" s="168"/>
      <c r="RFI669" s="168"/>
      <c r="RFJ669" s="168"/>
      <c r="RFK669" s="168"/>
      <c r="RFL669" s="168"/>
      <c r="RFM669" s="168"/>
      <c r="RFN669" s="168"/>
      <c r="RFO669" s="168"/>
      <c r="RFP669" s="168"/>
      <c r="RFQ669" s="168"/>
      <c r="RFR669" s="168"/>
      <c r="RFS669" s="168"/>
      <c r="RFT669" s="168"/>
      <c r="RFU669" s="168"/>
      <c r="RFV669" s="168"/>
      <c r="RFW669" s="168"/>
      <c r="RFX669" s="168"/>
      <c r="RFY669" s="168"/>
      <c r="RFZ669" s="168"/>
      <c r="RGA669" s="168"/>
      <c r="RGB669" s="168"/>
      <c r="RGC669" s="168"/>
      <c r="RGD669" s="168"/>
      <c r="RGE669" s="168"/>
      <c r="RGF669" s="168"/>
      <c r="RGG669" s="168"/>
      <c r="RGH669" s="168"/>
      <c r="RGI669" s="168"/>
      <c r="RGJ669" s="168"/>
      <c r="RGK669" s="168"/>
      <c r="RGL669" s="168"/>
      <c r="RGM669" s="168"/>
      <c r="RGN669" s="168"/>
      <c r="RGO669" s="168"/>
      <c r="RGP669" s="168"/>
      <c r="RGQ669" s="168"/>
      <c r="RGR669" s="168"/>
      <c r="RGS669" s="168"/>
      <c r="RGT669" s="168"/>
      <c r="RGU669" s="168"/>
      <c r="RGV669" s="168"/>
      <c r="RGW669" s="168"/>
      <c r="RGX669" s="168"/>
      <c r="RGY669" s="168"/>
      <c r="RGZ669" s="168"/>
      <c r="RHA669" s="168"/>
      <c r="RHB669" s="168"/>
      <c r="RHC669" s="168"/>
      <c r="RHD669" s="168"/>
      <c r="RHE669" s="168"/>
      <c r="RHF669" s="168"/>
      <c r="RHG669" s="168"/>
      <c r="RHH669" s="168"/>
      <c r="RHI669" s="168"/>
      <c r="RHJ669" s="168"/>
      <c r="RHK669" s="168"/>
      <c r="RHL669" s="168"/>
      <c r="RHM669" s="168"/>
      <c r="RHN669" s="168"/>
      <c r="RHO669" s="168"/>
      <c r="RHP669" s="168"/>
      <c r="RHQ669" s="168"/>
      <c r="RHR669" s="168"/>
      <c r="RHS669" s="168"/>
      <c r="RHT669" s="168"/>
      <c r="RHU669" s="168"/>
      <c r="RHV669" s="168"/>
      <c r="RHW669" s="168"/>
      <c r="RHX669" s="168"/>
      <c r="RHY669" s="168"/>
      <c r="RHZ669" s="168"/>
      <c r="RIA669" s="168"/>
      <c r="RIB669" s="168"/>
      <c r="RIC669" s="168"/>
      <c r="RID669" s="168"/>
      <c r="RIE669" s="168"/>
      <c r="RIF669" s="168"/>
      <c r="RIG669" s="168"/>
      <c r="RIH669" s="168"/>
      <c r="RII669" s="168"/>
      <c r="RIJ669" s="168"/>
      <c r="RIK669" s="168"/>
      <c r="RIL669" s="168"/>
      <c r="RIM669" s="168"/>
      <c r="RIN669" s="168"/>
      <c r="RIO669" s="168"/>
      <c r="RIP669" s="168"/>
      <c r="RIQ669" s="168"/>
      <c r="RIR669" s="168"/>
      <c r="RIS669" s="168"/>
      <c r="RIT669" s="168"/>
      <c r="RIU669" s="168"/>
      <c r="RIV669" s="168"/>
      <c r="RIW669" s="168"/>
      <c r="RIX669" s="168"/>
      <c r="RIY669" s="168"/>
      <c r="RIZ669" s="168"/>
      <c r="RJA669" s="168"/>
      <c r="RJB669" s="168"/>
      <c r="RJC669" s="168"/>
      <c r="RJD669" s="168"/>
      <c r="RJE669" s="168"/>
      <c r="RJF669" s="168"/>
      <c r="RJG669" s="168"/>
      <c r="RJH669" s="168"/>
      <c r="RJI669" s="168"/>
      <c r="RJJ669" s="168"/>
      <c r="RJK669" s="168"/>
      <c r="RJL669" s="168"/>
      <c r="RJM669" s="168"/>
      <c r="RJN669" s="168"/>
      <c r="RJO669" s="168"/>
      <c r="RJP669" s="168"/>
      <c r="RJQ669" s="168"/>
      <c r="RJR669" s="168"/>
      <c r="RJS669" s="168"/>
      <c r="RJT669" s="168"/>
      <c r="RJU669" s="168"/>
      <c r="RJV669" s="168"/>
      <c r="RJW669" s="168"/>
      <c r="RJX669" s="168"/>
      <c r="RJY669" s="168"/>
      <c r="RJZ669" s="168"/>
      <c r="RKA669" s="168"/>
      <c r="RKB669" s="168"/>
      <c r="RKC669" s="168"/>
      <c r="RKD669" s="168"/>
      <c r="RKE669" s="168"/>
      <c r="RKF669" s="168"/>
      <c r="RKG669" s="168"/>
      <c r="RKH669" s="168"/>
      <c r="RKI669" s="168"/>
      <c r="RKJ669" s="168"/>
      <c r="RKK669" s="168"/>
      <c r="RKL669" s="168"/>
      <c r="RKM669" s="168"/>
      <c r="RKN669" s="168"/>
      <c r="RKO669" s="168"/>
      <c r="RKP669" s="168"/>
      <c r="RKQ669" s="168"/>
      <c r="RKR669" s="168"/>
      <c r="RKS669" s="168"/>
      <c r="RKT669" s="168"/>
      <c r="RKU669" s="168"/>
      <c r="RKV669" s="168"/>
      <c r="RKW669" s="168"/>
      <c r="RKX669" s="168"/>
      <c r="RKY669" s="168"/>
      <c r="RKZ669" s="168"/>
      <c r="RLA669" s="168"/>
      <c r="RLB669" s="168"/>
      <c r="RLC669" s="168"/>
      <c r="RLD669" s="168"/>
      <c r="RLE669" s="168"/>
      <c r="RLF669" s="168"/>
      <c r="RLG669" s="168"/>
      <c r="RLH669" s="168"/>
      <c r="RLI669" s="168"/>
      <c r="RLJ669" s="168"/>
      <c r="RLK669" s="168"/>
      <c r="RLL669" s="168"/>
      <c r="RLM669" s="168"/>
      <c r="RLN669" s="168"/>
      <c r="RLO669" s="168"/>
      <c r="RLP669" s="168"/>
      <c r="RLQ669" s="168"/>
      <c r="RLR669" s="168"/>
      <c r="RLS669" s="168"/>
      <c r="RLT669" s="168"/>
      <c r="RLU669" s="168"/>
      <c r="RLV669" s="168"/>
      <c r="RLW669" s="168"/>
      <c r="RLX669" s="168"/>
      <c r="RLY669" s="168"/>
      <c r="RLZ669" s="168"/>
      <c r="RMA669" s="168"/>
      <c r="RMB669" s="168"/>
      <c r="RMC669" s="168"/>
      <c r="RMD669" s="168"/>
      <c r="RME669" s="168"/>
      <c r="RMF669" s="168"/>
      <c r="RMG669" s="168"/>
      <c r="RMH669" s="168"/>
      <c r="RMI669" s="168"/>
      <c r="RMJ669" s="168"/>
      <c r="RMK669" s="168"/>
      <c r="RML669" s="168"/>
      <c r="RMM669" s="168"/>
      <c r="RMN669" s="168"/>
      <c r="RMO669" s="168"/>
      <c r="RMP669" s="168"/>
      <c r="RMQ669" s="168"/>
      <c r="RMR669" s="168"/>
      <c r="RMS669" s="168"/>
      <c r="RMT669" s="168"/>
      <c r="RMU669" s="168"/>
      <c r="RMV669" s="168"/>
      <c r="RMW669" s="168"/>
      <c r="RMX669" s="168"/>
      <c r="RMY669" s="168"/>
      <c r="RMZ669" s="168"/>
      <c r="RNA669" s="168"/>
      <c r="RNB669" s="168"/>
      <c r="RNC669" s="168"/>
      <c r="RND669" s="168"/>
      <c r="RNE669" s="168"/>
      <c r="RNF669" s="168"/>
      <c r="RNG669" s="168"/>
      <c r="RNH669" s="168"/>
      <c r="RNI669" s="168"/>
      <c r="RNJ669" s="168"/>
      <c r="RNK669" s="168"/>
      <c r="RNL669" s="168"/>
      <c r="RNM669" s="168"/>
      <c r="RNN669" s="168"/>
      <c r="RNO669" s="168"/>
      <c r="RNP669" s="168"/>
      <c r="RNQ669" s="168"/>
      <c r="RNR669" s="168"/>
      <c r="RNS669" s="168"/>
      <c r="RNT669" s="168"/>
      <c r="RNU669" s="168"/>
      <c r="RNV669" s="168"/>
      <c r="RNW669" s="168"/>
      <c r="RNX669" s="168"/>
      <c r="RNY669" s="168"/>
      <c r="RNZ669" s="168"/>
      <c r="ROA669" s="168"/>
      <c r="ROB669" s="168"/>
      <c r="ROC669" s="168"/>
      <c r="ROD669" s="168"/>
      <c r="ROE669" s="168"/>
      <c r="ROF669" s="168"/>
      <c r="ROG669" s="168"/>
      <c r="ROH669" s="168"/>
      <c r="ROI669" s="168"/>
      <c r="ROJ669" s="168"/>
      <c r="ROK669" s="168"/>
      <c r="ROL669" s="168"/>
      <c r="ROM669" s="168"/>
      <c r="RON669" s="168"/>
      <c r="ROO669" s="168"/>
      <c r="ROP669" s="168"/>
      <c r="ROQ669" s="168"/>
      <c r="ROR669" s="168"/>
      <c r="ROS669" s="168"/>
      <c r="ROT669" s="168"/>
      <c r="ROU669" s="168"/>
      <c r="ROV669" s="168"/>
      <c r="ROW669" s="168"/>
      <c r="ROX669" s="168"/>
      <c r="ROY669" s="168"/>
      <c r="ROZ669" s="168"/>
      <c r="RPA669" s="168"/>
      <c r="RPB669" s="168"/>
      <c r="RPC669" s="168"/>
      <c r="RPD669" s="168"/>
      <c r="RPE669" s="168"/>
      <c r="RPF669" s="168"/>
      <c r="RPG669" s="168"/>
      <c r="RPH669" s="168"/>
      <c r="RPI669" s="168"/>
      <c r="RPJ669" s="168"/>
      <c r="RPK669" s="168"/>
      <c r="RPL669" s="168"/>
      <c r="RPM669" s="168"/>
      <c r="RPN669" s="168"/>
      <c r="RPO669" s="168"/>
      <c r="RPP669" s="168"/>
      <c r="RPQ669" s="168"/>
      <c r="RPR669" s="168"/>
      <c r="RPS669" s="168"/>
      <c r="RPT669" s="168"/>
      <c r="RPU669" s="168"/>
      <c r="RPV669" s="168"/>
      <c r="RPW669" s="168"/>
      <c r="RPX669" s="168"/>
      <c r="RPY669" s="168"/>
      <c r="RPZ669" s="168"/>
      <c r="RQA669" s="168"/>
      <c r="RQB669" s="168"/>
      <c r="RQC669" s="168"/>
      <c r="RQD669" s="168"/>
      <c r="RQE669" s="168"/>
      <c r="RQF669" s="168"/>
      <c r="RQG669" s="168"/>
      <c r="RQH669" s="168"/>
      <c r="RQI669" s="168"/>
      <c r="RQJ669" s="168"/>
      <c r="RQK669" s="168"/>
      <c r="RQL669" s="168"/>
      <c r="RQM669" s="168"/>
      <c r="RQN669" s="168"/>
      <c r="RQO669" s="168"/>
      <c r="RQP669" s="168"/>
      <c r="RQQ669" s="168"/>
      <c r="RQR669" s="168"/>
      <c r="RQS669" s="168"/>
      <c r="RQT669" s="168"/>
      <c r="RQU669" s="168"/>
      <c r="RQV669" s="168"/>
      <c r="RQW669" s="168"/>
      <c r="RQX669" s="168"/>
      <c r="RQY669" s="168"/>
      <c r="RQZ669" s="168"/>
      <c r="RRA669" s="168"/>
      <c r="RRB669" s="168"/>
      <c r="RRC669" s="168"/>
      <c r="RRD669" s="168"/>
      <c r="RRE669" s="168"/>
      <c r="RRF669" s="168"/>
      <c r="RRG669" s="168"/>
      <c r="RRH669" s="168"/>
      <c r="RRI669" s="168"/>
      <c r="RRJ669" s="168"/>
      <c r="RRK669" s="168"/>
      <c r="RRL669" s="168"/>
      <c r="RRM669" s="168"/>
      <c r="RRN669" s="168"/>
      <c r="RRO669" s="168"/>
      <c r="RRP669" s="168"/>
      <c r="RRQ669" s="168"/>
      <c r="RRR669" s="168"/>
      <c r="RRS669" s="168"/>
      <c r="RRT669" s="168"/>
      <c r="RRU669" s="168"/>
      <c r="RRV669" s="168"/>
      <c r="RRW669" s="168"/>
      <c r="RRX669" s="168"/>
      <c r="RRY669" s="168"/>
      <c r="RRZ669" s="168"/>
      <c r="RSA669" s="168"/>
      <c r="RSB669" s="168"/>
      <c r="RSC669" s="168"/>
      <c r="RSD669" s="168"/>
      <c r="RSE669" s="168"/>
      <c r="RSF669" s="168"/>
      <c r="RSG669" s="168"/>
      <c r="RSH669" s="168"/>
      <c r="RSI669" s="168"/>
      <c r="RSJ669" s="168"/>
      <c r="RSK669" s="168"/>
      <c r="RSL669" s="168"/>
      <c r="RSM669" s="168"/>
      <c r="RSN669" s="168"/>
      <c r="RSO669" s="168"/>
      <c r="RSP669" s="168"/>
      <c r="RSQ669" s="168"/>
      <c r="RSR669" s="168"/>
      <c r="RSS669" s="168"/>
      <c r="RST669" s="168"/>
      <c r="RSU669" s="168"/>
      <c r="RSV669" s="168"/>
      <c r="RSW669" s="168"/>
      <c r="RSX669" s="168"/>
      <c r="RSY669" s="168"/>
      <c r="RSZ669" s="168"/>
      <c r="RTA669" s="168"/>
      <c r="RTB669" s="168"/>
      <c r="RTC669" s="168"/>
      <c r="RTD669" s="168"/>
      <c r="RTE669" s="168"/>
      <c r="RTF669" s="168"/>
      <c r="RTG669" s="168"/>
      <c r="RTH669" s="168"/>
      <c r="RTI669" s="168"/>
      <c r="RTJ669" s="168"/>
      <c r="RTK669" s="168"/>
      <c r="RTL669" s="168"/>
      <c r="RTM669" s="168"/>
      <c r="RTN669" s="168"/>
      <c r="RTO669" s="168"/>
      <c r="RTP669" s="168"/>
      <c r="RTQ669" s="168"/>
      <c r="RTR669" s="168"/>
      <c r="RTS669" s="168"/>
      <c r="RTT669" s="168"/>
      <c r="RTU669" s="168"/>
      <c r="RTV669" s="168"/>
      <c r="RTW669" s="168"/>
      <c r="RTX669" s="168"/>
      <c r="RTY669" s="168"/>
      <c r="RTZ669" s="168"/>
      <c r="RUA669" s="168"/>
      <c r="RUB669" s="168"/>
      <c r="RUC669" s="168"/>
      <c r="RUD669" s="168"/>
      <c r="RUE669" s="168"/>
      <c r="RUF669" s="168"/>
      <c r="RUG669" s="168"/>
      <c r="RUH669" s="168"/>
      <c r="RUI669" s="168"/>
      <c r="RUJ669" s="168"/>
      <c r="RUK669" s="168"/>
      <c r="RUL669" s="168"/>
      <c r="RUM669" s="168"/>
      <c r="RUN669" s="168"/>
      <c r="RUO669" s="168"/>
      <c r="RUP669" s="168"/>
      <c r="RUQ669" s="168"/>
      <c r="RUR669" s="168"/>
      <c r="RUS669" s="168"/>
      <c r="RUT669" s="168"/>
      <c r="RUU669" s="168"/>
      <c r="RUV669" s="168"/>
      <c r="RUW669" s="168"/>
      <c r="RUX669" s="168"/>
      <c r="RUY669" s="168"/>
      <c r="RUZ669" s="168"/>
      <c r="RVA669" s="168"/>
      <c r="RVB669" s="168"/>
      <c r="RVC669" s="168"/>
      <c r="RVD669" s="168"/>
      <c r="RVE669" s="168"/>
      <c r="RVF669" s="168"/>
      <c r="RVG669" s="168"/>
      <c r="RVH669" s="168"/>
      <c r="RVI669" s="168"/>
      <c r="RVJ669" s="168"/>
      <c r="RVK669" s="168"/>
      <c r="RVL669" s="168"/>
      <c r="RVM669" s="168"/>
      <c r="RVN669" s="168"/>
      <c r="RVO669" s="168"/>
      <c r="RVP669" s="168"/>
      <c r="RVQ669" s="168"/>
      <c r="RVR669" s="168"/>
      <c r="RVS669" s="168"/>
      <c r="RVT669" s="168"/>
      <c r="RVU669" s="168"/>
      <c r="RVV669" s="168"/>
      <c r="RVW669" s="168"/>
      <c r="RVX669" s="168"/>
      <c r="RVY669" s="168"/>
      <c r="RVZ669" s="168"/>
      <c r="RWA669" s="168"/>
      <c r="RWB669" s="168"/>
      <c r="RWC669" s="168"/>
      <c r="RWD669" s="168"/>
      <c r="RWE669" s="168"/>
      <c r="RWF669" s="168"/>
      <c r="RWG669" s="168"/>
      <c r="RWH669" s="168"/>
      <c r="RWI669" s="168"/>
      <c r="RWJ669" s="168"/>
      <c r="RWK669" s="168"/>
      <c r="RWL669" s="168"/>
      <c r="RWM669" s="168"/>
      <c r="RWN669" s="168"/>
      <c r="RWO669" s="168"/>
      <c r="RWP669" s="168"/>
      <c r="RWQ669" s="168"/>
      <c r="RWR669" s="168"/>
      <c r="RWS669" s="168"/>
      <c r="RWT669" s="168"/>
      <c r="RWU669" s="168"/>
      <c r="RWV669" s="168"/>
      <c r="RWW669" s="168"/>
      <c r="RWX669" s="168"/>
      <c r="RWY669" s="168"/>
      <c r="RWZ669" s="168"/>
      <c r="RXA669" s="168"/>
      <c r="RXB669" s="168"/>
      <c r="RXC669" s="168"/>
      <c r="RXD669" s="168"/>
      <c r="RXE669" s="168"/>
      <c r="RXF669" s="168"/>
      <c r="RXG669" s="168"/>
      <c r="RXH669" s="168"/>
      <c r="RXI669" s="168"/>
      <c r="RXJ669" s="168"/>
      <c r="RXK669" s="168"/>
      <c r="RXL669" s="168"/>
      <c r="RXM669" s="168"/>
      <c r="RXN669" s="168"/>
      <c r="RXO669" s="168"/>
      <c r="RXP669" s="168"/>
      <c r="RXQ669" s="168"/>
      <c r="RXR669" s="168"/>
      <c r="RXS669" s="168"/>
      <c r="RXT669" s="168"/>
      <c r="RXU669" s="168"/>
      <c r="RXV669" s="168"/>
      <c r="RXW669" s="168"/>
      <c r="RXX669" s="168"/>
      <c r="RXY669" s="168"/>
      <c r="RXZ669" s="168"/>
      <c r="RYA669" s="168"/>
      <c r="RYB669" s="168"/>
      <c r="RYC669" s="168"/>
      <c r="RYD669" s="168"/>
      <c r="RYE669" s="168"/>
      <c r="RYF669" s="168"/>
      <c r="RYG669" s="168"/>
      <c r="RYH669" s="168"/>
      <c r="RYI669" s="168"/>
      <c r="RYJ669" s="168"/>
      <c r="RYK669" s="168"/>
      <c r="RYL669" s="168"/>
      <c r="RYM669" s="168"/>
      <c r="RYN669" s="168"/>
      <c r="RYO669" s="168"/>
      <c r="RYP669" s="168"/>
      <c r="RYQ669" s="168"/>
      <c r="RYR669" s="168"/>
      <c r="RYS669" s="168"/>
      <c r="RYT669" s="168"/>
      <c r="RYU669" s="168"/>
      <c r="RYV669" s="168"/>
      <c r="RYW669" s="168"/>
      <c r="RYX669" s="168"/>
      <c r="RYY669" s="168"/>
      <c r="RYZ669" s="168"/>
      <c r="RZA669" s="168"/>
      <c r="RZB669" s="168"/>
      <c r="RZC669" s="168"/>
      <c r="RZD669" s="168"/>
      <c r="RZE669" s="168"/>
      <c r="RZF669" s="168"/>
      <c r="RZG669" s="168"/>
      <c r="RZH669" s="168"/>
      <c r="RZI669" s="168"/>
      <c r="RZJ669" s="168"/>
      <c r="RZK669" s="168"/>
      <c r="RZL669" s="168"/>
      <c r="RZM669" s="168"/>
      <c r="RZN669" s="168"/>
      <c r="RZO669" s="168"/>
      <c r="RZP669" s="168"/>
      <c r="RZQ669" s="168"/>
      <c r="RZR669" s="168"/>
      <c r="RZS669" s="168"/>
      <c r="RZT669" s="168"/>
      <c r="RZU669" s="168"/>
      <c r="RZV669" s="168"/>
      <c r="RZW669" s="168"/>
      <c r="RZX669" s="168"/>
      <c r="RZY669" s="168"/>
      <c r="RZZ669" s="168"/>
      <c r="SAA669" s="168"/>
      <c r="SAB669" s="168"/>
      <c r="SAC669" s="168"/>
      <c r="SAD669" s="168"/>
      <c r="SAE669" s="168"/>
      <c r="SAF669" s="168"/>
      <c r="SAG669" s="168"/>
      <c r="SAH669" s="168"/>
      <c r="SAI669" s="168"/>
      <c r="SAJ669" s="168"/>
      <c r="SAK669" s="168"/>
      <c r="SAL669" s="168"/>
      <c r="SAM669" s="168"/>
      <c r="SAN669" s="168"/>
      <c r="SAO669" s="168"/>
      <c r="SAP669" s="168"/>
      <c r="SAQ669" s="168"/>
      <c r="SAR669" s="168"/>
      <c r="SAS669" s="168"/>
      <c r="SAT669" s="168"/>
      <c r="SAU669" s="168"/>
      <c r="SAV669" s="168"/>
      <c r="SAW669" s="168"/>
      <c r="SAX669" s="168"/>
      <c r="SAY669" s="168"/>
      <c r="SAZ669" s="168"/>
      <c r="SBA669" s="168"/>
      <c r="SBB669" s="168"/>
      <c r="SBC669" s="168"/>
      <c r="SBD669" s="168"/>
      <c r="SBE669" s="168"/>
      <c r="SBF669" s="168"/>
      <c r="SBG669" s="168"/>
      <c r="SBH669" s="168"/>
      <c r="SBI669" s="168"/>
      <c r="SBJ669" s="168"/>
      <c r="SBK669" s="168"/>
      <c r="SBL669" s="168"/>
      <c r="SBM669" s="168"/>
      <c r="SBN669" s="168"/>
      <c r="SBO669" s="168"/>
      <c r="SBP669" s="168"/>
      <c r="SBQ669" s="168"/>
      <c r="SBR669" s="168"/>
      <c r="SBS669" s="168"/>
      <c r="SBT669" s="168"/>
      <c r="SBU669" s="168"/>
      <c r="SBV669" s="168"/>
      <c r="SBW669" s="168"/>
      <c r="SBX669" s="168"/>
      <c r="SBY669" s="168"/>
      <c r="SBZ669" s="168"/>
      <c r="SCA669" s="168"/>
      <c r="SCB669" s="168"/>
      <c r="SCC669" s="168"/>
      <c r="SCD669" s="168"/>
      <c r="SCE669" s="168"/>
      <c r="SCF669" s="168"/>
      <c r="SCG669" s="168"/>
      <c r="SCH669" s="168"/>
      <c r="SCI669" s="168"/>
      <c r="SCJ669" s="168"/>
      <c r="SCK669" s="168"/>
      <c r="SCL669" s="168"/>
      <c r="SCM669" s="168"/>
      <c r="SCN669" s="168"/>
      <c r="SCO669" s="168"/>
      <c r="SCP669" s="168"/>
      <c r="SCQ669" s="168"/>
      <c r="SCR669" s="168"/>
      <c r="SCS669" s="168"/>
      <c r="SCT669" s="168"/>
      <c r="SCU669" s="168"/>
      <c r="SCV669" s="168"/>
      <c r="SCW669" s="168"/>
      <c r="SCX669" s="168"/>
      <c r="SCY669" s="168"/>
      <c r="SCZ669" s="168"/>
      <c r="SDA669" s="168"/>
      <c r="SDB669" s="168"/>
      <c r="SDC669" s="168"/>
      <c r="SDD669" s="168"/>
      <c r="SDE669" s="168"/>
      <c r="SDF669" s="168"/>
      <c r="SDG669" s="168"/>
      <c r="SDH669" s="168"/>
      <c r="SDI669" s="168"/>
      <c r="SDJ669" s="168"/>
      <c r="SDK669" s="168"/>
      <c r="SDL669" s="168"/>
      <c r="SDM669" s="168"/>
      <c r="SDN669" s="168"/>
      <c r="SDO669" s="168"/>
      <c r="SDP669" s="168"/>
      <c r="SDQ669" s="168"/>
      <c r="SDR669" s="168"/>
      <c r="SDS669" s="168"/>
      <c r="SDT669" s="168"/>
      <c r="SDU669" s="168"/>
      <c r="SDV669" s="168"/>
      <c r="SDW669" s="168"/>
      <c r="SDX669" s="168"/>
      <c r="SDY669" s="168"/>
      <c r="SDZ669" s="168"/>
      <c r="SEA669" s="168"/>
      <c r="SEB669" s="168"/>
      <c r="SEC669" s="168"/>
      <c r="SED669" s="168"/>
      <c r="SEE669" s="168"/>
      <c r="SEF669" s="168"/>
      <c r="SEG669" s="168"/>
      <c r="SEH669" s="168"/>
      <c r="SEI669" s="168"/>
      <c r="SEJ669" s="168"/>
      <c r="SEK669" s="168"/>
      <c r="SEL669" s="168"/>
      <c r="SEM669" s="168"/>
      <c r="SEN669" s="168"/>
      <c r="SEO669" s="168"/>
      <c r="SEP669" s="168"/>
      <c r="SEQ669" s="168"/>
      <c r="SER669" s="168"/>
      <c r="SES669" s="168"/>
      <c r="SET669" s="168"/>
      <c r="SEU669" s="168"/>
      <c r="SEV669" s="168"/>
      <c r="SEW669" s="168"/>
      <c r="SEX669" s="168"/>
      <c r="SEY669" s="168"/>
      <c r="SEZ669" s="168"/>
      <c r="SFA669" s="168"/>
      <c r="SFB669" s="168"/>
      <c r="SFC669" s="168"/>
      <c r="SFD669" s="168"/>
      <c r="SFE669" s="168"/>
      <c r="SFF669" s="168"/>
      <c r="SFG669" s="168"/>
      <c r="SFH669" s="168"/>
      <c r="SFI669" s="168"/>
      <c r="SFJ669" s="168"/>
      <c r="SFK669" s="168"/>
      <c r="SFL669" s="168"/>
      <c r="SFM669" s="168"/>
      <c r="SFN669" s="168"/>
      <c r="SFO669" s="168"/>
      <c r="SFP669" s="168"/>
      <c r="SFQ669" s="168"/>
      <c r="SFR669" s="168"/>
      <c r="SFS669" s="168"/>
      <c r="SFT669" s="168"/>
      <c r="SFU669" s="168"/>
      <c r="SFV669" s="168"/>
      <c r="SFW669" s="168"/>
      <c r="SFX669" s="168"/>
      <c r="SFY669" s="168"/>
      <c r="SFZ669" s="168"/>
      <c r="SGA669" s="168"/>
      <c r="SGB669" s="168"/>
      <c r="SGC669" s="168"/>
      <c r="SGD669" s="168"/>
      <c r="SGE669" s="168"/>
      <c r="SGF669" s="168"/>
      <c r="SGG669" s="168"/>
      <c r="SGH669" s="168"/>
      <c r="SGI669" s="168"/>
      <c r="SGJ669" s="168"/>
      <c r="SGK669" s="168"/>
      <c r="SGL669" s="168"/>
      <c r="SGM669" s="168"/>
      <c r="SGN669" s="168"/>
      <c r="SGO669" s="168"/>
      <c r="SGP669" s="168"/>
      <c r="SGQ669" s="168"/>
      <c r="SGR669" s="168"/>
      <c r="SGS669" s="168"/>
      <c r="SGT669" s="168"/>
      <c r="SGU669" s="168"/>
      <c r="SGV669" s="168"/>
      <c r="SGW669" s="168"/>
      <c r="SGX669" s="168"/>
      <c r="SGY669" s="168"/>
      <c r="SGZ669" s="168"/>
      <c r="SHA669" s="168"/>
      <c r="SHB669" s="168"/>
      <c r="SHC669" s="168"/>
      <c r="SHD669" s="168"/>
      <c r="SHE669" s="168"/>
      <c r="SHF669" s="168"/>
      <c r="SHG669" s="168"/>
      <c r="SHH669" s="168"/>
      <c r="SHI669" s="168"/>
      <c r="SHJ669" s="168"/>
      <c r="SHK669" s="168"/>
      <c r="SHL669" s="168"/>
      <c r="SHM669" s="168"/>
      <c r="SHN669" s="168"/>
      <c r="SHO669" s="168"/>
      <c r="SHP669" s="168"/>
      <c r="SHQ669" s="168"/>
      <c r="SHR669" s="168"/>
      <c r="SHS669" s="168"/>
      <c r="SHT669" s="168"/>
      <c r="SHU669" s="168"/>
      <c r="SHV669" s="168"/>
      <c r="SHW669" s="168"/>
      <c r="SHX669" s="168"/>
      <c r="SHY669" s="168"/>
      <c r="SHZ669" s="168"/>
      <c r="SIA669" s="168"/>
      <c r="SIB669" s="168"/>
      <c r="SIC669" s="168"/>
      <c r="SID669" s="168"/>
      <c r="SIE669" s="168"/>
      <c r="SIF669" s="168"/>
      <c r="SIG669" s="168"/>
      <c r="SIH669" s="168"/>
      <c r="SII669" s="168"/>
      <c r="SIJ669" s="168"/>
      <c r="SIK669" s="168"/>
      <c r="SIL669" s="168"/>
      <c r="SIM669" s="168"/>
      <c r="SIN669" s="168"/>
      <c r="SIO669" s="168"/>
      <c r="SIP669" s="168"/>
      <c r="SIQ669" s="168"/>
      <c r="SIR669" s="168"/>
      <c r="SIS669" s="168"/>
      <c r="SIT669" s="168"/>
      <c r="SIU669" s="168"/>
      <c r="SIV669" s="168"/>
      <c r="SIW669" s="168"/>
      <c r="SIX669" s="168"/>
      <c r="SIY669" s="168"/>
      <c r="SIZ669" s="168"/>
      <c r="SJA669" s="168"/>
      <c r="SJB669" s="168"/>
      <c r="SJC669" s="168"/>
      <c r="SJD669" s="168"/>
      <c r="SJE669" s="168"/>
      <c r="SJF669" s="168"/>
      <c r="SJG669" s="168"/>
      <c r="SJH669" s="168"/>
      <c r="SJI669" s="168"/>
      <c r="SJJ669" s="168"/>
      <c r="SJK669" s="168"/>
      <c r="SJL669" s="168"/>
      <c r="SJM669" s="168"/>
      <c r="SJN669" s="168"/>
      <c r="SJO669" s="168"/>
      <c r="SJP669" s="168"/>
      <c r="SJQ669" s="168"/>
      <c r="SJR669" s="168"/>
      <c r="SJS669" s="168"/>
      <c r="SJT669" s="168"/>
      <c r="SJU669" s="168"/>
      <c r="SJV669" s="168"/>
      <c r="SJW669" s="168"/>
      <c r="SJX669" s="168"/>
      <c r="SJY669" s="168"/>
      <c r="SJZ669" s="168"/>
      <c r="SKA669" s="168"/>
      <c r="SKB669" s="168"/>
      <c r="SKC669" s="168"/>
      <c r="SKD669" s="168"/>
      <c r="SKE669" s="168"/>
      <c r="SKF669" s="168"/>
      <c r="SKG669" s="168"/>
      <c r="SKH669" s="168"/>
      <c r="SKI669" s="168"/>
      <c r="SKJ669" s="168"/>
      <c r="SKK669" s="168"/>
      <c r="SKL669" s="168"/>
      <c r="SKM669" s="168"/>
      <c r="SKN669" s="168"/>
      <c r="SKO669" s="168"/>
      <c r="SKP669" s="168"/>
      <c r="SKQ669" s="168"/>
      <c r="SKR669" s="168"/>
      <c r="SKS669" s="168"/>
      <c r="SKT669" s="168"/>
      <c r="SKU669" s="168"/>
      <c r="SKV669" s="168"/>
      <c r="SKW669" s="168"/>
      <c r="SKX669" s="168"/>
      <c r="SKY669" s="168"/>
      <c r="SKZ669" s="168"/>
      <c r="SLA669" s="168"/>
      <c r="SLB669" s="168"/>
      <c r="SLC669" s="168"/>
      <c r="SLD669" s="168"/>
      <c r="SLE669" s="168"/>
      <c r="SLF669" s="168"/>
      <c r="SLG669" s="168"/>
      <c r="SLH669" s="168"/>
      <c r="SLI669" s="168"/>
      <c r="SLJ669" s="168"/>
      <c r="SLK669" s="168"/>
      <c r="SLL669" s="168"/>
      <c r="SLM669" s="168"/>
      <c r="SLN669" s="168"/>
      <c r="SLO669" s="168"/>
      <c r="SLP669" s="168"/>
      <c r="SLQ669" s="168"/>
      <c r="SLR669" s="168"/>
      <c r="SLS669" s="168"/>
      <c r="SLT669" s="168"/>
      <c r="SLU669" s="168"/>
      <c r="SLV669" s="168"/>
      <c r="SLW669" s="168"/>
      <c r="SLX669" s="168"/>
      <c r="SLY669" s="168"/>
      <c r="SLZ669" s="168"/>
      <c r="SMA669" s="168"/>
      <c r="SMB669" s="168"/>
      <c r="SMC669" s="168"/>
      <c r="SMD669" s="168"/>
      <c r="SME669" s="168"/>
      <c r="SMF669" s="168"/>
      <c r="SMG669" s="168"/>
      <c r="SMH669" s="168"/>
      <c r="SMI669" s="168"/>
      <c r="SMJ669" s="168"/>
      <c r="SMK669" s="168"/>
      <c r="SML669" s="168"/>
      <c r="SMM669" s="168"/>
      <c r="SMN669" s="168"/>
      <c r="SMO669" s="168"/>
      <c r="SMP669" s="168"/>
      <c r="SMQ669" s="168"/>
      <c r="SMR669" s="168"/>
      <c r="SMS669" s="168"/>
      <c r="SMT669" s="168"/>
      <c r="SMU669" s="168"/>
      <c r="SMV669" s="168"/>
      <c r="SMW669" s="168"/>
      <c r="SMX669" s="168"/>
      <c r="SMY669" s="168"/>
      <c r="SMZ669" s="168"/>
      <c r="SNA669" s="168"/>
      <c r="SNB669" s="168"/>
      <c r="SNC669" s="168"/>
      <c r="SND669" s="168"/>
      <c r="SNE669" s="168"/>
      <c r="SNF669" s="168"/>
      <c r="SNG669" s="168"/>
      <c r="SNH669" s="168"/>
      <c r="SNI669" s="168"/>
      <c r="SNJ669" s="168"/>
      <c r="SNK669" s="168"/>
      <c r="SNL669" s="168"/>
      <c r="SNM669" s="168"/>
      <c r="SNN669" s="168"/>
      <c r="SNO669" s="168"/>
      <c r="SNP669" s="168"/>
      <c r="SNQ669" s="168"/>
      <c r="SNR669" s="168"/>
      <c r="SNS669" s="168"/>
      <c r="SNT669" s="168"/>
      <c r="SNU669" s="168"/>
      <c r="SNV669" s="168"/>
      <c r="SNW669" s="168"/>
      <c r="SNX669" s="168"/>
      <c r="SNY669" s="168"/>
      <c r="SNZ669" s="168"/>
      <c r="SOA669" s="168"/>
      <c r="SOB669" s="168"/>
      <c r="SOC669" s="168"/>
      <c r="SOD669" s="168"/>
      <c r="SOE669" s="168"/>
      <c r="SOF669" s="168"/>
      <c r="SOG669" s="168"/>
      <c r="SOH669" s="168"/>
      <c r="SOI669" s="168"/>
      <c r="SOJ669" s="168"/>
      <c r="SOK669" s="168"/>
      <c r="SOL669" s="168"/>
      <c r="SOM669" s="168"/>
      <c r="SON669" s="168"/>
      <c r="SOO669" s="168"/>
      <c r="SOP669" s="168"/>
      <c r="SOQ669" s="168"/>
      <c r="SOR669" s="168"/>
      <c r="SOS669" s="168"/>
      <c r="SOT669" s="168"/>
      <c r="SOU669" s="168"/>
      <c r="SOV669" s="168"/>
      <c r="SOW669" s="168"/>
      <c r="SOX669" s="168"/>
      <c r="SOY669" s="168"/>
      <c r="SOZ669" s="168"/>
      <c r="SPA669" s="168"/>
      <c r="SPB669" s="168"/>
      <c r="SPC669" s="168"/>
      <c r="SPD669" s="168"/>
      <c r="SPE669" s="168"/>
      <c r="SPF669" s="168"/>
      <c r="SPG669" s="168"/>
      <c r="SPH669" s="168"/>
      <c r="SPI669" s="168"/>
      <c r="SPJ669" s="168"/>
      <c r="SPK669" s="168"/>
      <c r="SPL669" s="168"/>
      <c r="SPM669" s="168"/>
      <c r="SPN669" s="168"/>
      <c r="SPO669" s="168"/>
      <c r="SPP669" s="168"/>
      <c r="SPQ669" s="168"/>
      <c r="SPR669" s="168"/>
      <c r="SPS669" s="168"/>
      <c r="SPT669" s="168"/>
      <c r="SPU669" s="168"/>
      <c r="SPV669" s="168"/>
      <c r="SPW669" s="168"/>
      <c r="SPX669" s="168"/>
      <c r="SPY669" s="168"/>
      <c r="SPZ669" s="168"/>
      <c r="SQA669" s="168"/>
      <c r="SQB669" s="168"/>
      <c r="SQC669" s="168"/>
      <c r="SQD669" s="168"/>
      <c r="SQE669" s="168"/>
      <c r="SQF669" s="168"/>
      <c r="SQG669" s="168"/>
      <c r="SQH669" s="168"/>
      <c r="SQI669" s="168"/>
      <c r="SQJ669" s="168"/>
      <c r="SQK669" s="168"/>
      <c r="SQL669" s="168"/>
      <c r="SQM669" s="168"/>
      <c r="SQN669" s="168"/>
      <c r="SQO669" s="168"/>
      <c r="SQP669" s="168"/>
      <c r="SQQ669" s="168"/>
      <c r="SQR669" s="168"/>
      <c r="SQS669" s="168"/>
      <c r="SQT669" s="168"/>
      <c r="SQU669" s="168"/>
      <c r="SQV669" s="168"/>
      <c r="SQW669" s="168"/>
      <c r="SQX669" s="168"/>
      <c r="SQY669" s="168"/>
      <c r="SQZ669" s="168"/>
      <c r="SRA669" s="168"/>
      <c r="SRB669" s="168"/>
      <c r="SRC669" s="168"/>
      <c r="SRD669" s="168"/>
      <c r="SRE669" s="168"/>
      <c r="SRF669" s="168"/>
      <c r="SRG669" s="168"/>
      <c r="SRH669" s="168"/>
      <c r="SRI669" s="168"/>
      <c r="SRJ669" s="168"/>
      <c r="SRK669" s="168"/>
      <c r="SRL669" s="168"/>
      <c r="SRM669" s="168"/>
      <c r="SRN669" s="168"/>
      <c r="SRO669" s="168"/>
      <c r="SRP669" s="168"/>
      <c r="SRQ669" s="168"/>
      <c r="SRR669" s="168"/>
      <c r="SRS669" s="168"/>
      <c r="SRT669" s="168"/>
      <c r="SRU669" s="168"/>
      <c r="SRV669" s="168"/>
      <c r="SRW669" s="168"/>
      <c r="SRX669" s="168"/>
      <c r="SRY669" s="168"/>
      <c r="SRZ669" s="168"/>
      <c r="SSA669" s="168"/>
      <c r="SSB669" s="168"/>
      <c r="SSC669" s="168"/>
      <c r="SSD669" s="168"/>
      <c r="SSE669" s="168"/>
      <c r="SSF669" s="168"/>
      <c r="SSG669" s="168"/>
      <c r="SSH669" s="168"/>
      <c r="SSI669" s="168"/>
      <c r="SSJ669" s="168"/>
      <c r="SSK669" s="168"/>
      <c r="SSL669" s="168"/>
      <c r="SSM669" s="168"/>
      <c r="SSN669" s="168"/>
      <c r="SSO669" s="168"/>
      <c r="SSP669" s="168"/>
      <c r="SSQ669" s="168"/>
      <c r="SSR669" s="168"/>
      <c r="SSS669" s="168"/>
      <c r="SST669" s="168"/>
      <c r="SSU669" s="168"/>
      <c r="SSV669" s="168"/>
      <c r="SSW669" s="168"/>
      <c r="SSX669" s="168"/>
      <c r="SSY669" s="168"/>
      <c r="SSZ669" s="168"/>
      <c r="STA669" s="168"/>
      <c r="STB669" s="168"/>
      <c r="STC669" s="168"/>
      <c r="STD669" s="168"/>
      <c r="STE669" s="168"/>
      <c r="STF669" s="168"/>
      <c r="STG669" s="168"/>
      <c r="STH669" s="168"/>
      <c r="STI669" s="168"/>
      <c r="STJ669" s="168"/>
      <c r="STK669" s="168"/>
      <c r="STL669" s="168"/>
      <c r="STM669" s="168"/>
      <c r="STN669" s="168"/>
      <c r="STO669" s="168"/>
      <c r="STP669" s="168"/>
      <c r="STQ669" s="168"/>
      <c r="STR669" s="168"/>
      <c r="STS669" s="168"/>
      <c r="STT669" s="168"/>
      <c r="STU669" s="168"/>
      <c r="STV669" s="168"/>
      <c r="STW669" s="168"/>
      <c r="STX669" s="168"/>
      <c r="STY669" s="168"/>
      <c r="STZ669" s="168"/>
      <c r="SUA669" s="168"/>
      <c r="SUB669" s="168"/>
      <c r="SUC669" s="168"/>
      <c r="SUD669" s="168"/>
      <c r="SUE669" s="168"/>
      <c r="SUF669" s="168"/>
      <c r="SUG669" s="168"/>
      <c r="SUH669" s="168"/>
      <c r="SUI669" s="168"/>
      <c r="SUJ669" s="168"/>
      <c r="SUK669" s="168"/>
      <c r="SUL669" s="168"/>
      <c r="SUM669" s="168"/>
      <c r="SUN669" s="168"/>
      <c r="SUO669" s="168"/>
      <c r="SUP669" s="168"/>
      <c r="SUQ669" s="168"/>
      <c r="SUR669" s="168"/>
      <c r="SUS669" s="168"/>
      <c r="SUT669" s="168"/>
      <c r="SUU669" s="168"/>
      <c r="SUV669" s="168"/>
      <c r="SUW669" s="168"/>
      <c r="SUX669" s="168"/>
      <c r="SUY669" s="168"/>
      <c r="SUZ669" s="168"/>
      <c r="SVA669" s="168"/>
      <c r="SVB669" s="168"/>
      <c r="SVC669" s="168"/>
      <c r="SVD669" s="168"/>
      <c r="SVE669" s="168"/>
      <c r="SVF669" s="168"/>
      <c r="SVG669" s="168"/>
      <c r="SVH669" s="168"/>
      <c r="SVI669" s="168"/>
      <c r="SVJ669" s="168"/>
      <c r="SVK669" s="168"/>
      <c r="SVL669" s="168"/>
      <c r="SVM669" s="168"/>
      <c r="SVN669" s="168"/>
      <c r="SVO669" s="168"/>
      <c r="SVP669" s="168"/>
      <c r="SVQ669" s="168"/>
      <c r="SVR669" s="168"/>
      <c r="SVS669" s="168"/>
      <c r="SVT669" s="168"/>
      <c r="SVU669" s="168"/>
      <c r="SVV669" s="168"/>
      <c r="SVW669" s="168"/>
      <c r="SVX669" s="168"/>
      <c r="SVY669" s="168"/>
      <c r="SVZ669" s="168"/>
      <c r="SWA669" s="168"/>
      <c r="SWB669" s="168"/>
      <c r="SWC669" s="168"/>
      <c r="SWD669" s="168"/>
      <c r="SWE669" s="168"/>
      <c r="SWF669" s="168"/>
      <c r="SWG669" s="168"/>
      <c r="SWH669" s="168"/>
      <c r="SWI669" s="168"/>
      <c r="SWJ669" s="168"/>
      <c r="SWK669" s="168"/>
      <c r="SWL669" s="168"/>
      <c r="SWM669" s="168"/>
      <c r="SWN669" s="168"/>
      <c r="SWO669" s="168"/>
      <c r="SWP669" s="168"/>
      <c r="SWQ669" s="168"/>
      <c r="SWR669" s="168"/>
      <c r="SWS669" s="168"/>
      <c r="SWT669" s="168"/>
      <c r="SWU669" s="168"/>
      <c r="SWV669" s="168"/>
      <c r="SWW669" s="168"/>
      <c r="SWX669" s="168"/>
      <c r="SWY669" s="168"/>
      <c r="SWZ669" s="168"/>
      <c r="SXA669" s="168"/>
      <c r="SXB669" s="168"/>
      <c r="SXC669" s="168"/>
      <c r="SXD669" s="168"/>
      <c r="SXE669" s="168"/>
      <c r="SXF669" s="168"/>
      <c r="SXG669" s="168"/>
      <c r="SXH669" s="168"/>
      <c r="SXI669" s="168"/>
      <c r="SXJ669" s="168"/>
      <c r="SXK669" s="168"/>
      <c r="SXL669" s="168"/>
      <c r="SXM669" s="168"/>
      <c r="SXN669" s="168"/>
      <c r="SXO669" s="168"/>
      <c r="SXP669" s="168"/>
      <c r="SXQ669" s="168"/>
      <c r="SXR669" s="168"/>
      <c r="SXS669" s="168"/>
      <c r="SXT669" s="168"/>
      <c r="SXU669" s="168"/>
      <c r="SXV669" s="168"/>
      <c r="SXW669" s="168"/>
      <c r="SXX669" s="168"/>
      <c r="SXY669" s="168"/>
      <c r="SXZ669" s="168"/>
      <c r="SYA669" s="168"/>
      <c r="SYB669" s="168"/>
      <c r="SYC669" s="168"/>
      <c r="SYD669" s="168"/>
      <c r="SYE669" s="168"/>
      <c r="SYF669" s="168"/>
      <c r="SYG669" s="168"/>
      <c r="SYH669" s="168"/>
      <c r="SYI669" s="168"/>
      <c r="SYJ669" s="168"/>
      <c r="SYK669" s="168"/>
      <c r="SYL669" s="168"/>
      <c r="SYM669" s="168"/>
      <c r="SYN669" s="168"/>
      <c r="SYO669" s="168"/>
      <c r="SYP669" s="168"/>
      <c r="SYQ669" s="168"/>
      <c r="SYR669" s="168"/>
      <c r="SYS669" s="168"/>
      <c r="SYT669" s="168"/>
      <c r="SYU669" s="168"/>
      <c r="SYV669" s="168"/>
      <c r="SYW669" s="168"/>
      <c r="SYX669" s="168"/>
      <c r="SYY669" s="168"/>
      <c r="SYZ669" s="168"/>
      <c r="SZA669" s="168"/>
      <c r="SZB669" s="168"/>
      <c r="SZC669" s="168"/>
      <c r="SZD669" s="168"/>
      <c r="SZE669" s="168"/>
      <c r="SZF669" s="168"/>
      <c r="SZG669" s="168"/>
      <c r="SZH669" s="168"/>
      <c r="SZI669" s="168"/>
      <c r="SZJ669" s="168"/>
      <c r="SZK669" s="168"/>
      <c r="SZL669" s="168"/>
      <c r="SZM669" s="168"/>
      <c r="SZN669" s="168"/>
      <c r="SZO669" s="168"/>
      <c r="SZP669" s="168"/>
      <c r="SZQ669" s="168"/>
      <c r="SZR669" s="168"/>
      <c r="SZS669" s="168"/>
      <c r="SZT669" s="168"/>
      <c r="SZU669" s="168"/>
      <c r="SZV669" s="168"/>
      <c r="SZW669" s="168"/>
      <c r="SZX669" s="168"/>
      <c r="SZY669" s="168"/>
      <c r="SZZ669" s="168"/>
      <c r="TAA669" s="168"/>
      <c r="TAB669" s="168"/>
      <c r="TAC669" s="168"/>
      <c r="TAD669" s="168"/>
      <c r="TAE669" s="168"/>
      <c r="TAF669" s="168"/>
      <c r="TAG669" s="168"/>
      <c r="TAH669" s="168"/>
      <c r="TAI669" s="168"/>
      <c r="TAJ669" s="168"/>
      <c r="TAK669" s="168"/>
      <c r="TAL669" s="168"/>
      <c r="TAM669" s="168"/>
      <c r="TAN669" s="168"/>
      <c r="TAO669" s="168"/>
      <c r="TAP669" s="168"/>
      <c r="TAQ669" s="168"/>
      <c r="TAR669" s="168"/>
      <c r="TAS669" s="168"/>
      <c r="TAT669" s="168"/>
      <c r="TAU669" s="168"/>
      <c r="TAV669" s="168"/>
      <c r="TAW669" s="168"/>
      <c r="TAX669" s="168"/>
      <c r="TAY669" s="168"/>
      <c r="TAZ669" s="168"/>
      <c r="TBA669" s="168"/>
      <c r="TBB669" s="168"/>
      <c r="TBC669" s="168"/>
      <c r="TBD669" s="168"/>
      <c r="TBE669" s="168"/>
      <c r="TBF669" s="168"/>
      <c r="TBG669" s="168"/>
      <c r="TBH669" s="168"/>
      <c r="TBI669" s="168"/>
      <c r="TBJ669" s="168"/>
      <c r="TBK669" s="168"/>
      <c r="TBL669" s="168"/>
      <c r="TBM669" s="168"/>
      <c r="TBN669" s="168"/>
      <c r="TBO669" s="168"/>
      <c r="TBP669" s="168"/>
      <c r="TBQ669" s="168"/>
      <c r="TBR669" s="168"/>
      <c r="TBS669" s="168"/>
      <c r="TBT669" s="168"/>
      <c r="TBU669" s="168"/>
      <c r="TBV669" s="168"/>
      <c r="TBW669" s="168"/>
      <c r="TBX669" s="168"/>
      <c r="TBY669" s="168"/>
      <c r="TBZ669" s="168"/>
      <c r="TCA669" s="168"/>
      <c r="TCB669" s="168"/>
      <c r="TCC669" s="168"/>
      <c r="TCD669" s="168"/>
      <c r="TCE669" s="168"/>
      <c r="TCF669" s="168"/>
      <c r="TCG669" s="168"/>
      <c r="TCH669" s="168"/>
      <c r="TCI669" s="168"/>
      <c r="TCJ669" s="168"/>
      <c r="TCK669" s="168"/>
      <c r="TCL669" s="168"/>
      <c r="TCM669" s="168"/>
      <c r="TCN669" s="168"/>
      <c r="TCO669" s="168"/>
      <c r="TCP669" s="168"/>
      <c r="TCQ669" s="168"/>
      <c r="TCR669" s="168"/>
      <c r="TCS669" s="168"/>
      <c r="TCT669" s="168"/>
      <c r="TCU669" s="168"/>
      <c r="TCV669" s="168"/>
      <c r="TCW669" s="168"/>
      <c r="TCX669" s="168"/>
      <c r="TCY669" s="168"/>
      <c r="TCZ669" s="168"/>
      <c r="TDA669" s="168"/>
      <c r="TDB669" s="168"/>
      <c r="TDC669" s="168"/>
      <c r="TDD669" s="168"/>
      <c r="TDE669" s="168"/>
      <c r="TDF669" s="168"/>
      <c r="TDG669" s="168"/>
      <c r="TDH669" s="168"/>
      <c r="TDI669" s="168"/>
      <c r="TDJ669" s="168"/>
      <c r="TDK669" s="168"/>
      <c r="TDL669" s="168"/>
      <c r="TDM669" s="168"/>
      <c r="TDN669" s="168"/>
      <c r="TDO669" s="168"/>
      <c r="TDP669" s="168"/>
      <c r="TDQ669" s="168"/>
      <c r="TDR669" s="168"/>
      <c r="TDS669" s="168"/>
      <c r="TDT669" s="168"/>
      <c r="TDU669" s="168"/>
      <c r="TDV669" s="168"/>
      <c r="TDW669" s="168"/>
      <c r="TDX669" s="168"/>
      <c r="TDY669" s="168"/>
      <c r="TDZ669" s="168"/>
      <c r="TEA669" s="168"/>
      <c r="TEB669" s="168"/>
      <c r="TEC669" s="168"/>
      <c r="TED669" s="168"/>
      <c r="TEE669" s="168"/>
      <c r="TEF669" s="168"/>
      <c r="TEG669" s="168"/>
      <c r="TEH669" s="168"/>
      <c r="TEI669" s="168"/>
      <c r="TEJ669" s="168"/>
      <c r="TEK669" s="168"/>
      <c r="TEL669" s="168"/>
      <c r="TEM669" s="168"/>
      <c r="TEN669" s="168"/>
      <c r="TEO669" s="168"/>
      <c r="TEP669" s="168"/>
      <c r="TEQ669" s="168"/>
      <c r="TER669" s="168"/>
      <c r="TES669" s="168"/>
      <c r="TET669" s="168"/>
      <c r="TEU669" s="168"/>
      <c r="TEV669" s="168"/>
      <c r="TEW669" s="168"/>
      <c r="TEX669" s="168"/>
      <c r="TEY669" s="168"/>
      <c r="TEZ669" s="168"/>
      <c r="TFA669" s="168"/>
      <c r="TFB669" s="168"/>
      <c r="TFC669" s="168"/>
      <c r="TFD669" s="168"/>
      <c r="TFE669" s="168"/>
      <c r="TFF669" s="168"/>
      <c r="TFG669" s="168"/>
      <c r="TFH669" s="168"/>
      <c r="TFI669" s="168"/>
      <c r="TFJ669" s="168"/>
      <c r="TFK669" s="168"/>
      <c r="TFL669" s="168"/>
      <c r="TFM669" s="168"/>
      <c r="TFN669" s="168"/>
      <c r="TFO669" s="168"/>
      <c r="TFP669" s="168"/>
      <c r="TFQ669" s="168"/>
      <c r="TFR669" s="168"/>
      <c r="TFS669" s="168"/>
      <c r="TFT669" s="168"/>
      <c r="TFU669" s="168"/>
      <c r="TFV669" s="168"/>
      <c r="TFW669" s="168"/>
      <c r="TFX669" s="168"/>
      <c r="TFY669" s="168"/>
      <c r="TFZ669" s="168"/>
      <c r="TGA669" s="168"/>
      <c r="TGB669" s="168"/>
      <c r="TGC669" s="168"/>
      <c r="TGD669" s="168"/>
      <c r="TGE669" s="168"/>
      <c r="TGF669" s="168"/>
      <c r="TGG669" s="168"/>
      <c r="TGH669" s="168"/>
      <c r="TGI669" s="168"/>
      <c r="TGJ669" s="168"/>
      <c r="TGK669" s="168"/>
      <c r="TGL669" s="168"/>
      <c r="TGM669" s="168"/>
      <c r="TGN669" s="168"/>
      <c r="TGO669" s="168"/>
      <c r="TGP669" s="168"/>
      <c r="TGQ669" s="168"/>
      <c r="TGR669" s="168"/>
      <c r="TGS669" s="168"/>
      <c r="TGT669" s="168"/>
      <c r="TGU669" s="168"/>
      <c r="TGV669" s="168"/>
      <c r="TGW669" s="168"/>
      <c r="TGX669" s="168"/>
      <c r="TGY669" s="168"/>
      <c r="TGZ669" s="168"/>
      <c r="THA669" s="168"/>
      <c r="THB669" s="168"/>
      <c r="THC669" s="168"/>
      <c r="THD669" s="168"/>
      <c r="THE669" s="168"/>
      <c r="THF669" s="168"/>
      <c r="THG669" s="168"/>
      <c r="THH669" s="168"/>
      <c r="THI669" s="168"/>
      <c r="THJ669" s="168"/>
      <c r="THK669" s="168"/>
      <c r="THL669" s="168"/>
      <c r="THM669" s="168"/>
      <c r="THN669" s="168"/>
      <c r="THO669" s="168"/>
      <c r="THP669" s="168"/>
      <c r="THQ669" s="168"/>
      <c r="THR669" s="168"/>
      <c r="THS669" s="168"/>
      <c r="THT669" s="168"/>
      <c r="THU669" s="168"/>
      <c r="THV669" s="168"/>
      <c r="THW669" s="168"/>
      <c r="THX669" s="168"/>
      <c r="THY669" s="168"/>
      <c r="THZ669" s="168"/>
      <c r="TIA669" s="168"/>
      <c r="TIB669" s="168"/>
      <c r="TIC669" s="168"/>
      <c r="TID669" s="168"/>
      <c r="TIE669" s="168"/>
      <c r="TIF669" s="168"/>
      <c r="TIG669" s="168"/>
      <c r="TIH669" s="168"/>
      <c r="TII669" s="168"/>
      <c r="TIJ669" s="168"/>
      <c r="TIK669" s="168"/>
      <c r="TIL669" s="168"/>
      <c r="TIM669" s="168"/>
      <c r="TIN669" s="168"/>
      <c r="TIO669" s="168"/>
      <c r="TIP669" s="168"/>
      <c r="TIQ669" s="168"/>
      <c r="TIR669" s="168"/>
      <c r="TIS669" s="168"/>
      <c r="TIT669" s="168"/>
      <c r="TIU669" s="168"/>
      <c r="TIV669" s="168"/>
      <c r="TIW669" s="168"/>
      <c r="TIX669" s="168"/>
      <c r="TIY669" s="168"/>
      <c r="TIZ669" s="168"/>
      <c r="TJA669" s="168"/>
      <c r="TJB669" s="168"/>
      <c r="TJC669" s="168"/>
      <c r="TJD669" s="168"/>
      <c r="TJE669" s="168"/>
      <c r="TJF669" s="168"/>
      <c r="TJG669" s="168"/>
      <c r="TJH669" s="168"/>
      <c r="TJI669" s="168"/>
      <c r="TJJ669" s="168"/>
      <c r="TJK669" s="168"/>
      <c r="TJL669" s="168"/>
      <c r="TJM669" s="168"/>
      <c r="TJN669" s="168"/>
      <c r="TJO669" s="168"/>
      <c r="TJP669" s="168"/>
      <c r="TJQ669" s="168"/>
      <c r="TJR669" s="168"/>
      <c r="TJS669" s="168"/>
      <c r="TJT669" s="168"/>
      <c r="TJU669" s="168"/>
      <c r="TJV669" s="168"/>
      <c r="TJW669" s="168"/>
      <c r="TJX669" s="168"/>
      <c r="TJY669" s="168"/>
      <c r="TJZ669" s="168"/>
      <c r="TKA669" s="168"/>
      <c r="TKB669" s="168"/>
      <c r="TKC669" s="168"/>
      <c r="TKD669" s="168"/>
      <c r="TKE669" s="168"/>
      <c r="TKF669" s="168"/>
      <c r="TKG669" s="168"/>
      <c r="TKH669" s="168"/>
      <c r="TKI669" s="168"/>
      <c r="TKJ669" s="168"/>
      <c r="TKK669" s="168"/>
      <c r="TKL669" s="168"/>
      <c r="TKM669" s="168"/>
      <c r="TKN669" s="168"/>
      <c r="TKO669" s="168"/>
      <c r="TKP669" s="168"/>
      <c r="TKQ669" s="168"/>
      <c r="TKR669" s="168"/>
      <c r="TKS669" s="168"/>
      <c r="TKT669" s="168"/>
      <c r="TKU669" s="168"/>
      <c r="TKV669" s="168"/>
      <c r="TKW669" s="168"/>
      <c r="TKX669" s="168"/>
      <c r="TKY669" s="168"/>
      <c r="TKZ669" s="168"/>
      <c r="TLA669" s="168"/>
      <c r="TLB669" s="168"/>
      <c r="TLC669" s="168"/>
      <c r="TLD669" s="168"/>
      <c r="TLE669" s="168"/>
      <c r="TLF669" s="168"/>
      <c r="TLG669" s="168"/>
      <c r="TLH669" s="168"/>
      <c r="TLI669" s="168"/>
      <c r="TLJ669" s="168"/>
      <c r="TLK669" s="168"/>
      <c r="TLL669" s="168"/>
      <c r="TLM669" s="168"/>
      <c r="TLN669" s="168"/>
      <c r="TLO669" s="168"/>
      <c r="TLP669" s="168"/>
      <c r="TLQ669" s="168"/>
      <c r="TLR669" s="168"/>
      <c r="TLS669" s="168"/>
      <c r="TLT669" s="168"/>
      <c r="TLU669" s="168"/>
      <c r="TLV669" s="168"/>
      <c r="TLW669" s="168"/>
      <c r="TLX669" s="168"/>
      <c r="TLY669" s="168"/>
      <c r="TLZ669" s="168"/>
      <c r="TMA669" s="168"/>
      <c r="TMB669" s="168"/>
      <c r="TMC669" s="168"/>
      <c r="TMD669" s="168"/>
      <c r="TME669" s="168"/>
      <c r="TMF669" s="168"/>
      <c r="TMG669" s="168"/>
      <c r="TMH669" s="168"/>
      <c r="TMI669" s="168"/>
      <c r="TMJ669" s="168"/>
      <c r="TMK669" s="168"/>
      <c r="TML669" s="168"/>
      <c r="TMM669" s="168"/>
      <c r="TMN669" s="168"/>
      <c r="TMO669" s="168"/>
      <c r="TMP669" s="168"/>
      <c r="TMQ669" s="168"/>
      <c r="TMR669" s="168"/>
      <c r="TMS669" s="168"/>
      <c r="TMT669" s="168"/>
      <c r="TMU669" s="168"/>
      <c r="TMV669" s="168"/>
      <c r="TMW669" s="168"/>
      <c r="TMX669" s="168"/>
      <c r="TMY669" s="168"/>
      <c r="TMZ669" s="168"/>
      <c r="TNA669" s="168"/>
      <c r="TNB669" s="168"/>
      <c r="TNC669" s="168"/>
      <c r="TND669" s="168"/>
      <c r="TNE669" s="168"/>
      <c r="TNF669" s="168"/>
      <c r="TNG669" s="168"/>
      <c r="TNH669" s="168"/>
      <c r="TNI669" s="168"/>
      <c r="TNJ669" s="168"/>
      <c r="TNK669" s="168"/>
      <c r="TNL669" s="168"/>
      <c r="TNM669" s="168"/>
      <c r="TNN669" s="168"/>
      <c r="TNO669" s="168"/>
      <c r="TNP669" s="168"/>
      <c r="TNQ669" s="168"/>
      <c r="TNR669" s="168"/>
      <c r="TNS669" s="168"/>
      <c r="TNT669" s="168"/>
      <c r="TNU669" s="168"/>
      <c r="TNV669" s="168"/>
      <c r="TNW669" s="168"/>
      <c r="TNX669" s="168"/>
      <c r="TNY669" s="168"/>
      <c r="TNZ669" s="168"/>
      <c r="TOA669" s="168"/>
      <c r="TOB669" s="168"/>
      <c r="TOC669" s="168"/>
      <c r="TOD669" s="168"/>
      <c r="TOE669" s="168"/>
      <c r="TOF669" s="168"/>
      <c r="TOG669" s="168"/>
      <c r="TOH669" s="168"/>
      <c r="TOI669" s="168"/>
      <c r="TOJ669" s="168"/>
      <c r="TOK669" s="168"/>
      <c r="TOL669" s="168"/>
      <c r="TOM669" s="168"/>
      <c r="TON669" s="168"/>
      <c r="TOO669" s="168"/>
      <c r="TOP669" s="168"/>
      <c r="TOQ669" s="168"/>
      <c r="TOR669" s="168"/>
      <c r="TOS669" s="168"/>
      <c r="TOT669" s="168"/>
      <c r="TOU669" s="168"/>
      <c r="TOV669" s="168"/>
      <c r="TOW669" s="168"/>
      <c r="TOX669" s="168"/>
      <c r="TOY669" s="168"/>
      <c r="TOZ669" s="168"/>
      <c r="TPA669" s="168"/>
      <c r="TPB669" s="168"/>
      <c r="TPC669" s="168"/>
      <c r="TPD669" s="168"/>
      <c r="TPE669" s="168"/>
      <c r="TPF669" s="168"/>
      <c r="TPG669" s="168"/>
      <c r="TPH669" s="168"/>
      <c r="TPI669" s="168"/>
      <c r="TPJ669" s="168"/>
      <c r="TPK669" s="168"/>
      <c r="TPL669" s="168"/>
      <c r="TPM669" s="168"/>
      <c r="TPN669" s="168"/>
      <c r="TPO669" s="168"/>
      <c r="TPP669" s="168"/>
      <c r="TPQ669" s="168"/>
      <c r="TPR669" s="168"/>
      <c r="TPS669" s="168"/>
      <c r="TPT669" s="168"/>
      <c r="TPU669" s="168"/>
      <c r="TPV669" s="168"/>
      <c r="TPW669" s="168"/>
      <c r="TPX669" s="168"/>
      <c r="TPY669" s="168"/>
      <c r="TPZ669" s="168"/>
      <c r="TQA669" s="168"/>
      <c r="TQB669" s="168"/>
      <c r="TQC669" s="168"/>
      <c r="TQD669" s="168"/>
      <c r="TQE669" s="168"/>
      <c r="TQF669" s="168"/>
      <c r="TQG669" s="168"/>
      <c r="TQH669" s="168"/>
      <c r="TQI669" s="168"/>
      <c r="TQJ669" s="168"/>
      <c r="TQK669" s="168"/>
      <c r="TQL669" s="168"/>
      <c r="TQM669" s="168"/>
      <c r="TQN669" s="168"/>
      <c r="TQO669" s="168"/>
      <c r="TQP669" s="168"/>
      <c r="TQQ669" s="168"/>
      <c r="TQR669" s="168"/>
      <c r="TQS669" s="168"/>
      <c r="TQT669" s="168"/>
      <c r="TQU669" s="168"/>
      <c r="TQV669" s="168"/>
      <c r="TQW669" s="168"/>
      <c r="TQX669" s="168"/>
      <c r="TQY669" s="168"/>
      <c r="TQZ669" s="168"/>
      <c r="TRA669" s="168"/>
      <c r="TRB669" s="168"/>
      <c r="TRC669" s="168"/>
      <c r="TRD669" s="168"/>
      <c r="TRE669" s="168"/>
      <c r="TRF669" s="168"/>
      <c r="TRG669" s="168"/>
      <c r="TRH669" s="168"/>
      <c r="TRI669" s="168"/>
      <c r="TRJ669" s="168"/>
      <c r="TRK669" s="168"/>
      <c r="TRL669" s="168"/>
      <c r="TRM669" s="168"/>
      <c r="TRN669" s="168"/>
      <c r="TRO669" s="168"/>
      <c r="TRP669" s="168"/>
      <c r="TRQ669" s="168"/>
      <c r="TRR669" s="168"/>
      <c r="TRS669" s="168"/>
      <c r="TRT669" s="168"/>
      <c r="TRU669" s="168"/>
      <c r="TRV669" s="168"/>
      <c r="TRW669" s="168"/>
      <c r="TRX669" s="168"/>
      <c r="TRY669" s="168"/>
      <c r="TRZ669" s="168"/>
      <c r="TSA669" s="168"/>
      <c r="TSB669" s="168"/>
      <c r="TSC669" s="168"/>
      <c r="TSD669" s="168"/>
      <c r="TSE669" s="168"/>
      <c r="TSF669" s="168"/>
      <c r="TSG669" s="168"/>
      <c r="TSH669" s="168"/>
      <c r="TSI669" s="168"/>
      <c r="TSJ669" s="168"/>
      <c r="TSK669" s="168"/>
      <c r="TSL669" s="168"/>
      <c r="TSM669" s="168"/>
      <c r="TSN669" s="168"/>
      <c r="TSO669" s="168"/>
      <c r="TSP669" s="168"/>
      <c r="TSQ669" s="168"/>
      <c r="TSR669" s="168"/>
      <c r="TSS669" s="168"/>
      <c r="TST669" s="168"/>
      <c r="TSU669" s="168"/>
      <c r="TSV669" s="168"/>
      <c r="TSW669" s="168"/>
      <c r="TSX669" s="168"/>
      <c r="TSY669" s="168"/>
      <c r="TSZ669" s="168"/>
      <c r="TTA669" s="168"/>
      <c r="TTB669" s="168"/>
      <c r="TTC669" s="168"/>
      <c r="TTD669" s="168"/>
      <c r="TTE669" s="168"/>
      <c r="TTF669" s="168"/>
      <c r="TTG669" s="168"/>
      <c r="TTH669" s="168"/>
      <c r="TTI669" s="168"/>
      <c r="TTJ669" s="168"/>
      <c r="TTK669" s="168"/>
      <c r="TTL669" s="168"/>
      <c r="TTM669" s="168"/>
      <c r="TTN669" s="168"/>
      <c r="TTO669" s="168"/>
      <c r="TTP669" s="168"/>
      <c r="TTQ669" s="168"/>
      <c r="TTR669" s="168"/>
      <c r="TTS669" s="168"/>
      <c r="TTT669" s="168"/>
      <c r="TTU669" s="168"/>
      <c r="TTV669" s="168"/>
      <c r="TTW669" s="168"/>
      <c r="TTX669" s="168"/>
      <c r="TTY669" s="168"/>
      <c r="TTZ669" s="168"/>
      <c r="TUA669" s="168"/>
      <c r="TUB669" s="168"/>
      <c r="TUC669" s="168"/>
      <c r="TUD669" s="168"/>
      <c r="TUE669" s="168"/>
      <c r="TUF669" s="168"/>
      <c r="TUG669" s="168"/>
      <c r="TUH669" s="168"/>
      <c r="TUI669" s="168"/>
      <c r="TUJ669" s="168"/>
      <c r="TUK669" s="168"/>
      <c r="TUL669" s="168"/>
      <c r="TUM669" s="168"/>
      <c r="TUN669" s="168"/>
      <c r="TUO669" s="168"/>
      <c r="TUP669" s="168"/>
      <c r="TUQ669" s="168"/>
      <c r="TUR669" s="168"/>
      <c r="TUS669" s="168"/>
      <c r="TUT669" s="168"/>
      <c r="TUU669" s="168"/>
      <c r="TUV669" s="168"/>
      <c r="TUW669" s="168"/>
      <c r="TUX669" s="168"/>
      <c r="TUY669" s="168"/>
      <c r="TUZ669" s="168"/>
      <c r="TVA669" s="168"/>
      <c r="TVB669" s="168"/>
      <c r="TVC669" s="168"/>
      <c r="TVD669" s="168"/>
      <c r="TVE669" s="168"/>
      <c r="TVF669" s="168"/>
      <c r="TVG669" s="168"/>
      <c r="TVH669" s="168"/>
      <c r="TVI669" s="168"/>
      <c r="TVJ669" s="168"/>
      <c r="TVK669" s="168"/>
      <c r="TVL669" s="168"/>
      <c r="TVM669" s="168"/>
      <c r="TVN669" s="168"/>
      <c r="TVO669" s="168"/>
      <c r="TVP669" s="168"/>
      <c r="TVQ669" s="168"/>
      <c r="TVR669" s="168"/>
      <c r="TVS669" s="168"/>
      <c r="TVT669" s="168"/>
      <c r="TVU669" s="168"/>
      <c r="TVV669" s="168"/>
      <c r="TVW669" s="168"/>
      <c r="TVX669" s="168"/>
      <c r="TVY669" s="168"/>
      <c r="TVZ669" s="168"/>
      <c r="TWA669" s="168"/>
      <c r="TWB669" s="168"/>
      <c r="TWC669" s="168"/>
      <c r="TWD669" s="168"/>
      <c r="TWE669" s="168"/>
      <c r="TWF669" s="168"/>
      <c r="TWG669" s="168"/>
      <c r="TWH669" s="168"/>
      <c r="TWI669" s="168"/>
      <c r="TWJ669" s="168"/>
      <c r="TWK669" s="168"/>
      <c r="TWL669" s="168"/>
      <c r="TWM669" s="168"/>
      <c r="TWN669" s="168"/>
      <c r="TWO669" s="168"/>
      <c r="TWP669" s="168"/>
      <c r="TWQ669" s="168"/>
      <c r="TWR669" s="168"/>
      <c r="TWS669" s="168"/>
      <c r="TWT669" s="168"/>
      <c r="TWU669" s="168"/>
      <c r="TWV669" s="168"/>
      <c r="TWW669" s="168"/>
      <c r="TWX669" s="168"/>
      <c r="TWY669" s="168"/>
      <c r="TWZ669" s="168"/>
      <c r="TXA669" s="168"/>
      <c r="TXB669" s="168"/>
      <c r="TXC669" s="168"/>
      <c r="TXD669" s="168"/>
      <c r="TXE669" s="168"/>
      <c r="TXF669" s="168"/>
      <c r="TXG669" s="168"/>
      <c r="TXH669" s="168"/>
      <c r="TXI669" s="168"/>
      <c r="TXJ669" s="168"/>
      <c r="TXK669" s="168"/>
      <c r="TXL669" s="168"/>
      <c r="TXM669" s="168"/>
      <c r="TXN669" s="168"/>
      <c r="TXO669" s="168"/>
      <c r="TXP669" s="168"/>
      <c r="TXQ669" s="168"/>
      <c r="TXR669" s="168"/>
      <c r="TXS669" s="168"/>
      <c r="TXT669" s="168"/>
      <c r="TXU669" s="168"/>
      <c r="TXV669" s="168"/>
      <c r="TXW669" s="168"/>
      <c r="TXX669" s="168"/>
      <c r="TXY669" s="168"/>
      <c r="TXZ669" s="168"/>
      <c r="TYA669" s="168"/>
      <c r="TYB669" s="168"/>
      <c r="TYC669" s="168"/>
      <c r="TYD669" s="168"/>
      <c r="TYE669" s="168"/>
      <c r="TYF669" s="168"/>
      <c r="TYG669" s="168"/>
      <c r="TYH669" s="168"/>
      <c r="TYI669" s="168"/>
      <c r="TYJ669" s="168"/>
      <c r="TYK669" s="168"/>
      <c r="TYL669" s="168"/>
      <c r="TYM669" s="168"/>
      <c r="TYN669" s="168"/>
      <c r="TYO669" s="168"/>
      <c r="TYP669" s="168"/>
      <c r="TYQ669" s="168"/>
      <c r="TYR669" s="168"/>
      <c r="TYS669" s="168"/>
      <c r="TYT669" s="168"/>
      <c r="TYU669" s="168"/>
      <c r="TYV669" s="168"/>
      <c r="TYW669" s="168"/>
      <c r="TYX669" s="168"/>
      <c r="TYY669" s="168"/>
      <c r="TYZ669" s="168"/>
      <c r="TZA669" s="168"/>
      <c r="TZB669" s="168"/>
      <c r="TZC669" s="168"/>
      <c r="TZD669" s="168"/>
      <c r="TZE669" s="168"/>
      <c r="TZF669" s="168"/>
      <c r="TZG669" s="168"/>
      <c r="TZH669" s="168"/>
      <c r="TZI669" s="168"/>
      <c r="TZJ669" s="168"/>
      <c r="TZK669" s="168"/>
      <c r="TZL669" s="168"/>
      <c r="TZM669" s="168"/>
      <c r="TZN669" s="168"/>
      <c r="TZO669" s="168"/>
      <c r="TZP669" s="168"/>
      <c r="TZQ669" s="168"/>
      <c r="TZR669" s="168"/>
      <c r="TZS669" s="168"/>
      <c r="TZT669" s="168"/>
      <c r="TZU669" s="168"/>
      <c r="TZV669" s="168"/>
      <c r="TZW669" s="168"/>
      <c r="TZX669" s="168"/>
      <c r="TZY669" s="168"/>
      <c r="TZZ669" s="168"/>
      <c r="UAA669" s="168"/>
      <c r="UAB669" s="168"/>
      <c r="UAC669" s="168"/>
      <c r="UAD669" s="168"/>
      <c r="UAE669" s="168"/>
      <c r="UAF669" s="168"/>
      <c r="UAG669" s="168"/>
      <c r="UAH669" s="168"/>
      <c r="UAI669" s="168"/>
      <c r="UAJ669" s="168"/>
      <c r="UAK669" s="168"/>
      <c r="UAL669" s="168"/>
      <c r="UAM669" s="168"/>
      <c r="UAN669" s="168"/>
      <c r="UAO669" s="168"/>
      <c r="UAP669" s="168"/>
      <c r="UAQ669" s="168"/>
      <c r="UAR669" s="168"/>
      <c r="UAS669" s="168"/>
      <c r="UAT669" s="168"/>
      <c r="UAU669" s="168"/>
      <c r="UAV669" s="168"/>
      <c r="UAW669" s="168"/>
      <c r="UAX669" s="168"/>
      <c r="UAY669" s="168"/>
      <c r="UAZ669" s="168"/>
      <c r="UBA669" s="168"/>
      <c r="UBB669" s="168"/>
      <c r="UBC669" s="168"/>
      <c r="UBD669" s="168"/>
      <c r="UBE669" s="168"/>
      <c r="UBF669" s="168"/>
      <c r="UBG669" s="168"/>
      <c r="UBH669" s="168"/>
      <c r="UBI669" s="168"/>
      <c r="UBJ669" s="168"/>
      <c r="UBK669" s="168"/>
      <c r="UBL669" s="168"/>
      <c r="UBM669" s="168"/>
      <c r="UBN669" s="168"/>
      <c r="UBO669" s="168"/>
      <c r="UBP669" s="168"/>
      <c r="UBQ669" s="168"/>
      <c r="UBR669" s="168"/>
      <c r="UBS669" s="168"/>
      <c r="UBT669" s="168"/>
      <c r="UBU669" s="168"/>
      <c r="UBV669" s="168"/>
      <c r="UBW669" s="168"/>
      <c r="UBX669" s="168"/>
      <c r="UBY669" s="168"/>
      <c r="UBZ669" s="168"/>
      <c r="UCA669" s="168"/>
      <c r="UCB669" s="168"/>
      <c r="UCC669" s="168"/>
      <c r="UCD669" s="168"/>
      <c r="UCE669" s="168"/>
      <c r="UCF669" s="168"/>
      <c r="UCG669" s="168"/>
      <c r="UCH669" s="168"/>
      <c r="UCI669" s="168"/>
      <c r="UCJ669" s="168"/>
      <c r="UCK669" s="168"/>
      <c r="UCL669" s="168"/>
      <c r="UCM669" s="168"/>
      <c r="UCN669" s="168"/>
      <c r="UCO669" s="168"/>
      <c r="UCP669" s="168"/>
      <c r="UCQ669" s="168"/>
      <c r="UCR669" s="168"/>
      <c r="UCS669" s="168"/>
      <c r="UCT669" s="168"/>
      <c r="UCU669" s="168"/>
      <c r="UCV669" s="168"/>
      <c r="UCW669" s="168"/>
      <c r="UCX669" s="168"/>
      <c r="UCY669" s="168"/>
      <c r="UCZ669" s="168"/>
      <c r="UDA669" s="168"/>
      <c r="UDB669" s="168"/>
      <c r="UDC669" s="168"/>
      <c r="UDD669" s="168"/>
      <c r="UDE669" s="168"/>
      <c r="UDF669" s="168"/>
      <c r="UDG669" s="168"/>
      <c r="UDH669" s="168"/>
      <c r="UDI669" s="168"/>
      <c r="UDJ669" s="168"/>
      <c r="UDK669" s="168"/>
      <c r="UDL669" s="168"/>
      <c r="UDM669" s="168"/>
      <c r="UDN669" s="168"/>
      <c r="UDO669" s="168"/>
      <c r="UDP669" s="168"/>
      <c r="UDQ669" s="168"/>
      <c r="UDR669" s="168"/>
      <c r="UDS669" s="168"/>
      <c r="UDT669" s="168"/>
      <c r="UDU669" s="168"/>
      <c r="UDV669" s="168"/>
      <c r="UDW669" s="168"/>
      <c r="UDX669" s="168"/>
      <c r="UDY669" s="168"/>
      <c r="UDZ669" s="168"/>
      <c r="UEA669" s="168"/>
      <c r="UEB669" s="168"/>
      <c r="UEC669" s="168"/>
      <c r="UED669" s="168"/>
      <c r="UEE669" s="168"/>
      <c r="UEF669" s="168"/>
      <c r="UEG669" s="168"/>
      <c r="UEH669" s="168"/>
      <c r="UEI669" s="168"/>
      <c r="UEJ669" s="168"/>
      <c r="UEK669" s="168"/>
      <c r="UEL669" s="168"/>
      <c r="UEM669" s="168"/>
      <c r="UEN669" s="168"/>
      <c r="UEO669" s="168"/>
      <c r="UEP669" s="168"/>
      <c r="UEQ669" s="168"/>
      <c r="UER669" s="168"/>
      <c r="UES669" s="168"/>
      <c r="UET669" s="168"/>
      <c r="UEU669" s="168"/>
      <c r="UEV669" s="168"/>
      <c r="UEW669" s="168"/>
      <c r="UEX669" s="168"/>
      <c r="UEY669" s="168"/>
      <c r="UEZ669" s="168"/>
      <c r="UFA669" s="168"/>
      <c r="UFB669" s="168"/>
      <c r="UFC669" s="168"/>
      <c r="UFD669" s="168"/>
      <c r="UFE669" s="168"/>
      <c r="UFF669" s="168"/>
      <c r="UFG669" s="168"/>
      <c r="UFH669" s="168"/>
      <c r="UFI669" s="168"/>
      <c r="UFJ669" s="168"/>
      <c r="UFK669" s="168"/>
      <c r="UFL669" s="168"/>
      <c r="UFM669" s="168"/>
      <c r="UFN669" s="168"/>
      <c r="UFO669" s="168"/>
      <c r="UFP669" s="168"/>
      <c r="UFQ669" s="168"/>
      <c r="UFR669" s="168"/>
      <c r="UFS669" s="168"/>
      <c r="UFT669" s="168"/>
      <c r="UFU669" s="168"/>
      <c r="UFV669" s="168"/>
      <c r="UFW669" s="168"/>
      <c r="UFX669" s="168"/>
      <c r="UFY669" s="168"/>
      <c r="UFZ669" s="168"/>
      <c r="UGA669" s="168"/>
      <c r="UGB669" s="168"/>
      <c r="UGC669" s="168"/>
      <c r="UGD669" s="168"/>
      <c r="UGE669" s="168"/>
      <c r="UGF669" s="168"/>
      <c r="UGG669" s="168"/>
      <c r="UGH669" s="168"/>
      <c r="UGI669" s="168"/>
      <c r="UGJ669" s="168"/>
      <c r="UGK669" s="168"/>
      <c r="UGL669" s="168"/>
      <c r="UGM669" s="168"/>
      <c r="UGN669" s="168"/>
      <c r="UGO669" s="168"/>
      <c r="UGP669" s="168"/>
      <c r="UGQ669" s="168"/>
      <c r="UGR669" s="168"/>
      <c r="UGS669" s="168"/>
      <c r="UGT669" s="168"/>
      <c r="UGU669" s="168"/>
      <c r="UGV669" s="168"/>
      <c r="UGW669" s="168"/>
      <c r="UGX669" s="168"/>
      <c r="UGY669" s="168"/>
      <c r="UGZ669" s="168"/>
      <c r="UHA669" s="168"/>
      <c r="UHB669" s="168"/>
      <c r="UHC669" s="168"/>
      <c r="UHD669" s="168"/>
      <c r="UHE669" s="168"/>
      <c r="UHF669" s="168"/>
      <c r="UHG669" s="168"/>
      <c r="UHH669" s="168"/>
      <c r="UHI669" s="168"/>
      <c r="UHJ669" s="168"/>
      <c r="UHK669" s="168"/>
      <c r="UHL669" s="168"/>
      <c r="UHM669" s="168"/>
      <c r="UHN669" s="168"/>
      <c r="UHO669" s="168"/>
      <c r="UHP669" s="168"/>
      <c r="UHQ669" s="168"/>
      <c r="UHR669" s="168"/>
      <c r="UHS669" s="168"/>
      <c r="UHT669" s="168"/>
      <c r="UHU669" s="168"/>
      <c r="UHV669" s="168"/>
      <c r="UHW669" s="168"/>
      <c r="UHX669" s="168"/>
      <c r="UHY669" s="168"/>
      <c r="UHZ669" s="168"/>
      <c r="UIA669" s="168"/>
      <c r="UIB669" s="168"/>
      <c r="UIC669" s="168"/>
      <c r="UID669" s="168"/>
      <c r="UIE669" s="168"/>
      <c r="UIF669" s="168"/>
      <c r="UIG669" s="168"/>
      <c r="UIH669" s="168"/>
      <c r="UII669" s="168"/>
      <c r="UIJ669" s="168"/>
      <c r="UIK669" s="168"/>
      <c r="UIL669" s="168"/>
      <c r="UIM669" s="168"/>
      <c r="UIN669" s="168"/>
      <c r="UIO669" s="168"/>
      <c r="UIP669" s="168"/>
      <c r="UIQ669" s="168"/>
      <c r="UIR669" s="168"/>
      <c r="UIS669" s="168"/>
      <c r="UIT669" s="168"/>
      <c r="UIU669" s="168"/>
      <c r="UIV669" s="168"/>
      <c r="UIW669" s="168"/>
      <c r="UIX669" s="168"/>
      <c r="UIY669" s="168"/>
      <c r="UIZ669" s="168"/>
      <c r="UJA669" s="168"/>
      <c r="UJB669" s="168"/>
      <c r="UJC669" s="168"/>
      <c r="UJD669" s="168"/>
      <c r="UJE669" s="168"/>
      <c r="UJF669" s="168"/>
      <c r="UJG669" s="168"/>
      <c r="UJH669" s="168"/>
      <c r="UJI669" s="168"/>
      <c r="UJJ669" s="168"/>
      <c r="UJK669" s="168"/>
      <c r="UJL669" s="168"/>
      <c r="UJM669" s="168"/>
      <c r="UJN669" s="168"/>
      <c r="UJO669" s="168"/>
      <c r="UJP669" s="168"/>
      <c r="UJQ669" s="168"/>
      <c r="UJR669" s="168"/>
      <c r="UJS669" s="168"/>
      <c r="UJT669" s="168"/>
      <c r="UJU669" s="168"/>
      <c r="UJV669" s="168"/>
      <c r="UJW669" s="168"/>
      <c r="UJX669" s="168"/>
      <c r="UJY669" s="168"/>
      <c r="UJZ669" s="168"/>
      <c r="UKA669" s="168"/>
      <c r="UKB669" s="168"/>
      <c r="UKC669" s="168"/>
      <c r="UKD669" s="168"/>
      <c r="UKE669" s="168"/>
      <c r="UKF669" s="168"/>
      <c r="UKG669" s="168"/>
      <c r="UKH669" s="168"/>
      <c r="UKI669" s="168"/>
      <c r="UKJ669" s="168"/>
      <c r="UKK669" s="168"/>
      <c r="UKL669" s="168"/>
      <c r="UKM669" s="168"/>
      <c r="UKN669" s="168"/>
      <c r="UKO669" s="168"/>
      <c r="UKP669" s="168"/>
      <c r="UKQ669" s="168"/>
      <c r="UKR669" s="168"/>
      <c r="UKS669" s="168"/>
      <c r="UKT669" s="168"/>
      <c r="UKU669" s="168"/>
      <c r="UKV669" s="168"/>
      <c r="UKW669" s="168"/>
      <c r="UKX669" s="168"/>
      <c r="UKY669" s="168"/>
      <c r="UKZ669" s="168"/>
      <c r="ULA669" s="168"/>
      <c r="ULB669" s="168"/>
      <c r="ULC669" s="168"/>
      <c r="ULD669" s="168"/>
      <c r="ULE669" s="168"/>
      <c r="ULF669" s="168"/>
      <c r="ULG669" s="168"/>
      <c r="ULH669" s="168"/>
      <c r="ULI669" s="168"/>
      <c r="ULJ669" s="168"/>
      <c r="ULK669" s="168"/>
      <c r="ULL669" s="168"/>
      <c r="ULM669" s="168"/>
      <c r="ULN669" s="168"/>
      <c r="ULO669" s="168"/>
      <c r="ULP669" s="168"/>
      <c r="ULQ669" s="168"/>
      <c r="ULR669" s="168"/>
      <c r="ULS669" s="168"/>
      <c r="ULT669" s="168"/>
      <c r="ULU669" s="168"/>
      <c r="ULV669" s="168"/>
      <c r="ULW669" s="168"/>
      <c r="ULX669" s="168"/>
      <c r="ULY669" s="168"/>
      <c r="ULZ669" s="168"/>
      <c r="UMA669" s="168"/>
      <c r="UMB669" s="168"/>
      <c r="UMC669" s="168"/>
      <c r="UMD669" s="168"/>
      <c r="UME669" s="168"/>
      <c r="UMF669" s="168"/>
      <c r="UMG669" s="168"/>
      <c r="UMH669" s="168"/>
      <c r="UMI669" s="168"/>
      <c r="UMJ669" s="168"/>
      <c r="UMK669" s="168"/>
      <c r="UML669" s="168"/>
      <c r="UMM669" s="168"/>
      <c r="UMN669" s="168"/>
      <c r="UMO669" s="168"/>
      <c r="UMP669" s="168"/>
      <c r="UMQ669" s="168"/>
      <c r="UMR669" s="168"/>
      <c r="UMS669" s="168"/>
      <c r="UMT669" s="168"/>
      <c r="UMU669" s="168"/>
      <c r="UMV669" s="168"/>
      <c r="UMW669" s="168"/>
      <c r="UMX669" s="168"/>
      <c r="UMY669" s="168"/>
      <c r="UMZ669" s="168"/>
      <c r="UNA669" s="168"/>
      <c r="UNB669" s="168"/>
      <c r="UNC669" s="168"/>
      <c r="UND669" s="168"/>
      <c r="UNE669" s="168"/>
      <c r="UNF669" s="168"/>
      <c r="UNG669" s="168"/>
      <c r="UNH669" s="168"/>
      <c r="UNI669" s="168"/>
      <c r="UNJ669" s="168"/>
      <c r="UNK669" s="168"/>
      <c r="UNL669" s="168"/>
      <c r="UNM669" s="168"/>
      <c r="UNN669" s="168"/>
      <c r="UNO669" s="168"/>
      <c r="UNP669" s="168"/>
      <c r="UNQ669" s="168"/>
      <c r="UNR669" s="168"/>
      <c r="UNS669" s="168"/>
      <c r="UNT669" s="168"/>
      <c r="UNU669" s="168"/>
      <c r="UNV669" s="168"/>
      <c r="UNW669" s="168"/>
      <c r="UNX669" s="168"/>
      <c r="UNY669" s="168"/>
      <c r="UNZ669" s="168"/>
      <c r="UOA669" s="168"/>
      <c r="UOB669" s="168"/>
      <c r="UOC669" s="168"/>
      <c r="UOD669" s="168"/>
      <c r="UOE669" s="168"/>
      <c r="UOF669" s="168"/>
      <c r="UOG669" s="168"/>
      <c r="UOH669" s="168"/>
      <c r="UOI669" s="168"/>
      <c r="UOJ669" s="168"/>
      <c r="UOK669" s="168"/>
      <c r="UOL669" s="168"/>
      <c r="UOM669" s="168"/>
      <c r="UON669" s="168"/>
      <c r="UOO669" s="168"/>
      <c r="UOP669" s="168"/>
      <c r="UOQ669" s="168"/>
      <c r="UOR669" s="168"/>
      <c r="UOS669" s="168"/>
      <c r="UOT669" s="168"/>
      <c r="UOU669" s="168"/>
      <c r="UOV669" s="168"/>
      <c r="UOW669" s="168"/>
      <c r="UOX669" s="168"/>
      <c r="UOY669" s="168"/>
      <c r="UOZ669" s="168"/>
      <c r="UPA669" s="168"/>
      <c r="UPB669" s="168"/>
      <c r="UPC669" s="168"/>
      <c r="UPD669" s="168"/>
      <c r="UPE669" s="168"/>
      <c r="UPF669" s="168"/>
      <c r="UPG669" s="168"/>
      <c r="UPH669" s="168"/>
      <c r="UPI669" s="168"/>
      <c r="UPJ669" s="168"/>
      <c r="UPK669" s="168"/>
      <c r="UPL669" s="168"/>
      <c r="UPM669" s="168"/>
      <c r="UPN669" s="168"/>
      <c r="UPO669" s="168"/>
      <c r="UPP669" s="168"/>
      <c r="UPQ669" s="168"/>
      <c r="UPR669" s="168"/>
      <c r="UPS669" s="168"/>
      <c r="UPT669" s="168"/>
      <c r="UPU669" s="168"/>
      <c r="UPV669" s="168"/>
      <c r="UPW669" s="168"/>
      <c r="UPX669" s="168"/>
      <c r="UPY669" s="168"/>
      <c r="UPZ669" s="168"/>
      <c r="UQA669" s="168"/>
      <c r="UQB669" s="168"/>
      <c r="UQC669" s="168"/>
      <c r="UQD669" s="168"/>
      <c r="UQE669" s="168"/>
      <c r="UQF669" s="168"/>
      <c r="UQG669" s="168"/>
      <c r="UQH669" s="168"/>
      <c r="UQI669" s="168"/>
      <c r="UQJ669" s="168"/>
      <c r="UQK669" s="168"/>
      <c r="UQL669" s="168"/>
      <c r="UQM669" s="168"/>
      <c r="UQN669" s="168"/>
      <c r="UQO669" s="168"/>
      <c r="UQP669" s="168"/>
      <c r="UQQ669" s="168"/>
      <c r="UQR669" s="168"/>
      <c r="UQS669" s="168"/>
      <c r="UQT669" s="168"/>
      <c r="UQU669" s="168"/>
      <c r="UQV669" s="168"/>
      <c r="UQW669" s="168"/>
      <c r="UQX669" s="168"/>
      <c r="UQY669" s="168"/>
      <c r="UQZ669" s="168"/>
      <c r="URA669" s="168"/>
      <c r="URB669" s="168"/>
      <c r="URC669" s="168"/>
      <c r="URD669" s="168"/>
      <c r="URE669" s="168"/>
      <c r="URF669" s="168"/>
      <c r="URG669" s="168"/>
      <c r="URH669" s="168"/>
      <c r="URI669" s="168"/>
      <c r="URJ669" s="168"/>
      <c r="URK669" s="168"/>
      <c r="URL669" s="168"/>
      <c r="URM669" s="168"/>
      <c r="URN669" s="168"/>
      <c r="URO669" s="168"/>
      <c r="URP669" s="168"/>
      <c r="URQ669" s="168"/>
      <c r="URR669" s="168"/>
      <c r="URS669" s="168"/>
      <c r="URT669" s="168"/>
      <c r="URU669" s="168"/>
      <c r="URV669" s="168"/>
      <c r="URW669" s="168"/>
      <c r="URX669" s="168"/>
      <c r="URY669" s="168"/>
      <c r="URZ669" s="168"/>
      <c r="USA669" s="168"/>
      <c r="USB669" s="168"/>
      <c r="USC669" s="168"/>
      <c r="USD669" s="168"/>
      <c r="USE669" s="168"/>
      <c r="USF669" s="168"/>
      <c r="USG669" s="168"/>
      <c r="USH669" s="168"/>
      <c r="USI669" s="168"/>
      <c r="USJ669" s="168"/>
      <c r="USK669" s="168"/>
      <c r="USL669" s="168"/>
      <c r="USM669" s="168"/>
      <c r="USN669" s="168"/>
      <c r="USO669" s="168"/>
      <c r="USP669" s="168"/>
      <c r="USQ669" s="168"/>
      <c r="USR669" s="168"/>
      <c r="USS669" s="168"/>
      <c r="UST669" s="168"/>
      <c r="USU669" s="168"/>
      <c r="USV669" s="168"/>
      <c r="USW669" s="168"/>
      <c r="USX669" s="168"/>
      <c r="USY669" s="168"/>
      <c r="USZ669" s="168"/>
      <c r="UTA669" s="168"/>
      <c r="UTB669" s="168"/>
      <c r="UTC669" s="168"/>
      <c r="UTD669" s="168"/>
      <c r="UTE669" s="168"/>
      <c r="UTF669" s="168"/>
      <c r="UTG669" s="168"/>
      <c r="UTH669" s="168"/>
      <c r="UTI669" s="168"/>
      <c r="UTJ669" s="168"/>
      <c r="UTK669" s="168"/>
      <c r="UTL669" s="168"/>
      <c r="UTM669" s="168"/>
      <c r="UTN669" s="168"/>
      <c r="UTO669" s="168"/>
      <c r="UTP669" s="168"/>
      <c r="UTQ669" s="168"/>
      <c r="UTR669" s="168"/>
      <c r="UTS669" s="168"/>
      <c r="UTT669" s="168"/>
      <c r="UTU669" s="168"/>
      <c r="UTV669" s="168"/>
      <c r="UTW669" s="168"/>
      <c r="UTX669" s="168"/>
      <c r="UTY669" s="168"/>
      <c r="UTZ669" s="168"/>
      <c r="UUA669" s="168"/>
      <c r="UUB669" s="168"/>
      <c r="UUC669" s="168"/>
      <c r="UUD669" s="168"/>
      <c r="UUE669" s="168"/>
      <c r="UUF669" s="168"/>
      <c r="UUG669" s="168"/>
      <c r="UUH669" s="168"/>
      <c r="UUI669" s="168"/>
      <c r="UUJ669" s="168"/>
      <c r="UUK669" s="168"/>
      <c r="UUL669" s="168"/>
      <c r="UUM669" s="168"/>
      <c r="UUN669" s="168"/>
      <c r="UUO669" s="168"/>
      <c r="UUP669" s="168"/>
      <c r="UUQ669" s="168"/>
      <c r="UUR669" s="168"/>
      <c r="UUS669" s="168"/>
      <c r="UUT669" s="168"/>
      <c r="UUU669" s="168"/>
      <c r="UUV669" s="168"/>
      <c r="UUW669" s="168"/>
      <c r="UUX669" s="168"/>
      <c r="UUY669" s="168"/>
      <c r="UUZ669" s="168"/>
      <c r="UVA669" s="168"/>
      <c r="UVB669" s="168"/>
      <c r="UVC669" s="168"/>
      <c r="UVD669" s="168"/>
      <c r="UVE669" s="168"/>
      <c r="UVF669" s="168"/>
      <c r="UVG669" s="168"/>
      <c r="UVH669" s="168"/>
      <c r="UVI669" s="168"/>
      <c r="UVJ669" s="168"/>
      <c r="UVK669" s="168"/>
      <c r="UVL669" s="168"/>
      <c r="UVM669" s="168"/>
      <c r="UVN669" s="168"/>
      <c r="UVO669" s="168"/>
      <c r="UVP669" s="168"/>
      <c r="UVQ669" s="168"/>
      <c r="UVR669" s="168"/>
      <c r="UVS669" s="168"/>
      <c r="UVT669" s="168"/>
      <c r="UVU669" s="168"/>
      <c r="UVV669" s="168"/>
      <c r="UVW669" s="168"/>
      <c r="UVX669" s="168"/>
      <c r="UVY669" s="168"/>
      <c r="UVZ669" s="168"/>
      <c r="UWA669" s="168"/>
      <c r="UWB669" s="168"/>
      <c r="UWC669" s="168"/>
      <c r="UWD669" s="168"/>
      <c r="UWE669" s="168"/>
      <c r="UWF669" s="168"/>
      <c r="UWG669" s="168"/>
      <c r="UWH669" s="168"/>
      <c r="UWI669" s="168"/>
      <c r="UWJ669" s="168"/>
      <c r="UWK669" s="168"/>
      <c r="UWL669" s="168"/>
      <c r="UWM669" s="168"/>
      <c r="UWN669" s="168"/>
      <c r="UWO669" s="168"/>
      <c r="UWP669" s="168"/>
      <c r="UWQ669" s="168"/>
      <c r="UWR669" s="168"/>
      <c r="UWS669" s="168"/>
      <c r="UWT669" s="168"/>
      <c r="UWU669" s="168"/>
      <c r="UWV669" s="168"/>
      <c r="UWW669" s="168"/>
      <c r="UWX669" s="168"/>
      <c r="UWY669" s="168"/>
      <c r="UWZ669" s="168"/>
      <c r="UXA669" s="168"/>
      <c r="UXB669" s="168"/>
      <c r="UXC669" s="168"/>
      <c r="UXD669" s="168"/>
      <c r="UXE669" s="168"/>
      <c r="UXF669" s="168"/>
      <c r="UXG669" s="168"/>
      <c r="UXH669" s="168"/>
      <c r="UXI669" s="168"/>
      <c r="UXJ669" s="168"/>
      <c r="UXK669" s="168"/>
      <c r="UXL669" s="168"/>
      <c r="UXM669" s="168"/>
      <c r="UXN669" s="168"/>
      <c r="UXO669" s="168"/>
      <c r="UXP669" s="168"/>
      <c r="UXQ669" s="168"/>
      <c r="UXR669" s="168"/>
      <c r="UXS669" s="168"/>
      <c r="UXT669" s="168"/>
      <c r="UXU669" s="168"/>
      <c r="UXV669" s="168"/>
      <c r="UXW669" s="168"/>
      <c r="UXX669" s="168"/>
      <c r="UXY669" s="168"/>
      <c r="UXZ669" s="168"/>
      <c r="UYA669" s="168"/>
      <c r="UYB669" s="168"/>
      <c r="UYC669" s="168"/>
      <c r="UYD669" s="168"/>
      <c r="UYE669" s="168"/>
      <c r="UYF669" s="168"/>
      <c r="UYG669" s="168"/>
      <c r="UYH669" s="168"/>
      <c r="UYI669" s="168"/>
      <c r="UYJ669" s="168"/>
      <c r="UYK669" s="168"/>
      <c r="UYL669" s="168"/>
      <c r="UYM669" s="168"/>
      <c r="UYN669" s="168"/>
      <c r="UYO669" s="168"/>
      <c r="UYP669" s="168"/>
      <c r="UYQ669" s="168"/>
      <c r="UYR669" s="168"/>
      <c r="UYS669" s="168"/>
      <c r="UYT669" s="168"/>
      <c r="UYU669" s="168"/>
      <c r="UYV669" s="168"/>
      <c r="UYW669" s="168"/>
      <c r="UYX669" s="168"/>
      <c r="UYY669" s="168"/>
      <c r="UYZ669" s="168"/>
      <c r="UZA669" s="168"/>
      <c r="UZB669" s="168"/>
      <c r="UZC669" s="168"/>
      <c r="UZD669" s="168"/>
      <c r="UZE669" s="168"/>
      <c r="UZF669" s="168"/>
      <c r="UZG669" s="168"/>
      <c r="UZH669" s="168"/>
      <c r="UZI669" s="168"/>
      <c r="UZJ669" s="168"/>
      <c r="UZK669" s="168"/>
      <c r="UZL669" s="168"/>
      <c r="UZM669" s="168"/>
      <c r="UZN669" s="168"/>
      <c r="UZO669" s="168"/>
      <c r="UZP669" s="168"/>
      <c r="UZQ669" s="168"/>
      <c r="UZR669" s="168"/>
      <c r="UZS669" s="168"/>
      <c r="UZT669" s="168"/>
      <c r="UZU669" s="168"/>
      <c r="UZV669" s="168"/>
      <c r="UZW669" s="168"/>
      <c r="UZX669" s="168"/>
      <c r="UZY669" s="168"/>
      <c r="UZZ669" s="168"/>
      <c r="VAA669" s="168"/>
      <c r="VAB669" s="168"/>
      <c r="VAC669" s="168"/>
      <c r="VAD669" s="168"/>
      <c r="VAE669" s="168"/>
      <c r="VAF669" s="168"/>
      <c r="VAG669" s="168"/>
      <c r="VAH669" s="168"/>
      <c r="VAI669" s="168"/>
      <c r="VAJ669" s="168"/>
      <c r="VAK669" s="168"/>
      <c r="VAL669" s="168"/>
      <c r="VAM669" s="168"/>
      <c r="VAN669" s="168"/>
      <c r="VAO669" s="168"/>
      <c r="VAP669" s="168"/>
      <c r="VAQ669" s="168"/>
      <c r="VAR669" s="168"/>
      <c r="VAS669" s="168"/>
      <c r="VAT669" s="168"/>
      <c r="VAU669" s="168"/>
      <c r="VAV669" s="168"/>
      <c r="VAW669" s="168"/>
      <c r="VAX669" s="168"/>
      <c r="VAY669" s="168"/>
      <c r="VAZ669" s="168"/>
      <c r="VBA669" s="168"/>
      <c r="VBB669" s="168"/>
      <c r="VBC669" s="168"/>
      <c r="VBD669" s="168"/>
      <c r="VBE669" s="168"/>
      <c r="VBF669" s="168"/>
      <c r="VBG669" s="168"/>
      <c r="VBH669" s="168"/>
      <c r="VBI669" s="168"/>
      <c r="VBJ669" s="168"/>
      <c r="VBK669" s="168"/>
      <c r="VBL669" s="168"/>
      <c r="VBM669" s="168"/>
      <c r="VBN669" s="168"/>
      <c r="VBO669" s="168"/>
      <c r="VBP669" s="168"/>
      <c r="VBQ669" s="168"/>
      <c r="VBR669" s="168"/>
      <c r="VBS669" s="168"/>
      <c r="VBT669" s="168"/>
      <c r="VBU669" s="168"/>
      <c r="VBV669" s="168"/>
      <c r="VBW669" s="168"/>
      <c r="VBX669" s="168"/>
      <c r="VBY669" s="168"/>
      <c r="VBZ669" s="168"/>
      <c r="VCA669" s="168"/>
      <c r="VCB669" s="168"/>
      <c r="VCC669" s="168"/>
      <c r="VCD669" s="168"/>
      <c r="VCE669" s="168"/>
      <c r="VCF669" s="168"/>
      <c r="VCG669" s="168"/>
      <c r="VCH669" s="168"/>
      <c r="VCI669" s="168"/>
      <c r="VCJ669" s="168"/>
      <c r="VCK669" s="168"/>
      <c r="VCL669" s="168"/>
      <c r="VCM669" s="168"/>
      <c r="VCN669" s="168"/>
      <c r="VCO669" s="168"/>
      <c r="VCP669" s="168"/>
      <c r="VCQ669" s="168"/>
      <c r="VCR669" s="168"/>
      <c r="VCS669" s="168"/>
      <c r="VCT669" s="168"/>
      <c r="VCU669" s="168"/>
      <c r="VCV669" s="168"/>
      <c r="VCW669" s="168"/>
      <c r="VCX669" s="168"/>
      <c r="VCY669" s="168"/>
      <c r="VCZ669" s="168"/>
      <c r="VDA669" s="168"/>
      <c r="VDB669" s="168"/>
      <c r="VDC669" s="168"/>
      <c r="VDD669" s="168"/>
      <c r="VDE669" s="168"/>
      <c r="VDF669" s="168"/>
      <c r="VDG669" s="168"/>
      <c r="VDH669" s="168"/>
      <c r="VDI669" s="168"/>
      <c r="VDJ669" s="168"/>
      <c r="VDK669" s="168"/>
      <c r="VDL669" s="168"/>
      <c r="VDM669" s="168"/>
      <c r="VDN669" s="168"/>
      <c r="VDO669" s="168"/>
      <c r="VDP669" s="168"/>
      <c r="VDQ669" s="168"/>
      <c r="VDR669" s="168"/>
      <c r="VDS669" s="168"/>
      <c r="VDT669" s="168"/>
      <c r="VDU669" s="168"/>
      <c r="VDV669" s="168"/>
      <c r="VDW669" s="168"/>
      <c r="VDX669" s="168"/>
      <c r="VDY669" s="168"/>
      <c r="VDZ669" s="168"/>
      <c r="VEA669" s="168"/>
      <c r="VEB669" s="168"/>
      <c r="VEC669" s="168"/>
      <c r="VED669" s="168"/>
      <c r="VEE669" s="168"/>
      <c r="VEF669" s="168"/>
      <c r="VEG669" s="168"/>
      <c r="VEH669" s="168"/>
      <c r="VEI669" s="168"/>
      <c r="VEJ669" s="168"/>
      <c r="VEK669" s="168"/>
      <c r="VEL669" s="168"/>
      <c r="VEM669" s="168"/>
      <c r="VEN669" s="168"/>
      <c r="VEO669" s="168"/>
      <c r="VEP669" s="168"/>
      <c r="VEQ669" s="168"/>
      <c r="VER669" s="168"/>
      <c r="VES669" s="168"/>
      <c r="VET669" s="168"/>
      <c r="VEU669" s="168"/>
      <c r="VEV669" s="168"/>
      <c r="VEW669" s="168"/>
      <c r="VEX669" s="168"/>
      <c r="VEY669" s="168"/>
      <c r="VEZ669" s="168"/>
      <c r="VFA669" s="168"/>
      <c r="VFB669" s="168"/>
      <c r="VFC669" s="168"/>
      <c r="VFD669" s="168"/>
      <c r="VFE669" s="168"/>
      <c r="VFF669" s="168"/>
      <c r="VFG669" s="168"/>
      <c r="VFH669" s="168"/>
      <c r="VFI669" s="168"/>
      <c r="VFJ669" s="168"/>
      <c r="VFK669" s="168"/>
      <c r="VFL669" s="168"/>
      <c r="VFM669" s="168"/>
      <c r="VFN669" s="168"/>
      <c r="VFO669" s="168"/>
      <c r="VFP669" s="168"/>
      <c r="VFQ669" s="168"/>
      <c r="VFR669" s="168"/>
      <c r="VFS669" s="168"/>
      <c r="VFT669" s="168"/>
      <c r="VFU669" s="168"/>
      <c r="VFV669" s="168"/>
      <c r="VFW669" s="168"/>
      <c r="VFX669" s="168"/>
      <c r="VFY669" s="168"/>
      <c r="VFZ669" s="168"/>
      <c r="VGA669" s="168"/>
      <c r="VGB669" s="168"/>
      <c r="VGC669" s="168"/>
      <c r="VGD669" s="168"/>
      <c r="VGE669" s="168"/>
      <c r="VGF669" s="168"/>
      <c r="VGG669" s="168"/>
      <c r="VGH669" s="168"/>
      <c r="VGI669" s="168"/>
      <c r="VGJ669" s="168"/>
      <c r="VGK669" s="168"/>
      <c r="VGL669" s="168"/>
      <c r="VGM669" s="168"/>
      <c r="VGN669" s="168"/>
      <c r="VGO669" s="168"/>
      <c r="VGP669" s="168"/>
      <c r="VGQ669" s="168"/>
      <c r="VGR669" s="168"/>
      <c r="VGS669" s="168"/>
      <c r="VGT669" s="168"/>
      <c r="VGU669" s="168"/>
      <c r="VGV669" s="168"/>
      <c r="VGW669" s="168"/>
      <c r="VGX669" s="168"/>
      <c r="VGY669" s="168"/>
      <c r="VGZ669" s="168"/>
      <c r="VHA669" s="168"/>
      <c r="VHB669" s="168"/>
      <c r="VHC669" s="168"/>
      <c r="VHD669" s="168"/>
      <c r="VHE669" s="168"/>
      <c r="VHF669" s="168"/>
      <c r="VHG669" s="168"/>
      <c r="VHH669" s="168"/>
      <c r="VHI669" s="168"/>
      <c r="VHJ669" s="168"/>
      <c r="VHK669" s="168"/>
      <c r="VHL669" s="168"/>
      <c r="VHM669" s="168"/>
      <c r="VHN669" s="168"/>
      <c r="VHO669" s="168"/>
      <c r="VHP669" s="168"/>
      <c r="VHQ669" s="168"/>
      <c r="VHR669" s="168"/>
      <c r="VHS669" s="168"/>
      <c r="VHT669" s="168"/>
      <c r="VHU669" s="168"/>
      <c r="VHV669" s="168"/>
      <c r="VHW669" s="168"/>
      <c r="VHX669" s="168"/>
      <c r="VHY669" s="168"/>
      <c r="VHZ669" s="168"/>
      <c r="VIA669" s="168"/>
      <c r="VIB669" s="168"/>
      <c r="VIC669" s="168"/>
      <c r="VID669" s="168"/>
      <c r="VIE669" s="168"/>
      <c r="VIF669" s="168"/>
      <c r="VIG669" s="168"/>
      <c r="VIH669" s="168"/>
      <c r="VII669" s="168"/>
      <c r="VIJ669" s="168"/>
      <c r="VIK669" s="168"/>
      <c r="VIL669" s="168"/>
      <c r="VIM669" s="168"/>
      <c r="VIN669" s="168"/>
      <c r="VIO669" s="168"/>
      <c r="VIP669" s="168"/>
      <c r="VIQ669" s="168"/>
      <c r="VIR669" s="168"/>
      <c r="VIS669" s="168"/>
      <c r="VIT669" s="168"/>
      <c r="VIU669" s="168"/>
      <c r="VIV669" s="168"/>
      <c r="VIW669" s="168"/>
      <c r="VIX669" s="168"/>
      <c r="VIY669" s="168"/>
      <c r="VIZ669" s="168"/>
      <c r="VJA669" s="168"/>
      <c r="VJB669" s="168"/>
      <c r="VJC669" s="168"/>
      <c r="VJD669" s="168"/>
      <c r="VJE669" s="168"/>
      <c r="VJF669" s="168"/>
      <c r="VJG669" s="168"/>
      <c r="VJH669" s="168"/>
      <c r="VJI669" s="168"/>
      <c r="VJJ669" s="168"/>
      <c r="VJK669" s="168"/>
      <c r="VJL669" s="168"/>
      <c r="VJM669" s="168"/>
      <c r="VJN669" s="168"/>
      <c r="VJO669" s="168"/>
      <c r="VJP669" s="168"/>
      <c r="VJQ669" s="168"/>
      <c r="VJR669" s="168"/>
      <c r="VJS669" s="168"/>
      <c r="VJT669" s="168"/>
      <c r="VJU669" s="168"/>
      <c r="VJV669" s="168"/>
      <c r="VJW669" s="168"/>
      <c r="VJX669" s="168"/>
      <c r="VJY669" s="168"/>
      <c r="VJZ669" s="168"/>
      <c r="VKA669" s="168"/>
      <c r="VKB669" s="168"/>
      <c r="VKC669" s="168"/>
      <c r="VKD669" s="168"/>
      <c r="VKE669" s="168"/>
      <c r="VKF669" s="168"/>
      <c r="VKG669" s="168"/>
      <c r="VKH669" s="168"/>
      <c r="VKI669" s="168"/>
      <c r="VKJ669" s="168"/>
      <c r="VKK669" s="168"/>
      <c r="VKL669" s="168"/>
      <c r="VKM669" s="168"/>
      <c r="VKN669" s="168"/>
      <c r="VKO669" s="168"/>
      <c r="VKP669" s="168"/>
      <c r="VKQ669" s="168"/>
      <c r="VKR669" s="168"/>
      <c r="VKS669" s="168"/>
      <c r="VKT669" s="168"/>
      <c r="VKU669" s="168"/>
      <c r="VKV669" s="168"/>
      <c r="VKW669" s="168"/>
      <c r="VKX669" s="168"/>
      <c r="VKY669" s="168"/>
      <c r="VKZ669" s="168"/>
      <c r="VLA669" s="168"/>
      <c r="VLB669" s="168"/>
      <c r="VLC669" s="168"/>
      <c r="VLD669" s="168"/>
      <c r="VLE669" s="168"/>
      <c r="VLF669" s="168"/>
      <c r="VLG669" s="168"/>
      <c r="VLH669" s="168"/>
      <c r="VLI669" s="168"/>
      <c r="VLJ669" s="168"/>
      <c r="VLK669" s="168"/>
      <c r="VLL669" s="168"/>
      <c r="VLM669" s="168"/>
      <c r="VLN669" s="168"/>
      <c r="VLO669" s="168"/>
      <c r="VLP669" s="168"/>
      <c r="VLQ669" s="168"/>
      <c r="VLR669" s="168"/>
      <c r="VLS669" s="168"/>
      <c r="VLT669" s="168"/>
      <c r="VLU669" s="168"/>
      <c r="VLV669" s="168"/>
      <c r="VLW669" s="168"/>
      <c r="VLX669" s="168"/>
      <c r="VLY669" s="168"/>
      <c r="VLZ669" s="168"/>
      <c r="VMA669" s="168"/>
      <c r="VMB669" s="168"/>
      <c r="VMC669" s="168"/>
      <c r="VMD669" s="168"/>
      <c r="VME669" s="168"/>
      <c r="VMF669" s="168"/>
      <c r="VMG669" s="168"/>
      <c r="VMH669" s="168"/>
      <c r="VMI669" s="168"/>
      <c r="VMJ669" s="168"/>
      <c r="VMK669" s="168"/>
      <c r="VML669" s="168"/>
      <c r="VMM669" s="168"/>
      <c r="VMN669" s="168"/>
      <c r="VMO669" s="168"/>
      <c r="VMP669" s="168"/>
      <c r="VMQ669" s="168"/>
      <c r="VMR669" s="168"/>
      <c r="VMS669" s="168"/>
      <c r="VMT669" s="168"/>
      <c r="VMU669" s="168"/>
      <c r="VMV669" s="168"/>
      <c r="VMW669" s="168"/>
      <c r="VMX669" s="168"/>
      <c r="VMY669" s="168"/>
      <c r="VMZ669" s="168"/>
      <c r="VNA669" s="168"/>
      <c r="VNB669" s="168"/>
      <c r="VNC669" s="168"/>
      <c r="VND669" s="168"/>
      <c r="VNE669" s="168"/>
      <c r="VNF669" s="168"/>
      <c r="VNG669" s="168"/>
      <c r="VNH669" s="168"/>
      <c r="VNI669" s="168"/>
      <c r="VNJ669" s="168"/>
      <c r="VNK669" s="168"/>
      <c r="VNL669" s="168"/>
      <c r="VNM669" s="168"/>
      <c r="VNN669" s="168"/>
      <c r="VNO669" s="168"/>
      <c r="VNP669" s="168"/>
      <c r="VNQ669" s="168"/>
      <c r="VNR669" s="168"/>
      <c r="VNS669" s="168"/>
      <c r="VNT669" s="168"/>
      <c r="VNU669" s="168"/>
      <c r="VNV669" s="168"/>
      <c r="VNW669" s="168"/>
      <c r="VNX669" s="168"/>
      <c r="VNY669" s="168"/>
      <c r="VNZ669" s="168"/>
      <c r="VOA669" s="168"/>
      <c r="VOB669" s="168"/>
      <c r="VOC669" s="168"/>
      <c r="VOD669" s="168"/>
      <c r="VOE669" s="168"/>
      <c r="VOF669" s="168"/>
      <c r="VOG669" s="168"/>
      <c r="VOH669" s="168"/>
      <c r="VOI669" s="168"/>
      <c r="VOJ669" s="168"/>
      <c r="VOK669" s="168"/>
      <c r="VOL669" s="168"/>
      <c r="VOM669" s="168"/>
      <c r="VON669" s="168"/>
      <c r="VOO669" s="168"/>
      <c r="VOP669" s="168"/>
      <c r="VOQ669" s="168"/>
      <c r="VOR669" s="168"/>
      <c r="VOS669" s="168"/>
      <c r="VOT669" s="168"/>
      <c r="VOU669" s="168"/>
      <c r="VOV669" s="168"/>
      <c r="VOW669" s="168"/>
      <c r="VOX669" s="168"/>
      <c r="VOY669" s="168"/>
      <c r="VOZ669" s="168"/>
      <c r="VPA669" s="168"/>
      <c r="VPB669" s="168"/>
      <c r="VPC669" s="168"/>
      <c r="VPD669" s="168"/>
      <c r="VPE669" s="168"/>
      <c r="VPF669" s="168"/>
      <c r="VPG669" s="168"/>
      <c r="VPH669" s="168"/>
      <c r="VPI669" s="168"/>
      <c r="VPJ669" s="168"/>
      <c r="VPK669" s="168"/>
      <c r="VPL669" s="168"/>
      <c r="VPM669" s="168"/>
      <c r="VPN669" s="168"/>
      <c r="VPO669" s="168"/>
      <c r="VPP669" s="168"/>
      <c r="VPQ669" s="168"/>
      <c r="VPR669" s="168"/>
      <c r="VPS669" s="168"/>
      <c r="VPT669" s="168"/>
      <c r="VPU669" s="168"/>
      <c r="VPV669" s="168"/>
      <c r="VPW669" s="168"/>
      <c r="VPX669" s="168"/>
      <c r="VPY669" s="168"/>
      <c r="VPZ669" s="168"/>
      <c r="VQA669" s="168"/>
      <c r="VQB669" s="168"/>
      <c r="VQC669" s="168"/>
      <c r="VQD669" s="168"/>
      <c r="VQE669" s="168"/>
      <c r="VQF669" s="168"/>
      <c r="VQG669" s="168"/>
      <c r="VQH669" s="168"/>
      <c r="VQI669" s="168"/>
      <c r="VQJ669" s="168"/>
      <c r="VQK669" s="168"/>
      <c r="VQL669" s="168"/>
      <c r="VQM669" s="168"/>
      <c r="VQN669" s="168"/>
      <c r="VQO669" s="168"/>
      <c r="VQP669" s="168"/>
      <c r="VQQ669" s="168"/>
      <c r="VQR669" s="168"/>
      <c r="VQS669" s="168"/>
      <c r="VQT669" s="168"/>
      <c r="VQU669" s="168"/>
      <c r="VQV669" s="168"/>
      <c r="VQW669" s="168"/>
      <c r="VQX669" s="168"/>
      <c r="VQY669" s="168"/>
      <c r="VQZ669" s="168"/>
      <c r="VRA669" s="168"/>
      <c r="VRB669" s="168"/>
      <c r="VRC669" s="168"/>
      <c r="VRD669" s="168"/>
      <c r="VRE669" s="168"/>
      <c r="VRF669" s="168"/>
      <c r="VRG669" s="168"/>
      <c r="VRH669" s="168"/>
      <c r="VRI669" s="168"/>
      <c r="VRJ669" s="168"/>
      <c r="VRK669" s="168"/>
      <c r="VRL669" s="168"/>
      <c r="VRM669" s="168"/>
      <c r="VRN669" s="168"/>
      <c r="VRO669" s="168"/>
      <c r="VRP669" s="168"/>
      <c r="VRQ669" s="168"/>
      <c r="VRR669" s="168"/>
      <c r="VRS669" s="168"/>
      <c r="VRT669" s="168"/>
      <c r="VRU669" s="168"/>
      <c r="VRV669" s="168"/>
      <c r="VRW669" s="168"/>
      <c r="VRX669" s="168"/>
      <c r="VRY669" s="168"/>
      <c r="VRZ669" s="168"/>
      <c r="VSA669" s="168"/>
      <c r="VSB669" s="168"/>
      <c r="VSC669" s="168"/>
      <c r="VSD669" s="168"/>
      <c r="VSE669" s="168"/>
      <c r="VSF669" s="168"/>
      <c r="VSG669" s="168"/>
      <c r="VSH669" s="168"/>
      <c r="VSI669" s="168"/>
      <c r="VSJ669" s="168"/>
      <c r="VSK669" s="168"/>
      <c r="VSL669" s="168"/>
      <c r="VSM669" s="168"/>
      <c r="VSN669" s="168"/>
      <c r="VSO669" s="168"/>
      <c r="VSP669" s="168"/>
      <c r="VSQ669" s="168"/>
      <c r="VSR669" s="168"/>
      <c r="VSS669" s="168"/>
      <c r="VST669" s="168"/>
      <c r="VSU669" s="168"/>
      <c r="VSV669" s="168"/>
      <c r="VSW669" s="168"/>
      <c r="VSX669" s="168"/>
      <c r="VSY669" s="168"/>
      <c r="VSZ669" s="168"/>
      <c r="VTA669" s="168"/>
      <c r="VTB669" s="168"/>
      <c r="VTC669" s="168"/>
      <c r="VTD669" s="168"/>
      <c r="VTE669" s="168"/>
      <c r="VTF669" s="168"/>
      <c r="VTG669" s="168"/>
      <c r="VTH669" s="168"/>
      <c r="VTI669" s="168"/>
      <c r="VTJ669" s="168"/>
      <c r="VTK669" s="168"/>
      <c r="VTL669" s="168"/>
      <c r="VTM669" s="168"/>
      <c r="VTN669" s="168"/>
      <c r="VTO669" s="168"/>
      <c r="VTP669" s="168"/>
      <c r="VTQ669" s="168"/>
      <c r="VTR669" s="168"/>
      <c r="VTS669" s="168"/>
      <c r="VTT669" s="168"/>
      <c r="VTU669" s="168"/>
      <c r="VTV669" s="168"/>
      <c r="VTW669" s="168"/>
      <c r="VTX669" s="168"/>
      <c r="VTY669" s="168"/>
      <c r="VTZ669" s="168"/>
      <c r="VUA669" s="168"/>
      <c r="VUB669" s="168"/>
      <c r="VUC669" s="168"/>
      <c r="VUD669" s="168"/>
      <c r="VUE669" s="168"/>
      <c r="VUF669" s="168"/>
      <c r="VUG669" s="168"/>
      <c r="VUH669" s="168"/>
      <c r="VUI669" s="168"/>
      <c r="VUJ669" s="168"/>
      <c r="VUK669" s="168"/>
      <c r="VUL669" s="168"/>
      <c r="VUM669" s="168"/>
      <c r="VUN669" s="168"/>
      <c r="VUO669" s="168"/>
      <c r="VUP669" s="168"/>
      <c r="VUQ669" s="168"/>
      <c r="VUR669" s="168"/>
      <c r="VUS669" s="168"/>
      <c r="VUT669" s="168"/>
      <c r="VUU669" s="168"/>
      <c r="VUV669" s="168"/>
      <c r="VUW669" s="168"/>
      <c r="VUX669" s="168"/>
      <c r="VUY669" s="168"/>
      <c r="VUZ669" s="168"/>
      <c r="VVA669" s="168"/>
      <c r="VVB669" s="168"/>
      <c r="VVC669" s="168"/>
      <c r="VVD669" s="168"/>
      <c r="VVE669" s="168"/>
      <c r="VVF669" s="168"/>
      <c r="VVG669" s="168"/>
      <c r="VVH669" s="168"/>
      <c r="VVI669" s="168"/>
      <c r="VVJ669" s="168"/>
      <c r="VVK669" s="168"/>
      <c r="VVL669" s="168"/>
      <c r="VVM669" s="168"/>
      <c r="VVN669" s="168"/>
      <c r="VVO669" s="168"/>
      <c r="VVP669" s="168"/>
      <c r="VVQ669" s="168"/>
      <c r="VVR669" s="168"/>
      <c r="VVS669" s="168"/>
      <c r="VVT669" s="168"/>
      <c r="VVU669" s="168"/>
      <c r="VVV669" s="168"/>
      <c r="VVW669" s="168"/>
      <c r="VVX669" s="168"/>
      <c r="VVY669" s="168"/>
      <c r="VVZ669" s="168"/>
      <c r="VWA669" s="168"/>
      <c r="VWB669" s="168"/>
      <c r="VWC669" s="168"/>
      <c r="VWD669" s="168"/>
      <c r="VWE669" s="168"/>
      <c r="VWF669" s="168"/>
      <c r="VWG669" s="168"/>
      <c r="VWH669" s="168"/>
      <c r="VWI669" s="168"/>
      <c r="VWJ669" s="168"/>
      <c r="VWK669" s="168"/>
      <c r="VWL669" s="168"/>
      <c r="VWM669" s="168"/>
      <c r="VWN669" s="168"/>
      <c r="VWO669" s="168"/>
      <c r="VWP669" s="168"/>
      <c r="VWQ669" s="168"/>
      <c r="VWR669" s="168"/>
      <c r="VWS669" s="168"/>
      <c r="VWT669" s="168"/>
      <c r="VWU669" s="168"/>
      <c r="VWV669" s="168"/>
      <c r="VWW669" s="168"/>
      <c r="VWX669" s="168"/>
      <c r="VWY669" s="168"/>
      <c r="VWZ669" s="168"/>
      <c r="VXA669" s="168"/>
      <c r="VXB669" s="168"/>
      <c r="VXC669" s="168"/>
      <c r="VXD669" s="168"/>
      <c r="VXE669" s="168"/>
      <c r="VXF669" s="168"/>
      <c r="VXG669" s="168"/>
      <c r="VXH669" s="168"/>
      <c r="VXI669" s="168"/>
      <c r="VXJ669" s="168"/>
      <c r="VXK669" s="168"/>
      <c r="VXL669" s="168"/>
      <c r="VXM669" s="168"/>
      <c r="VXN669" s="168"/>
      <c r="VXO669" s="168"/>
      <c r="VXP669" s="168"/>
      <c r="VXQ669" s="168"/>
      <c r="VXR669" s="168"/>
      <c r="VXS669" s="168"/>
      <c r="VXT669" s="168"/>
      <c r="VXU669" s="168"/>
      <c r="VXV669" s="168"/>
      <c r="VXW669" s="168"/>
      <c r="VXX669" s="168"/>
      <c r="VXY669" s="168"/>
      <c r="VXZ669" s="168"/>
      <c r="VYA669" s="168"/>
      <c r="VYB669" s="168"/>
      <c r="VYC669" s="168"/>
      <c r="VYD669" s="168"/>
      <c r="VYE669" s="168"/>
      <c r="VYF669" s="168"/>
      <c r="VYG669" s="168"/>
      <c r="VYH669" s="168"/>
      <c r="VYI669" s="168"/>
      <c r="VYJ669" s="168"/>
      <c r="VYK669" s="168"/>
      <c r="VYL669" s="168"/>
      <c r="VYM669" s="168"/>
      <c r="VYN669" s="168"/>
      <c r="VYO669" s="168"/>
      <c r="VYP669" s="168"/>
      <c r="VYQ669" s="168"/>
      <c r="VYR669" s="168"/>
      <c r="VYS669" s="168"/>
      <c r="VYT669" s="168"/>
      <c r="VYU669" s="168"/>
      <c r="VYV669" s="168"/>
      <c r="VYW669" s="168"/>
      <c r="VYX669" s="168"/>
      <c r="VYY669" s="168"/>
      <c r="VYZ669" s="168"/>
      <c r="VZA669" s="168"/>
      <c r="VZB669" s="168"/>
      <c r="VZC669" s="168"/>
      <c r="VZD669" s="168"/>
      <c r="VZE669" s="168"/>
      <c r="VZF669" s="168"/>
      <c r="VZG669" s="168"/>
      <c r="VZH669" s="168"/>
      <c r="VZI669" s="168"/>
      <c r="VZJ669" s="168"/>
      <c r="VZK669" s="168"/>
      <c r="VZL669" s="168"/>
      <c r="VZM669" s="168"/>
      <c r="VZN669" s="168"/>
      <c r="VZO669" s="168"/>
      <c r="VZP669" s="168"/>
      <c r="VZQ669" s="168"/>
      <c r="VZR669" s="168"/>
      <c r="VZS669" s="168"/>
      <c r="VZT669" s="168"/>
      <c r="VZU669" s="168"/>
      <c r="VZV669" s="168"/>
      <c r="VZW669" s="168"/>
      <c r="VZX669" s="168"/>
      <c r="VZY669" s="168"/>
      <c r="VZZ669" s="168"/>
      <c r="WAA669" s="168"/>
      <c r="WAB669" s="168"/>
      <c r="WAC669" s="168"/>
      <c r="WAD669" s="168"/>
      <c r="WAE669" s="168"/>
      <c r="WAF669" s="168"/>
      <c r="WAG669" s="168"/>
      <c r="WAH669" s="168"/>
      <c r="WAI669" s="168"/>
      <c r="WAJ669" s="168"/>
      <c r="WAK669" s="168"/>
      <c r="WAL669" s="168"/>
      <c r="WAM669" s="168"/>
      <c r="WAN669" s="168"/>
      <c r="WAO669" s="168"/>
      <c r="WAP669" s="168"/>
      <c r="WAQ669" s="168"/>
      <c r="WAR669" s="168"/>
      <c r="WAS669" s="168"/>
      <c r="WAT669" s="168"/>
      <c r="WAU669" s="168"/>
      <c r="WAV669" s="168"/>
      <c r="WAW669" s="168"/>
      <c r="WAX669" s="168"/>
      <c r="WAY669" s="168"/>
      <c r="WAZ669" s="168"/>
      <c r="WBA669" s="168"/>
      <c r="WBB669" s="168"/>
      <c r="WBC669" s="168"/>
      <c r="WBD669" s="168"/>
      <c r="WBE669" s="168"/>
      <c r="WBF669" s="168"/>
      <c r="WBG669" s="168"/>
      <c r="WBH669" s="168"/>
      <c r="WBI669" s="168"/>
      <c r="WBJ669" s="168"/>
      <c r="WBK669" s="168"/>
      <c r="WBL669" s="168"/>
      <c r="WBM669" s="168"/>
      <c r="WBN669" s="168"/>
      <c r="WBO669" s="168"/>
      <c r="WBP669" s="168"/>
      <c r="WBQ669" s="168"/>
      <c r="WBR669" s="168"/>
      <c r="WBS669" s="168"/>
      <c r="WBT669" s="168"/>
      <c r="WBU669" s="168"/>
      <c r="WBV669" s="168"/>
      <c r="WBW669" s="168"/>
      <c r="WBX669" s="168"/>
      <c r="WBY669" s="168"/>
      <c r="WBZ669" s="168"/>
      <c r="WCA669" s="168"/>
      <c r="WCB669" s="168"/>
      <c r="WCC669" s="168"/>
      <c r="WCD669" s="168"/>
      <c r="WCE669" s="168"/>
      <c r="WCF669" s="168"/>
      <c r="WCG669" s="168"/>
      <c r="WCH669" s="168"/>
      <c r="WCI669" s="168"/>
      <c r="WCJ669" s="168"/>
      <c r="WCK669" s="168"/>
      <c r="WCL669" s="168"/>
      <c r="WCM669" s="168"/>
      <c r="WCN669" s="168"/>
      <c r="WCO669" s="168"/>
      <c r="WCP669" s="168"/>
      <c r="WCQ669" s="168"/>
      <c r="WCR669" s="168"/>
      <c r="WCS669" s="168"/>
      <c r="WCT669" s="168"/>
      <c r="WCU669" s="168"/>
      <c r="WCV669" s="168"/>
      <c r="WCW669" s="168"/>
      <c r="WCX669" s="168"/>
      <c r="WCY669" s="168"/>
      <c r="WCZ669" s="168"/>
      <c r="WDA669" s="168"/>
      <c r="WDB669" s="168"/>
      <c r="WDC669" s="168"/>
      <c r="WDD669" s="168"/>
      <c r="WDE669" s="168"/>
      <c r="WDF669" s="168"/>
      <c r="WDG669" s="168"/>
      <c r="WDH669" s="168"/>
      <c r="WDI669" s="168"/>
      <c r="WDJ669" s="168"/>
      <c r="WDK669" s="168"/>
      <c r="WDL669" s="168"/>
      <c r="WDM669" s="168"/>
      <c r="WDN669" s="168"/>
      <c r="WDO669" s="168"/>
      <c r="WDP669" s="168"/>
      <c r="WDQ669" s="168"/>
      <c r="WDR669" s="168"/>
      <c r="WDS669" s="168"/>
      <c r="WDT669" s="168"/>
      <c r="WDU669" s="168"/>
      <c r="WDV669" s="168"/>
      <c r="WDW669" s="168"/>
      <c r="WDX669" s="168"/>
      <c r="WDY669" s="168"/>
      <c r="WDZ669" s="168"/>
      <c r="WEA669" s="168"/>
      <c r="WEB669" s="168"/>
      <c r="WEC669" s="168"/>
      <c r="WED669" s="168"/>
      <c r="WEE669" s="168"/>
      <c r="WEF669" s="168"/>
      <c r="WEG669" s="168"/>
      <c r="WEH669" s="168"/>
      <c r="WEI669" s="168"/>
      <c r="WEJ669" s="168"/>
      <c r="WEK669" s="168"/>
      <c r="WEL669" s="168"/>
      <c r="WEM669" s="168"/>
      <c r="WEN669" s="168"/>
      <c r="WEO669" s="168"/>
      <c r="WEP669" s="168"/>
      <c r="WEQ669" s="168"/>
      <c r="WER669" s="168"/>
      <c r="WES669" s="168"/>
      <c r="WET669" s="168"/>
      <c r="WEU669" s="168"/>
      <c r="WEV669" s="168"/>
      <c r="WEW669" s="168"/>
      <c r="WEX669" s="168"/>
      <c r="WEY669" s="168"/>
      <c r="WEZ669" s="168"/>
      <c r="WFA669" s="168"/>
      <c r="WFB669" s="168"/>
      <c r="WFC669" s="168"/>
      <c r="WFD669" s="168"/>
      <c r="WFE669" s="168"/>
      <c r="WFF669" s="168"/>
      <c r="WFG669" s="168"/>
      <c r="WFH669" s="168"/>
      <c r="WFI669" s="168"/>
      <c r="WFJ669" s="168"/>
      <c r="WFK669" s="168"/>
      <c r="WFL669" s="168"/>
      <c r="WFM669" s="168"/>
      <c r="WFN669" s="168"/>
      <c r="WFO669" s="168"/>
      <c r="WFP669" s="168"/>
      <c r="WFQ669" s="168"/>
      <c r="WFR669" s="168"/>
      <c r="WFS669" s="168"/>
      <c r="WFT669" s="168"/>
      <c r="WFU669" s="168"/>
      <c r="WFV669" s="168"/>
      <c r="WFW669" s="168"/>
      <c r="WFX669" s="168"/>
      <c r="WFY669" s="168"/>
      <c r="WFZ669" s="168"/>
      <c r="WGA669" s="168"/>
      <c r="WGB669" s="168"/>
      <c r="WGC669" s="168"/>
      <c r="WGD669" s="168"/>
      <c r="WGE669" s="168"/>
      <c r="WGF669" s="168"/>
      <c r="WGG669" s="168"/>
      <c r="WGH669" s="168"/>
      <c r="WGI669" s="168"/>
      <c r="WGJ669" s="168"/>
      <c r="WGK669" s="168"/>
      <c r="WGL669" s="168"/>
      <c r="WGM669" s="168"/>
      <c r="WGN669" s="168"/>
      <c r="WGO669" s="168"/>
      <c r="WGP669" s="168"/>
      <c r="WGQ669" s="168"/>
      <c r="WGR669" s="168"/>
      <c r="WGS669" s="168"/>
      <c r="WGT669" s="168"/>
      <c r="WGU669" s="168"/>
      <c r="WGV669" s="168"/>
      <c r="WGW669" s="168"/>
      <c r="WGX669" s="168"/>
      <c r="WGY669" s="168"/>
      <c r="WGZ669" s="168"/>
      <c r="WHA669" s="168"/>
      <c r="WHB669" s="168"/>
      <c r="WHC669" s="168"/>
      <c r="WHD669" s="168"/>
      <c r="WHE669" s="168"/>
      <c r="WHF669" s="168"/>
      <c r="WHG669" s="168"/>
      <c r="WHH669" s="168"/>
      <c r="WHI669" s="168"/>
      <c r="WHJ669" s="168"/>
      <c r="WHK669" s="168"/>
      <c r="WHL669" s="168"/>
      <c r="WHM669" s="168"/>
      <c r="WHN669" s="168"/>
      <c r="WHO669" s="168"/>
      <c r="WHP669" s="168"/>
      <c r="WHQ669" s="168"/>
      <c r="WHR669" s="168"/>
      <c r="WHS669" s="168"/>
      <c r="WHT669" s="168"/>
      <c r="WHU669" s="168"/>
      <c r="WHV669" s="168"/>
      <c r="WHW669" s="168"/>
      <c r="WHX669" s="168"/>
      <c r="WHY669" s="168"/>
      <c r="WHZ669" s="168"/>
      <c r="WIA669" s="168"/>
      <c r="WIB669" s="168"/>
      <c r="WIC669" s="168"/>
      <c r="WID669" s="168"/>
      <c r="WIE669" s="168"/>
      <c r="WIF669" s="168"/>
      <c r="WIG669" s="168"/>
      <c r="WIH669" s="168"/>
      <c r="WII669" s="168"/>
      <c r="WIJ669" s="168"/>
      <c r="WIK669" s="168"/>
      <c r="WIL669" s="168"/>
      <c r="WIM669" s="168"/>
      <c r="WIN669" s="168"/>
      <c r="WIO669" s="168"/>
      <c r="WIP669" s="168"/>
      <c r="WIQ669" s="168"/>
      <c r="WIR669" s="168"/>
      <c r="WIS669" s="168"/>
      <c r="WIT669" s="168"/>
      <c r="WIU669" s="168"/>
      <c r="WIV669" s="168"/>
      <c r="WIW669" s="168"/>
      <c r="WIX669" s="168"/>
      <c r="WIY669" s="168"/>
      <c r="WIZ669" s="168"/>
      <c r="WJA669" s="168"/>
      <c r="WJB669" s="168"/>
      <c r="WJC669" s="168"/>
      <c r="WJD669" s="168"/>
      <c r="WJE669" s="168"/>
      <c r="WJF669" s="168"/>
      <c r="WJG669" s="168"/>
      <c r="WJH669" s="168"/>
      <c r="WJI669" s="168"/>
      <c r="WJJ669" s="168"/>
      <c r="WJK669" s="168"/>
      <c r="WJL669" s="168"/>
      <c r="WJM669" s="168"/>
      <c r="WJN669" s="168"/>
      <c r="WJO669" s="168"/>
      <c r="WJP669" s="168"/>
      <c r="WJQ669" s="168"/>
      <c r="WJR669" s="168"/>
      <c r="WJS669" s="168"/>
      <c r="WJT669" s="168"/>
      <c r="WJU669" s="168"/>
      <c r="WJV669" s="168"/>
      <c r="WJW669" s="168"/>
      <c r="WJX669" s="168"/>
      <c r="WJY669" s="168"/>
      <c r="WJZ669" s="168"/>
      <c r="WKA669" s="168"/>
      <c r="WKB669" s="168"/>
      <c r="WKC669" s="168"/>
      <c r="WKD669" s="168"/>
      <c r="WKE669" s="168"/>
      <c r="WKF669" s="168"/>
      <c r="WKG669" s="168"/>
      <c r="WKH669" s="168"/>
      <c r="WKI669" s="168"/>
      <c r="WKJ669" s="168"/>
      <c r="WKK669" s="168"/>
      <c r="WKL669" s="168"/>
      <c r="WKM669" s="168"/>
      <c r="WKN669" s="168"/>
      <c r="WKO669" s="168"/>
      <c r="WKP669" s="168"/>
      <c r="WKQ669" s="168"/>
      <c r="WKR669" s="168"/>
      <c r="WKS669" s="168"/>
      <c r="WKT669" s="168"/>
      <c r="WKU669" s="168"/>
      <c r="WKV669" s="168"/>
      <c r="WKW669" s="168"/>
      <c r="WKX669" s="168"/>
      <c r="WKY669" s="168"/>
      <c r="WKZ669" s="168"/>
      <c r="WLA669" s="168"/>
      <c r="WLB669" s="168"/>
      <c r="WLC669" s="168"/>
      <c r="WLD669" s="168"/>
      <c r="WLE669" s="168"/>
      <c r="WLF669" s="168"/>
      <c r="WLG669" s="168"/>
      <c r="WLH669" s="168"/>
      <c r="WLI669" s="168"/>
      <c r="WLJ669" s="168"/>
      <c r="WLK669" s="168"/>
      <c r="WLL669" s="168"/>
      <c r="WLM669" s="168"/>
      <c r="WLN669" s="168"/>
      <c r="WLO669" s="168"/>
      <c r="WLP669" s="168"/>
      <c r="WLQ669" s="168"/>
      <c r="WLR669" s="168"/>
      <c r="WLS669" s="168"/>
      <c r="WLT669" s="168"/>
      <c r="WLU669" s="168"/>
      <c r="WLV669" s="168"/>
      <c r="WLW669" s="168"/>
      <c r="WLX669" s="168"/>
      <c r="WLY669" s="168"/>
      <c r="WLZ669" s="168"/>
      <c r="WMA669" s="168"/>
      <c r="WMB669" s="168"/>
      <c r="WMC669" s="168"/>
      <c r="WMD669" s="168"/>
      <c r="WME669" s="168"/>
      <c r="WMF669" s="168"/>
      <c r="WMG669" s="168"/>
      <c r="WMH669" s="168"/>
      <c r="WMI669" s="168"/>
      <c r="WMJ669" s="168"/>
      <c r="WMK669" s="168"/>
      <c r="WML669" s="168"/>
      <c r="WMM669" s="168"/>
      <c r="WMN669" s="168"/>
      <c r="WMO669" s="168"/>
      <c r="WMP669" s="168"/>
      <c r="WMQ669" s="168"/>
      <c r="WMR669" s="168"/>
      <c r="WMS669" s="168"/>
      <c r="WMT669" s="168"/>
      <c r="WMU669" s="168"/>
      <c r="WMV669" s="168"/>
      <c r="WMW669" s="168"/>
      <c r="WMX669" s="168"/>
      <c r="WMY669" s="168"/>
      <c r="WMZ669" s="168"/>
      <c r="WNA669" s="168"/>
      <c r="WNB669" s="168"/>
      <c r="WNC669" s="168"/>
      <c r="WND669" s="168"/>
      <c r="WNE669" s="168"/>
      <c r="WNF669" s="168"/>
      <c r="WNG669" s="168"/>
      <c r="WNH669" s="168"/>
      <c r="WNI669" s="168"/>
      <c r="WNJ669" s="168"/>
      <c r="WNK669" s="168"/>
      <c r="WNL669" s="168"/>
      <c r="WNM669" s="168"/>
      <c r="WNN669" s="168"/>
      <c r="WNO669" s="168"/>
      <c r="WNP669" s="168"/>
      <c r="WNQ669" s="168"/>
      <c r="WNR669" s="168"/>
      <c r="WNS669" s="168"/>
      <c r="WNT669" s="168"/>
      <c r="WNU669" s="168"/>
      <c r="WNV669" s="168"/>
      <c r="WNW669" s="168"/>
      <c r="WNX669" s="168"/>
      <c r="WNY669" s="168"/>
      <c r="WNZ669" s="168"/>
      <c r="WOA669" s="168"/>
      <c r="WOB669" s="168"/>
      <c r="WOC669" s="168"/>
      <c r="WOD669" s="168"/>
      <c r="WOE669" s="168"/>
      <c r="WOF669" s="168"/>
      <c r="WOG669" s="168"/>
      <c r="WOH669" s="168"/>
      <c r="WOI669" s="168"/>
      <c r="WOJ669" s="168"/>
      <c r="WOK669" s="168"/>
      <c r="WOL669" s="168"/>
      <c r="WOM669" s="168"/>
      <c r="WON669" s="168"/>
      <c r="WOO669" s="168"/>
      <c r="WOP669" s="168"/>
      <c r="WOQ669" s="168"/>
      <c r="WOR669" s="168"/>
      <c r="WOS669" s="168"/>
      <c r="WOT669" s="168"/>
      <c r="WOU669" s="168"/>
      <c r="WOV669" s="168"/>
      <c r="WOW669" s="168"/>
      <c r="WOX669" s="168"/>
      <c r="WOY669" s="168"/>
      <c r="WOZ669" s="168"/>
      <c r="WPA669" s="168"/>
      <c r="WPB669" s="168"/>
      <c r="WPC669" s="168"/>
      <c r="WPD669" s="168"/>
      <c r="WPE669" s="168"/>
      <c r="WPF669" s="168"/>
      <c r="WPG669" s="168"/>
      <c r="WPH669" s="168"/>
      <c r="WPI669" s="168"/>
      <c r="WPJ669" s="168"/>
      <c r="WPK669" s="168"/>
      <c r="WPL669" s="168"/>
      <c r="WPM669" s="168"/>
      <c r="WPN669" s="168"/>
      <c r="WPO669" s="168"/>
      <c r="WPP669" s="168"/>
      <c r="WPQ669" s="168"/>
      <c r="WPR669" s="168"/>
      <c r="WPS669" s="168"/>
      <c r="WPT669" s="168"/>
      <c r="WPU669" s="168"/>
      <c r="WPV669" s="168"/>
      <c r="WPW669" s="168"/>
      <c r="WPX669" s="168"/>
      <c r="WPY669" s="168"/>
      <c r="WPZ669" s="168"/>
      <c r="WQA669" s="168"/>
      <c r="WQB669" s="168"/>
      <c r="WQC669" s="168"/>
      <c r="WQD669" s="168"/>
      <c r="WQE669" s="168"/>
      <c r="WQF669" s="168"/>
      <c r="WQG669" s="168"/>
      <c r="WQH669" s="168"/>
      <c r="WQI669" s="168"/>
      <c r="WQJ669" s="168"/>
      <c r="WQK669" s="168"/>
      <c r="WQL669" s="168"/>
      <c r="WQM669" s="168"/>
      <c r="WQN669" s="168"/>
      <c r="WQO669" s="168"/>
      <c r="WQP669" s="168"/>
      <c r="WQQ669" s="168"/>
      <c r="WQR669" s="168"/>
      <c r="WQS669" s="168"/>
      <c r="WQT669" s="168"/>
      <c r="WQU669" s="168"/>
      <c r="WQV669" s="168"/>
      <c r="WQW669" s="168"/>
      <c r="WQX669" s="168"/>
      <c r="WQY669" s="168"/>
      <c r="WQZ669" s="168"/>
      <c r="WRA669" s="168"/>
      <c r="WRB669" s="168"/>
      <c r="WRC669" s="168"/>
      <c r="WRD669" s="168"/>
      <c r="WRE669" s="168"/>
      <c r="WRF669" s="168"/>
      <c r="WRG669" s="168"/>
      <c r="WRH669" s="168"/>
      <c r="WRI669" s="168"/>
      <c r="WRJ669" s="168"/>
      <c r="WRK669" s="168"/>
      <c r="WRL669" s="168"/>
      <c r="WRM669" s="168"/>
      <c r="WRN669" s="168"/>
      <c r="WRO669" s="168"/>
      <c r="WRP669" s="168"/>
      <c r="WRQ669" s="168"/>
      <c r="WRR669" s="168"/>
      <c r="WRS669" s="168"/>
      <c r="WRT669" s="168"/>
      <c r="WRU669" s="168"/>
      <c r="WRV669" s="168"/>
      <c r="WRW669" s="168"/>
      <c r="WRX669" s="168"/>
      <c r="WRY669" s="168"/>
      <c r="WRZ669" s="168"/>
      <c r="WSA669" s="168"/>
      <c r="WSB669" s="168"/>
      <c r="WSC669" s="168"/>
      <c r="WSD669" s="168"/>
      <c r="WSE669" s="168"/>
      <c r="WSF669" s="168"/>
      <c r="WSG669" s="168"/>
      <c r="WSH669" s="168"/>
      <c r="WSI669" s="168"/>
      <c r="WSJ669" s="168"/>
      <c r="WSK669" s="168"/>
      <c r="WSL669" s="168"/>
      <c r="WSM669" s="168"/>
      <c r="WSN669" s="168"/>
      <c r="WSO669" s="168"/>
      <c r="WSP669" s="168"/>
      <c r="WSQ669" s="168"/>
      <c r="WSR669" s="168"/>
      <c r="WSS669" s="168"/>
      <c r="WST669" s="168"/>
      <c r="WSU669" s="168"/>
      <c r="WSV669" s="168"/>
      <c r="WSW669" s="168"/>
      <c r="WSX669" s="168"/>
      <c r="WSY669" s="168"/>
      <c r="WSZ669" s="168"/>
      <c r="WTA669" s="168"/>
      <c r="WTB669" s="168"/>
      <c r="WTC669" s="168"/>
      <c r="WTD669" s="168"/>
      <c r="WTE669" s="168"/>
      <c r="WTF669" s="168"/>
      <c r="WTG669" s="168"/>
      <c r="WTH669" s="168"/>
      <c r="WTI669" s="168"/>
      <c r="WTJ669" s="168"/>
      <c r="WTK669" s="168"/>
      <c r="WTL669" s="168"/>
      <c r="WTM669" s="168"/>
      <c r="WTN669" s="168"/>
      <c r="WTO669" s="168"/>
      <c r="WTP669" s="168"/>
      <c r="WTQ669" s="168"/>
      <c r="WTR669" s="168"/>
      <c r="WTS669" s="168"/>
      <c r="WTT669" s="168"/>
      <c r="WTU669" s="168"/>
      <c r="WTV669" s="168"/>
      <c r="WTW669" s="168"/>
      <c r="WTX669" s="168"/>
      <c r="WTY669" s="168"/>
      <c r="WTZ669" s="168"/>
      <c r="WUA669" s="168"/>
      <c r="WUB669" s="168"/>
      <c r="WUC669" s="168"/>
      <c r="WUD669" s="168"/>
      <c r="WUE669" s="168"/>
      <c r="WUF669" s="168"/>
      <c r="WUG669" s="168"/>
      <c r="WUH669" s="168"/>
      <c r="WUI669" s="168"/>
      <c r="WUJ669" s="168"/>
      <c r="WUK669" s="168"/>
      <c r="WUL669" s="168"/>
      <c r="WUM669" s="168"/>
      <c r="WUN669" s="168"/>
      <c r="WUO669" s="168"/>
      <c r="WUP669" s="168"/>
      <c r="WUQ669" s="168"/>
      <c r="WUR669" s="168"/>
      <c r="WUS669" s="168"/>
      <c r="WUT669" s="168"/>
      <c r="WUU669" s="168"/>
      <c r="WUV669" s="168"/>
      <c r="WUW669" s="168"/>
      <c r="WUX669" s="168"/>
      <c r="WUY669" s="168"/>
      <c r="WUZ669" s="168"/>
      <c r="WVA669" s="168"/>
      <c r="WVB669" s="168"/>
      <c r="WVC669" s="168"/>
      <c r="WVD669" s="168"/>
      <c r="WVE669" s="168"/>
      <c r="WVF669" s="168"/>
      <c r="WVG669" s="168"/>
      <c r="WVH669" s="168"/>
      <c r="WVI669" s="168"/>
      <c r="WVJ669" s="168"/>
      <c r="WVK669" s="168"/>
      <c r="WVL669" s="168"/>
      <c r="WVM669" s="168"/>
      <c r="WVN669" s="168"/>
      <c r="WVO669" s="168"/>
      <c r="WVP669" s="168"/>
      <c r="WVQ669" s="168"/>
      <c r="WVR669" s="168"/>
      <c r="WVS669" s="168"/>
      <c r="WVT669" s="168"/>
      <c r="WVU669" s="168"/>
      <c r="WVV669" s="168"/>
      <c r="WVW669" s="168"/>
      <c r="WVX669" s="168"/>
      <c r="WVY669" s="168"/>
      <c r="WVZ669" s="168"/>
      <c r="WWA669" s="168"/>
      <c r="WWB669" s="168"/>
      <c r="WWC669" s="168"/>
      <c r="WWD669" s="168"/>
      <c r="WWE669" s="168"/>
      <c r="WWF669" s="168"/>
      <c r="WWG669" s="168"/>
      <c r="WWH669" s="168"/>
      <c r="WWI669" s="168"/>
      <c r="WWJ669" s="168"/>
      <c r="WWK669" s="168"/>
      <c r="WWL669" s="168"/>
      <c r="WWM669" s="168"/>
      <c r="WWN669" s="168"/>
      <c r="WWO669" s="168"/>
      <c r="WWP669" s="168"/>
      <c r="WWQ669" s="168"/>
      <c r="WWR669" s="168"/>
      <c r="WWS669" s="168"/>
      <c r="WWT669" s="168"/>
      <c r="WWU669" s="168"/>
      <c r="WWV669" s="168"/>
      <c r="WWW669" s="168"/>
      <c r="WWX669" s="168"/>
      <c r="WWY669" s="168"/>
      <c r="WWZ669" s="168"/>
      <c r="WXA669" s="168"/>
      <c r="WXB669" s="168"/>
      <c r="WXC669" s="168"/>
      <c r="WXD669" s="168"/>
      <c r="WXE669" s="168"/>
      <c r="WXF669" s="168"/>
      <c r="WXG669" s="168"/>
      <c r="WXH669" s="168"/>
      <c r="WXI669" s="168"/>
      <c r="WXJ669" s="168"/>
      <c r="WXK669" s="168"/>
      <c r="WXL669" s="168"/>
      <c r="WXM669" s="168"/>
      <c r="WXN669" s="168"/>
      <c r="WXO669" s="168"/>
      <c r="WXP669" s="168"/>
      <c r="WXQ669" s="168"/>
      <c r="WXR669" s="168"/>
      <c r="WXS669" s="168"/>
      <c r="WXT669" s="168"/>
      <c r="WXU669" s="168"/>
      <c r="WXV669" s="168"/>
      <c r="WXW669" s="168"/>
      <c r="WXX669" s="168"/>
      <c r="WXY669" s="168"/>
      <c r="WXZ669" s="168"/>
      <c r="WYA669" s="168"/>
      <c r="WYB669" s="168"/>
      <c r="WYC669" s="168"/>
      <c r="WYD669" s="168"/>
      <c r="WYE669" s="168"/>
      <c r="WYF669" s="168"/>
      <c r="WYG669" s="168"/>
      <c r="WYH669" s="168"/>
      <c r="WYI669" s="168"/>
      <c r="WYJ669" s="168"/>
      <c r="WYK669" s="168"/>
      <c r="WYL669" s="168"/>
      <c r="WYM669" s="168"/>
      <c r="WYN669" s="168"/>
      <c r="WYO669" s="168"/>
      <c r="WYP669" s="168"/>
      <c r="WYQ669" s="168"/>
      <c r="WYR669" s="168"/>
      <c r="WYS669" s="168"/>
      <c r="WYT669" s="168"/>
      <c r="WYU669" s="168"/>
      <c r="WYV669" s="168"/>
      <c r="WYW669" s="168"/>
      <c r="WYX669" s="168"/>
      <c r="WYY669" s="168"/>
      <c r="WYZ669" s="168"/>
      <c r="WZA669" s="168"/>
      <c r="WZB669" s="168"/>
      <c r="WZC669" s="168"/>
      <c r="WZD669" s="168"/>
      <c r="WZE669" s="168"/>
      <c r="WZF669" s="168"/>
      <c r="WZG669" s="168"/>
      <c r="WZH669" s="168"/>
      <c r="WZI669" s="168"/>
      <c r="WZJ669" s="168"/>
      <c r="WZK669" s="168"/>
      <c r="WZL669" s="168"/>
      <c r="WZM669" s="168"/>
      <c r="WZN669" s="168"/>
      <c r="WZO669" s="168"/>
      <c r="WZP669" s="168"/>
      <c r="WZQ669" s="168"/>
      <c r="WZR669" s="168"/>
      <c r="WZS669" s="168"/>
      <c r="WZT669" s="168"/>
      <c r="WZU669" s="168"/>
      <c r="WZV669" s="168"/>
      <c r="WZW669" s="168"/>
      <c r="WZX669" s="168"/>
      <c r="WZY669" s="168"/>
      <c r="WZZ669" s="168"/>
      <c r="XAA669" s="168"/>
      <c r="XAB669" s="168"/>
      <c r="XAC669" s="168"/>
      <c r="XAD669" s="168"/>
      <c r="XAE669" s="168"/>
      <c r="XAF669" s="168"/>
      <c r="XAG669" s="168"/>
      <c r="XAH669" s="168"/>
      <c r="XAI669" s="168"/>
      <c r="XAJ669" s="168"/>
      <c r="XAK669" s="168"/>
      <c r="XAL669" s="168"/>
      <c r="XAM669" s="168"/>
      <c r="XAN669" s="168"/>
      <c r="XAO669" s="168"/>
      <c r="XAP669" s="168"/>
      <c r="XAQ669" s="168"/>
      <c r="XAR669" s="168"/>
      <c r="XAS669" s="168"/>
      <c r="XAT669" s="168"/>
      <c r="XAU669" s="168"/>
      <c r="XAV669" s="168"/>
      <c r="XAW669" s="168"/>
      <c r="XAX669" s="168"/>
      <c r="XAY669" s="168"/>
      <c r="XAZ669" s="168"/>
      <c r="XBA669" s="168"/>
      <c r="XBB669" s="168"/>
      <c r="XBC669" s="168"/>
      <c r="XBD669" s="168"/>
      <c r="XBE669" s="168"/>
      <c r="XBF669" s="168"/>
      <c r="XBG669" s="168"/>
      <c r="XBH669" s="168"/>
      <c r="XBI669" s="168"/>
      <c r="XBJ669" s="168"/>
      <c r="XBK669" s="168"/>
      <c r="XBL669" s="168"/>
      <c r="XBM669" s="168"/>
      <c r="XBN669" s="168"/>
      <c r="XBO669" s="168"/>
      <c r="XBP669" s="168"/>
      <c r="XBQ669" s="168"/>
      <c r="XBR669" s="168"/>
      <c r="XBS669" s="168"/>
      <c r="XBT669" s="168"/>
      <c r="XBU669" s="168"/>
      <c r="XBV669" s="168"/>
      <c r="XBW669" s="168"/>
      <c r="XBX669" s="168"/>
      <c r="XBY669" s="168"/>
      <c r="XBZ669" s="168"/>
      <c r="XCA669" s="168"/>
      <c r="XCB669" s="168"/>
      <c r="XCC669" s="168"/>
      <c r="XCD669" s="168"/>
      <c r="XCE669" s="168"/>
      <c r="XCF669" s="168"/>
      <c r="XCG669" s="168"/>
      <c r="XCH669" s="168"/>
      <c r="XCI669" s="168"/>
      <c r="XCJ669" s="168"/>
      <c r="XCK669" s="168"/>
      <c r="XCL669" s="168"/>
      <c r="XCM669" s="168"/>
      <c r="XCN669" s="168"/>
      <c r="XCO669" s="168"/>
      <c r="XCP669" s="168"/>
      <c r="XCQ669" s="168"/>
      <c r="XCR669" s="168"/>
      <c r="XCS669" s="168"/>
      <c r="XCT669" s="168"/>
      <c r="XCU669" s="168"/>
      <c r="XCV669" s="168"/>
      <c r="XCW669" s="168"/>
      <c r="XCX669" s="168"/>
      <c r="XCY669" s="168"/>
      <c r="XCZ669" s="168"/>
      <c r="XDA669" s="168"/>
      <c r="XDB669" s="168"/>
      <c r="XDC669" s="168"/>
      <c r="XDD669" s="168"/>
      <c r="XDE669" s="168"/>
      <c r="XDF669" s="168"/>
      <c r="XDG669" s="168"/>
      <c r="XDH669" s="168"/>
      <c r="XDI669" s="168"/>
      <c r="XDJ669" s="168"/>
      <c r="XDK669" s="168"/>
      <c r="XDL669" s="168"/>
      <c r="XDM669" s="168"/>
      <c r="XDN669" s="168"/>
      <c r="XDO669" s="168"/>
      <c r="XDP669" s="168"/>
      <c r="XDQ669" s="168"/>
      <c r="XDR669" s="168"/>
      <c r="XDS669" s="168"/>
      <c r="XDT669" s="168"/>
      <c r="XDU669" s="168"/>
      <c r="XDV669" s="168"/>
      <c r="XDW669" s="168"/>
      <c r="XDX669" s="168"/>
      <c r="XDY669" s="168"/>
      <c r="XDZ669" s="168"/>
      <c r="XEA669" s="168"/>
      <c r="XEB669" s="168"/>
      <c r="XEC669" s="168"/>
      <c r="XED669" s="168"/>
      <c r="XEE669" s="168"/>
      <c r="XEF669" s="168"/>
      <c r="XEG669" s="168"/>
      <c r="XEH669" s="168"/>
      <c r="XEI669" s="168"/>
      <c r="XEJ669" s="168"/>
      <c r="XEK669" s="168"/>
      <c r="XEL669" s="168"/>
      <c r="XEM669" s="168"/>
      <c r="XEN669" s="168"/>
      <c r="XEO669" s="168"/>
      <c r="XEP669" s="168"/>
      <c r="XEQ669" s="168"/>
      <c r="XER669" s="168"/>
      <c r="XES669" s="168"/>
      <c r="XET669" s="168"/>
      <c r="XEU669" s="168"/>
      <c r="XEV669" s="168"/>
      <c r="XEW669" s="168"/>
      <c r="XEX669" s="168"/>
      <c r="XEY669" s="168"/>
      <c r="XEZ669" s="168"/>
      <c r="XFA669" s="168"/>
      <c r="XFB669" s="168"/>
      <c r="XFC669" s="168"/>
      <c r="XFD669" s="168"/>
    </row>
    <row r="670" spans="1:16384" ht="11.25" customHeight="1" x14ac:dyDescent="0.2">
      <c r="A670" s="145"/>
      <c r="B670" s="145" t="s">
        <v>432</v>
      </c>
      <c r="C670" s="169" t="s">
        <v>196</v>
      </c>
      <c r="D670" s="170">
        <v>173</v>
      </c>
      <c r="E670" s="170">
        <v>38</v>
      </c>
      <c r="F670" s="170">
        <v>47</v>
      </c>
      <c r="G670" s="170">
        <v>169</v>
      </c>
      <c r="H670" s="170">
        <v>38</v>
      </c>
      <c r="I670" s="170">
        <v>47</v>
      </c>
      <c r="J670" s="170">
        <v>4</v>
      </c>
      <c r="K670" s="170">
        <v>0</v>
      </c>
      <c r="L670" s="170">
        <v>0</v>
      </c>
    </row>
    <row r="671" spans="1:16384" ht="11.25" customHeight="1" x14ac:dyDescent="0.2">
      <c r="A671" s="145"/>
      <c r="B671" s="180"/>
      <c r="C671" s="169" t="s">
        <v>197</v>
      </c>
      <c r="D671" s="170">
        <v>93</v>
      </c>
      <c r="E671" s="170">
        <v>17</v>
      </c>
      <c r="F671" s="170">
        <v>19</v>
      </c>
      <c r="G671" s="170">
        <v>89</v>
      </c>
      <c r="H671" s="170">
        <v>15</v>
      </c>
      <c r="I671" s="170">
        <v>17</v>
      </c>
      <c r="J671" s="170">
        <v>4</v>
      </c>
      <c r="K671" s="170">
        <v>2</v>
      </c>
      <c r="L671" s="170">
        <v>2</v>
      </c>
    </row>
    <row r="672" spans="1:16384" ht="20.25" customHeight="1" x14ac:dyDescent="0.2">
      <c r="A672" s="145"/>
      <c r="B672" s="168"/>
      <c r="C672" s="169" t="s">
        <v>198</v>
      </c>
      <c r="D672" s="170">
        <v>266</v>
      </c>
      <c r="E672" s="170">
        <v>55</v>
      </c>
      <c r="F672" s="170">
        <v>66</v>
      </c>
      <c r="G672" s="170">
        <v>258</v>
      </c>
      <c r="H672" s="170">
        <v>53</v>
      </c>
      <c r="I672" s="170">
        <v>64</v>
      </c>
      <c r="J672" s="170">
        <v>8</v>
      </c>
      <c r="K672" s="170">
        <v>2</v>
      </c>
      <c r="L672" s="170">
        <v>2</v>
      </c>
    </row>
    <row r="673" spans="1:12" ht="11.25" customHeight="1" x14ac:dyDescent="0.2">
      <c r="A673" s="145"/>
      <c r="B673" s="175" t="s">
        <v>229</v>
      </c>
      <c r="C673" s="169" t="s">
        <v>196</v>
      </c>
      <c r="D673" s="170">
        <v>1369</v>
      </c>
      <c r="E673" s="170">
        <v>272</v>
      </c>
      <c r="F673" s="170">
        <v>375</v>
      </c>
      <c r="G673" s="170">
        <v>1339</v>
      </c>
      <c r="H673" s="170">
        <v>263</v>
      </c>
      <c r="I673" s="170">
        <v>363</v>
      </c>
      <c r="J673" s="170">
        <v>30</v>
      </c>
      <c r="K673" s="170">
        <v>9</v>
      </c>
      <c r="L673" s="170">
        <v>12</v>
      </c>
    </row>
    <row r="674" spans="1:12" ht="11.25" customHeight="1" x14ac:dyDescent="0.2">
      <c r="A674" s="145"/>
      <c r="B674" s="180"/>
      <c r="C674" s="169" t="s">
        <v>197</v>
      </c>
      <c r="D674" s="170">
        <v>661</v>
      </c>
      <c r="E674" s="170">
        <v>133</v>
      </c>
      <c r="F674" s="170">
        <v>166</v>
      </c>
      <c r="G674" s="170">
        <v>649</v>
      </c>
      <c r="H674" s="170">
        <v>127</v>
      </c>
      <c r="I674" s="170">
        <v>160</v>
      </c>
      <c r="J674" s="170">
        <v>12</v>
      </c>
      <c r="K674" s="170">
        <v>6</v>
      </c>
      <c r="L674" s="170">
        <v>6</v>
      </c>
    </row>
    <row r="675" spans="1:12" ht="20.25" customHeight="1" x14ac:dyDescent="0.2">
      <c r="A675" s="145"/>
      <c r="B675" s="180"/>
      <c r="C675" s="169" t="s">
        <v>198</v>
      </c>
      <c r="D675" s="170">
        <v>2030</v>
      </c>
      <c r="E675" s="170">
        <v>405</v>
      </c>
      <c r="F675" s="170">
        <v>541</v>
      </c>
      <c r="G675" s="170">
        <v>1988</v>
      </c>
      <c r="H675" s="170">
        <v>390</v>
      </c>
      <c r="I675" s="170">
        <v>523</v>
      </c>
      <c r="J675" s="170">
        <v>42</v>
      </c>
      <c r="K675" s="170">
        <v>15</v>
      </c>
      <c r="L675" s="170">
        <v>18</v>
      </c>
    </row>
    <row r="676" spans="1:12" ht="11.25" customHeight="1" x14ac:dyDescent="0.2">
      <c r="A676" s="145"/>
      <c r="B676" s="168" t="s">
        <v>433</v>
      </c>
      <c r="C676" s="169" t="s">
        <v>196</v>
      </c>
      <c r="D676" s="170">
        <v>258</v>
      </c>
      <c r="E676" s="170">
        <v>70</v>
      </c>
      <c r="F676" s="170">
        <v>79</v>
      </c>
      <c r="G676" s="170">
        <v>241</v>
      </c>
      <c r="H676" s="170">
        <v>65</v>
      </c>
      <c r="I676" s="170">
        <v>74</v>
      </c>
      <c r="J676" s="170">
        <v>17</v>
      </c>
      <c r="K676" s="170">
        <v>5</v>
      </c>
      <c r="L676" s="170">
        <v>5</v>
      </c>
    </row>
    <row r="677" spans="1:12" ht="11.25" customHeight="1" x14ac:dyDescent="0.2">
      <c r="A677" s="145"/>
      <c r="B677" s="168" t="s">
        <v>434</v>
      </c>
      <c r="C677" s="169" t="s">
        <v>197</v>
      </c>
      <c r="D677" s="170">
        <v>615</v>
      </c>
      <c r="E677" s="170">
        <v>151</v>
      </c>
      <c r="F677" s="170">
        <v>171</v>
      </c>
      <c r="G677" s="170">
        <v>581</v>
      </c>
      <c r="H677" s="170">
        <v>138</v>
      </c>
      <c r="I677" s="170">
        <v>157</v>
      </c>
      <c r="J677" s="170">
        <v>34</v>
      </c>
      <c r="K677" s="170">
        <v>13</v>
      </c>
      <c r="L677" s="170">
        <v>14</v>
      </c>
    </row>
    <row r="678" spans="1:12" ht="20.25" customHeight="1" x14ac:dyDescent="0.2">
      <c r="A678" s="145"/>
      <c r="B678" s="168"/>
      <c r="C678" s="169" t="s">
        <v>198</v>
      </c>
      <c r="D678" s="170">
        <v>873</v>
      </c>
      <c r="E678" s="170">
        <v>221</v>
      </c>
      <c r="F678" s="170">
        <v>250</v>
      </c>
      <c r="G678" s="170">
        <v>822</v>
      </c>
      <c r="H678" s="170">
        <v>203</v>
      </c>
      <c r="I678" s="170">
        <v>231</v>
      </c>
      <c r="J678" s="170">
        <v>51</v>
      </c>
      <c r="K678" s="170">
        <v>18</v>
      </c>
      <c r="L678" s="170">
        <v>19</v>
      </c>
    </row>
    <row r="679" spans="1:12" ht="11.25" customHeight="1" x14ac:dyDescent="0.2">
      <c r="A679" s="165" t="s">
        <v>232</v>
      </c>
      <c r="B679" s="168"/>
      <c r="C679" s="169" t="s">
        <v>196</v>
      </c>
      <c r="D679" s="170">
        <v>40505</v>
      </c>
      <c r="E679" s="170">
        <v>6074</v>
      </c>
      <c r="F679" s="170">
        <v>9407</v>
      </c>
      <c r="G679" s="170">
        <v>37522</v>
      </c>
      <c r="H679" s="170">
        <v>5417</v>
      </c>
      <c r="I679" s="170">
        <v>8519</v>
      </c>
      <c r="J679" s="170">
        <v>2983</v>
      </c>
      <c r="K679" s="170">
        <v>657</v>
      </c>
      <c r="L679" s="170">
        <v>888</v>
      </c>
    </row>
    <row r="680" spans="1:12" ht="11.25" customHeight="1" x14ac:dyDescent="0.2">
      <c r="A680" s="145"/>
      <c r="B680" s="168"/>
      <c r="C680" s="169" t="s">
        <v>197</v>
      </c>
      <c r="D680" s="170">
        <v>37737</v>
      </c>
      <c r="E680" s="170">
        <v>7198</v>
      </c>
      <c r="F680" s="170">
        <v>9888</v>
      </c>
      <c r="G680" s="170">
        <v>34881</v>
      </c>
      <c r="H680" s="170">
        <v>6459</v>
      </c>
      <c r="I680" s="170">
        <v>8984</v>
      </c>
      <c r="J680" s="170">
        <v>2856</v>
      </c>
      <c r="K680" s="170">
        <v>739</v>
      </c>
      <c r="L680" s="170">
        <v>904</v>
      </c>
    </row>
    <row r="681" spans="1:12" ht="20.25" customHeight="1" x14ac:dyDescent="0.2">
      <c r="A681" s="145"/>
      <c r="B681" s="168"/>
      <c r="C681" s="169" t="s">
        <v>198</v>
      </c>
      <c r="D681" s="170">
        <v>78242</v>
      </c>
      <c r="E681" s="170">
        <v>13272</v>
      </c>
      <c r="F681" s="170">
        <v>19295</v>
      </c>
      <c r="G681" s="170">
        <v>72403</v>
      </c>
      <c r="H681" s="170">
        <v>11876</v>
      </c>
      <c r="I681" s="170">
        <v>17503</v>
      </c>
      <c r="J681" s="170">
        <v>5839</v>
      </c>
      <c r="K681" s="170">
        <v>1396</v>
      </c>
      <c r="L681" s="170">
        <v>1792</v>
      </c>
    </row>
    <row r="682" spans="1:12" s="167" customFormat="1" ht="20.25" customHeight="1" x14ac:dyDescent="0.2">
      <c r="A682" s="165" t="s">
        <v>125</v>
      </c>
      <c r="B682" s="165"/>
      <c r="C682" s="166"/>
      <c r="D682" s="165"/>
      <c r="E682" s="165"/>
      <c r="F682" s="165"/>
      <c r="G682" s="165"/>
      <c r="H682" s="165"/>
      <c r="I682" s="165"/>
      <c r="J682" s="165"/>
      <c r="K682" s="165"/>
      <c r="L682" s="165"/>
    </row>
    <row r="683" spans="1:12" ht="11.25" customHeight="1" x14ac:dyDescent="0.2">
      <c r="A683" s="145"/>
      <c r="B683" s="168" t="s">
        <v>435</v>
      </c>
      <c r="C683" s="169" t="s">
        <v>196</v>
      </c>
      <c r="D683" s="170">
        <v>17</v>
      </c>
      <c r="E683" s="170">
        <v>2</v>
      </c>
      <c r="F683" s="170">
        <v>7</v>
      </c>
      <c r="G683" s="170">
        <v>15</v>
      </c>
      <c r="H683" s="170">
        <v>0</v>
      </c>
      <c r="I683" s="170">
        <v>7</v>
      </c>
      <c r="J683" s="170">
        <v>2</v>
      </c>
      <c r="K683" s="170">
        <v>2</v>
      </c>
      <c r="L683" s="170">
        <v>0</v>
      </c>
    </row>
    <row r="684" spans="1:12" ht="11.25" customHeight="1" x14ac:dyDescent="0.2">
      <c r="A684" s="145"/>
      <c r="B684" s="168"/>
      <c r="C684" s="169" t="s">
        <v>197</v>
      </c>
      <c r="D684" s="170">
        <v>16</v>
      </c>
      <c r="E684" s="170">
        <v>2</v>
      </c>
      <c r="F684" s="170">
        <v>5</v>
      </c>
      <c r="G684" s="170">
        <v>14</v>
      </c>
      <c r="H684" s="170">
        <v>0</v>
      </c>
      <c r="I684" s="170">
        <v>4</v>
      </c>
      <c r="J684" s="170">
        <v>2</v>
      </c>
      <c r="K684" s="170">
        <v>2</v>
      </c>
      <c r="L684" s="170">
        <v>1</v>
      </c>
    </row>
    <row r="685" spans="1:12" ht="20.25" customHeight="1" x14ac:dyDescent="0.2">
      <c r="A685" s="145"/>
      <c r="B685" s="168"/>
      <c r="C685" s="169" t="s">
        <v>198</v>
      </c>
      <c r="D685" s="170">
        <v>33</v>
      </c>
      <c r="E685" s="170">
        <v>4</v>
      </c>
      <c r="F685" s="170">
        <v>12</v>
      </c>
      <c r="G685" s="170">
        <v>29</v>
      </c>
      <c r="H685" s="170">
        <v>0</v>
      </c>
      <c r="I685" s="170">
        <v>11</v>
      </c>
      <c r="J685" s="170">
        <v>4</v>
      </c>
      <c r="K685" s="170">
        <v>4</v>
      </c>
      <c r="L685" s="170">
        <v>1</v>
      </c>
    </row>
    <row r="686" spans="1:12" ht="11.25" customHeight="1" x14ac:dyDescent="0.2">
      <c r="A686" s="145" t="s">
        <v>235</v>
      </c>
      <c r="B686" s="168"/>
      <c r="C686" s="169" t="s">
        <v>196</v>
      </c>
      <c r="D686" s="170">
        <v>17</v>
      </c>
      <c r="E686" s="170">
        <v>2</v>
      </c>
      <c r="F686" s="170">
        <v>7</v>
      </c>
      <c r="G686" s="170">
        <v>15</v>
      </c>
      <c r="H686" s="170">
        <v>0</v>
      </c>
      <c r="I686" s="170">
        <v>7</v>
      </c>
      <c r="J686" s="170">
        <v>2</v>
      </c>
      <c r="K686" s="170">
        <v>2</v>
      </c>
      <c r="L686" s="170">
        <v>0</v>
      </c>
    </row>
    <row r="687" spans="1:12" ht="11.25" customHeight="1" x14ac:dyDescent="0.2">
      <c r="A687" s="145"/>
      <c r="B687" s="168"/>
      <c r="C687" s="169" t="s">
        <v>197</v>
      </c>
      <c r="D687" s="170">
        <v>16</v>
      </c>
      <c r="E687" s="170">
        <v>2</v>
      </c>
      <c r="F687" s="170">
        <v>5</v>
      </c>
      <c r="G687" s="170">
        <v>14</v>
      </c>
      <c r="H687" s="170">
        <v>0</v>
      </c>
      <c r="I687" s="170">
        <v>4</v>
      </c>
      <c r="J687" s="170">
        <v>2</v>
      </c>
      <c r="K687" s="170">
        <v>2</v>
      </c>
      <c r="L687" s="170">
        <v>1</v>
      </c>
    </row>
    <row r="688" spans="1:12" ht="20.25" customHeight="1" x14ac:dyDescent="0.2">
      <c r="A688" s="145"/>
      <c r="B688" s="168"/>
      <c r="C688" s="169" t="s">
        <v>198</v>
      </c>
      <c r="D688" s="170">
        <v>33</v>
      </c>
      <c r="E688" s="170">
        <v>4</v>
      </c>
      <c r="F688" s="170">
        <v>12</v>
      </c>
      <c r="G688" s="170">
        <v>29</v>
      </c>
      <c r="H688" s="170">
        <v>0</v>
      </c>
      <c r="I688" s="170">
        <v>11</v>
      </c>
      <c r="J688" s="170">
        <v>4</v>
      </c>
      <c r="K688" s="170">
        <v>4</v>
      </c>
      <c r="L688" s="170">
        <v>1</v>
      </c>
    </row>
    <row r="689" spans="1:12" s="167" customFormat="1" ht="20.25" customHeight="1" x14ac:dyDescent="0.2">
      <c r="A689" s="165" t="s">
        <v>126</v>
      </c>
      <c r="B689" s="165"/>
      <c r="C689" s="166"/>
      <c r="D689" s="165"/>
      <c r="E689" s="165"/>
      <c r="F689" s="165"/>
      <c r="G689" s="165"/>
      <c r="H689" s="165"/>
      <c r="I689" s="165"/>
      <c r="J689" s="165"/>
      <c r="K689" s="165"/>
      <c r="L689" s="165"/>
    </row>
    <row r="690" spans="1:12" ht="11.25" customHeight="1" x14ac:dyDescent="0.2">
      <c r="A690" s="145"/>
      <c r="B690" s="168" t="s">
        <v>436</v>
      </c>
      <c r="C690" s="169" t="s">
        <v>196</v>
      </c>
      <c r="D690" s="170">
        <v>3075</v>
      </c>
      <c r="E690" s="170">
        <v>495</v>
      </c>
      <c r="F690" s="170">
        <v>804</v>
      </c>
      <c r="G690" s="170">
        <v>2946</v>
      </c>
      <c r="H690" s="170">
        <v>476</v>
      </c>
      <c r="I690" s="170">
        <v>778</v>
      </c>
      <c r="J690" s="170">
        <v>129</v>
      </c>
      <c r="K690" s="170">
        <v>19</v>
      </c>
      <c r="L690" s="170">
        <v>26</v>
      </c>
    </row>
    <row r="691" spans="1:12" ht="11.25" customHeight="1" x14ac:dyDescent="0.2">
      <c r="A691" s="145"/>
      <c r="B691" s="168" t="s">
        <v>437</v>
      </c>
      <c r="C691" s="169" t="s">
        <v>197</v>
      </c>
      <c r="D691" s="170">
        <v>3187</v>
      </c>
      <c r="E691" s="170">
        <v>605</v>
      </c>
      <c r="F691" s="170">
        <v>862</v>
      </c>
      <c r="G691" s="170">
        <v>3092</v>
      </c>
      <c r="H691" s="170">
        <v>584</v>
      </c>
      <c r="I691" s="170">
        <v>837</v>
      </c>
      <c r="J691" s="170">
        <v>95</v>
      </c>
      <c r="K691" s="170">
        <v>21</v>
      </c>
      <c r="L691" s="170">
        <v>25</v>
      </c>
    </row>
    <row r="692" spans="1:12" ht="20.25" customHeight="1" x14ac:dyDescent="0.2">
      <c r="A692" s="145"/>
      <c r="B692" s="168" t="s">
        <v>438</v>
      </c>
      <c r="C692" s="169" t="s">
        <v>198</v>
      </c>
      <c r="D692" s="170">
        <v>6262</v>
      </c>
      <c r="E692" s="170">
        <v>1100</v>
      </c>
      <c r="F692" s="170">
        <v>1666</v>
      </c>
      <c r="G692" s="170">
        <v>6038</v>
      </c>
      <c r="H692" s="170">
        <v>1060</v>
      </c>
      <c r="I692" s="170">
        <v>1615</v>
      </c>
      <c r="J692" s="170">
        <v>224</v>
      </c>
      <c r="K692" s="170">
        <v>40</v>
      </c>
      <c r="L692" s="170">
        <v>51</v>
      </c>
    </row>
    <row r="693" spans="1:12" ht="11.25" customHeight="1" x14ac:dyDescent="0.2">
      <c r="A693" s="145" t="s">
        <v>439</v>
      </c>
      <c r="B693" s="168"/>
      <c r="C693" s="169" t="s">
        <v>196</v>
      </c>
      <c r="D693" s="170">
        <v>3075</v>
      </c>
      <c r="E693" s="170">
        <v>495</v>
      </c>
      <c r="F693" s="170">
        <v>804</v>
      </c>
      <c r="G693" s="170">
        <v>2946</v>
      </c>
      <c r="H693" s="170">
        <v>476</v>
      </c>
      <c r="I693" s="170">
        <v>778</v>
      </c>
      <c r="J693" s="170">
        <v>129</v>
      </c>
      <c r="K693" s="170">
        <v>19</v>
      </c>
      <c r="L693" s="170">
        <v>26</v>
      </c>
    </row>
    <row r="694" spans="1:12" ht="11.25" customHeight="1" x14ac:dyDescent="0.2">
      <c r="A694" s="145"/>
      <c r="B694" s="168"/>
      <c r="C694" s="169" t="s">
        <v>197</v>
      </c>
      <c r="D694" s="170">
        <v>3187</v>
      </c>
      <c r="E694" s="170">
        <v>605</v>
      </c>
      <c r="F694" s="170">
        <v>862</v>
      </c>
      <c r="G694" s="170">
        <v>3092</v>
      </c>
      <c r="H694" s="170">
        <v>584</v>
      </c>
      <c r="I694" s="170">
        <v>837</v>
      </c>
      <c r="J694" s="170">
        <v>95</v>
      </c>
      <c r="K694" s="170">
        <v>21</v>
      </c>
      <c r="L694" s="170">
        <v>25</v>
      </c>
    </row>
    <row r="695" spans="1:12" ht="20.25" customHeight="1" x14ac:dyDescent="0.2">
      <c r="A695" s="145"/>
      <c r="B695" s="168"/>
      <c r="C695" s="169" t="s">
        <v>198</v>
      </c>
      <c r="D695" s="170">
        <v>6262</v>
      </c>
      <c r="E695" s="170">
        <v>1100</v>
      </c>
      <c r="F695" s="170">
        <v>1666</v>
      </c>
      <c r="G695" s="170">
        <v>6038</v>
      </c>
      <c r="H695" s="170">
        <v>1060</v>
      </c>
      <c r="I695" s="170">
        <v>1615</v>
      </c>
      <c r="J695" s="170">
        <v>224</v>
      </c>
      <c r="K695" s="170">
        <v>40</v>
      </c>
      <c r="L695" s="170">
        <v>51</v>
      </c>
    </row>
    <row r="696" spans="1:12" s="167" customFormat="1" ht="20.25" customHeight="1" x14ac:dyDescent="0.2">
      <c r="A696" s="165" t="s">
        <v>127</v>
      </c>
      <c r="B696" s="165"/>
      <c r="C696" s="166"/>
      <c r="D696" s="165"/>
      <c r="E696" s="165"/>
      <c r="F696" s="165"/>
      <c r="G696" s="165"/>
      <c r="H696" s="165"/>
      <c r="I696" s="165"/>
      <c r="J696" s="165"/>
      <c r="K696" s="165"/>
      <c r="L696" s="165"/>
    </row>
    <row r="697" spans="1:12" ht="11.25" customHeight="1" x14ac:dyDescent="0.2">
      <c r="A697" s="145"/>
      <c r="B697" s="168" t="s">
        <v>440</v>
      </c>
      <c r="C697" s="169" t="s">
        <v>196</v>
      </c>
      <c r="D697" s="170">
        <v>1037</v>
      </c>
      <c r="E697" s="170">
        <v>227</v>
      </c>
      <c r="F697" s="170">
        <v>320</v>
      </c>
      <c r="G697" s="170">
        <v>979</v>
      </c>
      <c r="H697" s="170">
        <v>200</v>
      </c>
      <c r="I697" s="170">
        <v>286</v>
      </c>
      <c r="J697" s="170">
        <v>58</v>
      </c>
      <c r="K697" s="170">
        <v>27</v>
      </c>
      <c r="L697" s="170">
        <v>34</v>
      </c>
    </row>
    <row r="698" spans="1:12" ht="11.25" customHeight="1" x14ac:dyDescent="0.2">
      <c r="A698" s="145"/>
      <c r="B698" s="168"/>
      <c r="C698" s="169" t="s">
        <v>197</v>
      </c>
      <c r="D698" s="170">
        <v>231</v>
      </c>
      <c r="E698" s="170">
        <v>41</v>
      </c>
      <c r="F698" s="170">
        <v>63</v>
      </c>
      <c r="G698" s="170">
        <v>215</v>
      </c>
      <c r="H698" s="170">
        <v>37</v>
      </c>
      <c r="I698" s="170">
        <v>59</v>
      </c>
      <c r="J698" s="170">
        <v>16</v>
      </c>
      <c r="K698" s="170">
        <v>4</v>
      </c>
      <c r="L698" s="170">
        <v>4</v>
      </c>
    </row>
    <row r="699" spans="1:12" ht="20.25" customHeight="1" x14ac:dyDescent="0.2">
      <c r="A699" s="145"/>
      <c r="B699" s="168"/>
      <c r="C699" s="169" t="s">
        <v>198</v>
      </c>
      <c r="D699" s="170">
        <v>1268</v>
      </c>
      <c r="E699" s="170">
        <v>268</v>
      </c>
      <c r="F699" s="170">
        <v>383</v>
      </c>
      <c r="G699" s="170">
        <v>1194</v>
      </c>
      <c r="H699" s="170">
        <v>237</v>
      </c>
      <c r="I699" s="170">
        <v>345</v>
      </c>
      <c r="J699" s="170">
        <v>74</v>
      </c>
      <c r="K699" s="170">
        <v>31</v>
      </c>
      <c r="L699" s="170">
        <v>38</v>
      </c>
    </row>
    <row r="700" spans="1:12" ht="11.25" customHeight="1" x14ac:dyDescent="0.2">
      <c r="A700" s="145"/>
      <c r="B700" s="168" t="s">
        <v>441</v>
      </c>
      <c r="C700" s="169" t="s">
        <v>196</v>
      </c>
      <c r="D700" s="170">
        <v>62</v>
      </c>
      <c r="E700" s="170">
        <v>15</v>
      </c>
      <c r="F700" s="170">
        <v>18</v>
      </c>
      <c r="G700" s="170">
        <v>55</v>
      </c>
      <c r="H700" s="170">
        <v>11</v>
      </c>
      <c r="I700" s="170">
        <v>13</v>
      </c>
      <c r="J700" s="170">
        <v>7</v>
      </c>
      <c r="K700" s="170">
        <v>4</v>
      </c>
      <c r="L700" s="170">
        <v>5</v>
      </c>
    </row>
    <row r="701" spans="1:12" ht="11.25" customHeight="1" x14ac:dyDescent="0.2">
      <c r="A701" s="145"/>
      <c r="B701" s="168"/>
      <c r="C701" s="169" t="s">
        <v>197</v>
      </c>
      <c r="D701" s="170">
        <v>74</v>
      </c>
      <c r="E701" s="170">
        <v>29</v>
      </c>
      <c r="F701" s="170">
        <v>30</v>
      </c>
      <c r="G701" s="170">
        <v>67</v>
      </c>
      <c r="H701" s="170">
        <v>24</v>
      </c>
      <c r="I701" s="170">
        <v>25</v>
      </c>
      <c r="J701" s="170">
        <v>7</v>
      </c>
      <c r="K701" s="170">
        <v>5</v>
      </c>
      <c r="L701" s="170">
        <v>5</v>
      </c>
    </row>
    <row r="702" spans="1:12" ht="20.25" customHeight="1" x14ac:dyDescent="0.2">
      <c r="A702" s="145"/>
      <c r="B702" s="168"/>
      <c r="C702" s="169" t="s">
        <v>198</v>
      </c>
      <c r="D702" s="170">
        <v>136</v>
      </c>
      <c r="E702" s="170">
        <v>44</v>
      </c>
      <c r="F702" s="170">
        <v>48</v>
      </c>
      <c r="G702" s="170">
        <v>122</v>
      </c>
      <c r="H702" s="170">
        <v>35</v>
      </c>
      <c r="I702" s="170">
        <v>38</v>
      </c>
      <c r="J702" s="170">
        <v>14</v>
      </c>
      <c r="K702" s="170">
        <v>9</v>
      </c>
      <c r="L702" s="170">
        <v>10</v>
      </c>
    </row>
    <row r="703" spans="1:12" ht="11.25" customHeight="1" x14ac:dyDescent="0.2">
      <c r="A703" s="145"/>
      <c r="B703" s="168" t="s">
        <v>284</v>
      </c>
      <c r="C703" s="169" t="s">
        <v>196</v>
      </c>
      <c r="D703" s="170">
        <v>5</v>
      </c>
      <c r="E703" s="170">
        <v>0</v>
      </c>
      <c r="F703" s="170">
        <v>0</v>
      </c>
      <c r="G703" s="170">
        <v>5</v>
      </c>
      <c r="H703" s="170">
        <v>0</v>
      </c>
      <c r="I703" s="170">
        <v>0</v>
      </c>
      <c r="J703" s="170">
        <v>0</v>
      </c>
      <c r="K703" s="170">
        <v>0</v>
      </c>
      <c r="L703" s="170">
        <v>0</v>
      </c>
    </row>
    <row r="704" spans="1:12" ht="11.25" customHeight="1" x14ac:dyDescent="0.2">
      <c r="A704" s="145"/>
      <c r="B704" s="168" t="s">
        <v>442</v>
      </c>
      <c r="C704" s="169" t="s">
        <v>197</v>
      </c>
      <c r="D704" s="170">
        <v>11</v>
      </c>
      <c r="E704" s="170">
        <v>0</v>
      </c>
      <c r="F704" s="170">
        <v>0</v>
      </c>
      <c r="G704" s="170">
        <v>11</v>
      </c>
      <c r="H704" s="170">
        <v>0</v>
      </c>
      <c r="I704" s="170">
        <v>0</v>
      </c>
      <c r="J704" s="170">
        <v>0</v>
      </c>
      <c r="K704" s="170">
        <v>0</v>
      </c>
      <c r="L704" s="170">
        <v>0</v>
      </c>
    </row>
    <row r="705" spans="1:12" ht="20.25" customHeight="1" x14ac:dyDescent="0.2">
      <c r="A705" s="145"/>
      <c r="B705" s="168"/>
      <c r="C705" s="169" t="s">
        <v>198</v>
      </c>
      <c r="D705" s="170">
        <v>16</v>
      </c>
      <c r="E705" s="170">
        <v>0</v>
      </c>
      <c r="F705" s="170">
        <v>0</v>
      </c>
      <c r="G705" s="170">
        <v>16</v>
      </c>
      <c r="H705" s="170">
        <v>0</v>
      </c>
      <c r="I705" s="170">
        <v>0</v>
      </c>
      <c r="J705" s="170">
        <v>0</v>
      </c>
      <c r="K705" s="170">
        <v>0</v>
      </c>
      <c r="L705" s="170">
        <v>0</v>
      </c>
    </row>
    <row r="706" spans="1:12" ht="11.25" customHeight="1" x14ac:dyDescent="0.2">
      <c r="A706" s="145"/>
      <c r="B706" s="168" t="s">
        <v>443</v>
      </c>
      <c r="C706" s="169" t="s">
        <v>196</v>
      </c>
      <c r="D706" s="170">
        <v>136</v>
      </c>
      <c r="E706" s="170">
        <v>50</v>
      </c>
      <c r="F706" s="170">
        <v>61</v>
      </c>
      <c r="G706" s="170">
        <v>129</v>
      </c>
      <c r="H706" s="170">
        <v>46</v>
      </c>
      <c r="I706" s="170">
        <v>55</v>
      </c>
      <c r="J706" s="170">
        <v>7</v>
      </c>
      <c r="K706" s="170">
        <v>4</v>
      </c>
      <c r="L706" s="170">
        <v>6</v>
      </c>
    </row>
    <row r="707" spans="1:12" ht="11.25" customHeight="1" x14ac:dyDescent="0.2">
      <c r="A707" s="145"/>
      <c r="B707" s="168"/>
      <c r="C707" s="169" t="s">
        <v>197</v>
      </c>
      <c r="D707" s="170">
        <v>384</v>
      </c>
      <c r="E707" s="170">
        <v>121</v>
      </c>
      <c r="F707" s="170">
        <v>152</v>
      </c>
      <c r="G707" s="170">
        <v>374</v>
      </c>
      <c r="H707" s="170">
        <v>120</v>
      </c>
      <c r="I707" s="170">
        <v>150</v>
      </c>
      <c r="J707" s="170">
        <v>10</v>
      </c>
      <c r="K707" s="170">
        <v>1</v>
      </c>
      <c r="L707" s="170">
        <v>2</v>
      </c>
    </row>
    <row r="708" spans="1:12" ht="20.25" customHeight="1" x14ac:dyDescent="0.2">
      <c r="A708" s="145"/>
      <c r="B708" s="168"/>
      <c r="C708" s="169" t="s">
        <v>198</v>
      </c>
      <c r="D708" s="170">
        <v>520</v>
      </c>
      <c r="E708" s="170">
        <v>171</v>
      </c>
      <c r="F708" s="170">
        <v>213</v>
      </c>
      <c r="G708" s="170">
        <v>503</v>
      </c>
      <c r="H708" s="170">
        <v>166</v>
      </c>
      <c r="I708" s="170">
        <v>205</v>
      </c>
      <c r="J708" s="170">
        <v>17</v>
      </c>
      <c r="K708" s="170">
        <v>5</v>
      </c>
      <c r="L708" s="170">
        <v>8</v>
      </c>
    </row>
    <row r="709" spans="1:12" ht="11.25" customHeight="1" x14ac:dyDescent="0.2">
      <c r="A709" s="145"/>
      <c r="B709" s="176" t="s">
        <v>444</v>
      </c>
      <c r="C709" s="169" t="s">
        <v>196</v>
      </c>
      <c r="D709" s="170">
        <v>8</v>
      </c>
      <c r="E709" s="170">
        <v>0</v>
      </c>
      <c r="F709" s="170">
        <v>1</v>
      </c>
      <c r="G709" s="170">
        <v>8</v>
      </c>
      <c r="H709" s="170">
        <v>0</v>
      </c>
      <c r="I709" s="170">
        <v>1</v>
      </c>
      <c r="J709" s="170">
        <v>0</v>
      </c>
      <c r="K709" s="170">
        <v>0</v>
      </c>
      <c r="L709" s="170">
        <v>0</v>
      </c>
    </row>
    <row r="710" spans="1:12" ht="11.25" customHeight="1" x14ac:dyDescent="0.2">
      <c r="A710" s="145"/>
      <c r="B710" s="168"/>
      <c r="C710" s="169" t="s">
        <v>197</v>
      </c>
      <c r="D710" s="170">
        <v>54</v>
      </c>
      <c r="E710" s="170">
        <v>11</v>
      </c>
      <c r="F710" s="170">
        <v>13</v>
      </c>
      <c r="G710" s="170">
        <v>54</v>
      </c>
      <c r="H710" s="170">
        <v>11</v>
      </c>
      <c r="I710" s="170">
        <v>13</v>
      </c>
      <c r="J710" s="170">
        <v>0</v>
      </c>
      <c r="K710" s="170">
        <v>0</v>
      </c>
      <c r="L710" s="170">
        <v>0</v>
      </c>
    </row>
    <row r="711" spans="1:12" ht="11.25" customHeight="1" x14ac:dyDescent="0.2">
      <c r="A711" s="145"/>
      <c r="B711" s="168"/>
      <c r="C711" s="169" t="s">
        <v>198</v>
      </c>
      <c r="D711" s="170">
        <v>62</v>
      </c>
      <c r="E711" s="170">
        <v>11</v>
      </c>
      <c r="F711" s="170">
        <v>14</v>
      </c>
      <c r="G711" s="170">
        <v>62</v>
      </c>
      <c r="H711" s="170">
        <v>11</v>
      </c>
      <c r="I711" s="170">
        <v>14</v>
      </c>
      <c r="J711" s="170">
        <v>0</v>
      </c>
      <c r="K711" s="170">
        <v>0</v>
      </c>
      <c r="L711" s="170">
        <v>0</v>
      </c>
    </row>
    <row r="712" spans="1:12" ht="20.25" customHeight="1" x14ac:dyDescent="0.2">
      <c r="A712" s="145"/>
      <c r="B712" s="168"/>
      <c r="J712" s="170"/>
      <c r="K712" s="170"/>
      <c r="L712" s="170"/>
    </row>
    <row r="713" spans="1:12" ht="20.25" customHeight="1" x14ac:dyDescent="0.2">
      <c r="A713" s="145"/>
      <c r="B713" s="168"/>
      <c r="J713" s="170"/>
      <c r="K713" s="170"/>
      <c r="L713" s="170"/>
    </row>
    <row r="714" spans="1:12" s="172" customFormat="1" ht="12.75" x14ac:dyDescent="0.2">
      <c r="A714" s="395" t="s">
        <v>65</v>
      </c>
      <c r="B714" s="395"/>
      <c r="C714" s="395"/>
      <c r="D714" s="395"/>
      <c r="E714" s="170"/>
      <c r="F714" s="170"/>
      <c r="G714" s="170"/>
      <c r="H714" s="170"/>
      <c r="I714" s="170"/>
      <c r="J714" s="170"/>
      <c r="K714" s="145"/>
      <c r="L714" s="145"/>
    </row>
    <row r="715" spans="1:12" ht="20.25" customHeight="1" x14ac:dyDescent="0.2">
      <c r="A715" s="145"/>
      <c r="B715" s="168"/>
      <c r="D715" s="163" t="s">
        <v>252</v>
      </c>
      <c r="J715" s="170"/>
      <c r="K715" s="170"/>
      <c r="L715" s="170"/>
    </row>
    <row r="716" spans="1:12" ht="11.25" customHeight="1" x14ac:dyDescent="0.2">
      <c r="A716" s="145" t="s">
        <v>239</v>
      </c>
      <c r="B716" s="168"/>
      <c r="C716" s="169" t="s">
        <v>196</v>
      </c>
      <c r="D716" s="170">
        <v>1248</v>
      </c>
      <c r="E716" s="170">
        <v>292</v>
      </c>
      <c r="F716" s="170">
        <v>400</v>
      </c>
      <c r="G716" s="170">
        <v>1176</v>
      </c>
      <c r="H716" s="170">
        <v>257</v>
      </c>
      <c r="I716" s="170">
        <v>355</v>
      </c>
      <c r="J716" s="170">
        <v>72</v>
      </c>
      <c r="K716" s="170">
        <v>35</v>
      </c>
      <c r="L716" s="170">
        <v>45</v>
      </c>
    </row>
    <row r="717" spans="1:12" ht="11.25" customHeight="1" x14ac:dyDescent="0.2">
      <c r="A717" s="145"/>
      <c r="B717" s="168"/>
      <c r="C717" s="169" t="s">
        <v>197</v>
      </c>
      <c r="D717" s="170">
        <v>754</v>
      </c>
      <c r="E717" s="170">
        <v>202</v>
      </c>
      <c r="F717" s="170">
        <v>258</v>
      </c>
      <c r="G717" s="170">
        <v>721</v>
      </c>
      <c r="H717" s="170">
        <v>192</v>
      </c>
      <c r="I717" s="170">
        <v>247</v>
      </c>
      <c r="J717" s="170">
        <v>33</v>
      </c>
      <c r="K717" s="170">
        <v>10</v>
      </c>
      <c r="L717" s="170">
        <v>11</v>
      </c>
    </row>
    <row r="718" spans="1:12" ht="20.25" customHeight="1" x14ac:dyDescent="0.2">
      <c r="A718" s="145"/>
      <c r="B718" s="168"/>
      <c r="C718" s="169" t="s">
        <v>198</v>
      </c>
      <c r="D718" s="170">
        <v>2002</v>
      </c>
      <c r="E718" s="170">
        <v>494</v>
      </c>
      <c r="F718" s="170">
        <v>658</v>
      </c>
      <c r="G718" s="170">
        <v>1897</v>
      </c>
      <c r="H718" s="170">
        <v>449</v>
      </c>
      <c r="I718" s="170">
        <v>602</v>
      </c>
      <c r="J718" s="170">
        <v>105</v>
      </c>
      <c r="K718" s="170">
        <v>45</v>
      </c>
      <c r="L718" s="170">
        <v>56</v>
      </c>
    </row>
    <row r="719" spans="1:12" ht="20.25" customHeight="1" x14ac:dyDescent="0.2">
      <c r="A719" s="165" t="s">
        <v>129</v>
      </c>
      <c r="B719" s="168"/>
      <c r="C719" s="169"/>
    </row>
    <row r="720" spans="1:12" ht="11.25" customHeight="1" x14ac:dyDescent="0.2">
      <c r="A720" s="145"/>
      <c r="B720" s="168" t="s">
        <v>445</v>
      </c>
      <c r="C720" s="169" t="s">
        <v>196</v>
      </c>
      <c r="D720" s="170">
        <v>1220</v>
      </c>
      <c r="E720" s="170">
        <v>275</v>
      </c>
      <c r="F720" s="170">
        <v>339</v>
      </c>
      <c r="G720" s="170">
        <v>1204</v>
      </c>
      <c r="H720" s="170">
        <v>269</v>
      </c>
      <c r="I720" s="170">
        <v>332</v>
      </c>
      <c r="J720" s="170">
        <v>16</v>
      </c>
      <c r="K720" s="170">
        <v>6</v>
      </c>
      <c r="L720" s="170">
        <v>7</v>
      </c>
    </row>
    <row r="721" spans="1:12" ht="11.25" customHeight="1" x14ac:dyDescent="0.2">
      <c r="A721" s="145"/>
      <c r="B721" s="168"/>
      <c r="C721" s="169" t="s">
        <v>197</v>
      </c>
      <c r="D721" s="170">
        <v>611</v>
      </c>
      <c r="E721" s="170">
        <v>126</v>
      </c>
      <c r="F721" s="170">
        <v>162</v>
      </c>
      <c r="G721" s="170">
        <v>596</v>
      </c>
      <c r="H721" s="170">
        <v>122</v>
      </c>
      <c r="I721" s="170">
        <v>158</v>
      </c>
      <c r="J721" s="170">
        <v>15</v>
      </c>
      <c r="K721" s="170">
        <v>4</v>
      </c>
      <c r="L721" s="170">
        <v>4</v>
      </c>
    </row>
    <row r="722" spans="1:12" ht="20.25" customHeight="1" x14ac:dyDescent="0.2">
      <c r="A722" s="145"/>
      <c r="B722" s="168"/>
      <c r="C722" s="169" t="s">
        <v>198</v>
      </c>
      <c r="D722" s="170">
        <v>1831</v>
      </c>
      <c r="E722" s="170">
        <v>401</v>
      </c>
      <c r="F722" s="170">
        <v>501</v>
      </c>
      <c r="G722" s="170">
        <v>1800</v>
      </c>
      <c r="H722" s="170">
        <v>391</v>
      </c>
      <c r="I722" s="170">
        <v>490</v>
      </c>
      <c r="J722" s="170">
        <v>31</v>
      </c>
      <c r="K722" s="170">
        <v>10</v>
      </c>
      <c r="L722" s="170">
        <v>11</v>
      </c>
    </row>
    <row r="723" spans="1:12" ht="11.25" customHeight="1" x14ac:dyDescent="0.2">
      <c r="A723" s="145"/>
      <c r="B723" s="168" t="s">
        <v>446</v>
      </c>
      <c r="C723" s="169" t="s">
        <v>196</v>
      </c>
      <c r="D723" s="170">
        <v>925</v>
      </c>
      <c r="E723" s="170">
        <v>197</v>
      </c>
      <c r="F723" s="170">
        <v>262</v>
      </c>
      <c r="G723" s="170">
        <v>879</v>
      </c>
      <c r="H723" s="170">
        <v>184</v>
      </c>
      <c r="I723" s="170">
        <v>246</v>
      </c>
      <c r="J723" s="170">
        <v>46</v>
      </c>
      <c r="K723" s="170">
        <v>13</v>
      </c>
      <c r="L723" s="170">
        <v>16</v>
      </c>
    </row>
    <row r="724" spans="1:12" ht="11.25" customHeight="1" x14ac:dyDescent="0.2">
      <c r="A724" s="145"/>
      <c r="B724" s="168"/>
      <c r="C724" s="169" t="s">
        <v>197</v>
      </c>
      <c r="D724" s="170">
        <v>245</v>
      </c>
      <c r="E724" s="170">
        <v>47</v>
      </c>
      <c r="F724" s="170">
        <v>67</v>
      </c>
      <c r="G724" s="170">
        <v>225</v>
      </c>
      <c r="H724" s="170">
        <v>42</v>
      </c>
      <c r="I724" s="170">
        <v>62</v>
      </c>
      <c r="J724" s="170">
        <v>20</v>
      </c>
      <c r="K724" s="170">
        <v>5</v>
      </c>
      <c r="L724" s="170">
        <v>5</v>
      </c>
    </row>
    <row r="725" spans="1:12" ht="20.25" customHeight="1" x14ac:dyDescent="0.2">
      <c r="A725" s="145"/>
      <c r="B725" s="168"/>
      <c r="C725" s="169" t="s">
        <v>198</v>
      </c>
      <c r="D725" s="170">
        <v>1170</v>
      </c>
      <c r="E725" s="170">
        <v>244</v>
      </c>
      <c r="F725" s="170">
        <v>329</v>
      </c>
      <c r="G725" s="170">
        <v>1104</v>
      </c>
      <c r="H725" s="170">
        <v>226</v>
      </c>
      <c r="I725" s="170">
        <v>308</v>
      </c>
      <c r="J725" s="170">
        <v>66</v>
      </c>
      <c r="K725" s="170">
        <v>18</v>
      </c>
      <c r="L725" s="170">
        <v>21</v>
      </c>
    </row>
    <row r="726" spans="1:12" ht="11.25" customHeight="1" x14ac:dyDescent="0.2">
      <c r="A726" s="165" t="s">
        <v>447</v>
      </c>
      <c r="B726" s="168"/>
      <c r="C726" s="169" t="s">
        <v>196</v>
      </c>
      <c r="D726" s="170">
        <v>2145</v>
      </c>
      <c r="E726" s="170">
        <v>472</v>
      </c>
      <c r="F726" s="170">
        <v>601</v>
      </c>
      <c r="G726" s="170">
        <v>2083</v>
      </c>
      <c r="H726" s="170">
        <v>453</v>
      </c>
      <c r="I726" s="170">
        <v>578</v>
      </c>
      <c r="J726" s="170">
        <v>62</v>
      </c>
      <c r="K726" s="170">
        <v>19</v>
      </c>
      <c r="L726" s="170">
        <v>23</v>
      </c>
    </row>
    <row r="727" spans="1:12" ht="11.25" customHeight="1" x14ac:dyDescent="0.2">
      <c r="A727" s="145"/>
      <c r="B727" s="168"/>
      <c r="C727" s="169" t="s">
        <v>197</v>
      </c>
      <c r="D727" s="170">
        <v>856</v>
      </c>
      <c r="E727" s="170">
        <v>173</v>
      </c>
      <c r="F727" s="170">
        <v>229</v>
      </c>
      <c r="G727" s="170">
        <v>821</v>
      </c>
      <c r="H727" s="170">
        <v>164</v>
      </c>
      <c r="I727" s="170">
        <v>220</v>
      </c>
      <c r="J727" s="170">
        <v>35</v>
      </c>
      <c r="K727" s="170">
        <v>9</v>
      </c>
      <c r="L727" s="170">
        <v>9</v>
      </c>
    </row>
    <row r="728" spans="1:12" ht="20.25" customHeight="1" x14ac:dyDescent="0.2">
      <c r="A728" s="145"/>
      <c r="B728" s="168"/>
      <c r="C728" s="169" t="s">
        <v>198</v>
      </c>
      <c r="D728" s="170">
        <v>3001</v>
      </c>
      <c r="E728" s="170">
        <v>645</v>
      </c>
      <c r="F728" s="170">
        <v>830</v>
      </c>
      <c r="G728" s="170">
        <v>2904</v>
      </c>
      <c r="H728" s="170">
        <v>617</v>
      </c>
      <c r="I728" s="170">
        <v>798</v>
      </c>
      <c r="J728" s="170">
        <v>97</v>
      </c>
      <c r="K728" s="170">
        <v>28</v>
      </c>
      <c r="L728" s="170">
        <v>32</v>
      </c>
    </row>
    <row r="729" spans="1:12" s="167" customFormat="1" ht="20.25" customHeight="1" x14ac:dyDescent="0.2">
      <c r="A729" s="165" t="s">
        <v>164</v>
      </c>
      <c r="B729" s="165"/>
      <c r="C729" s="166"/>
      <c r="D729" s="165"/>
      <c r="E729" s="165"/>
      <c r="F729" s="165"/>
      <c r="G729" s="165"/>
      <c r="H729" s="165"/>
      <c r="I729" s="165"/>
      <c r="J729" s="165"/>
      <c r="K729" s="165"/>
      <c r="L729" s="165"/>
    </row>
    <row r="730" spans="1:12" ht="11.25" customHeight="1" x14ac:dyDescent="0.2">
      <c r="A730" s="145"/>
      <c r="B730" s="168" t="s">
        <v>448</v>
      </c>
      <c r="C730" s="169" t="s">
        <v>196</v>
      </c>
      <c r="D730" s="170">
        <v>210</v>
      </c>
      <c r="E730" s="170">
        <v>42</v>
      </c>
      <c r="F730" s="170">
        <v>55</v>
      </c>
      <c r="G730" s="170">
        <v>207</v>
      </c>
      <c r="H730" s="170">
        <v>41</v>
      </c>
      <c r="I730" s="170">
        <v>53</v>
      </c>
      <c r="J730" s="170">
        <v>3</v>
      </c>
      <c r="K730" s="170">
        <v>1</v>
      </c>
      <c r="L730" s="170">
        <v>2</v>
      </c>
    </row>
    <row r="731" spans="1:12" ht="11.25" customHeight="1" x14ac:dyDescent="0.2">
      <c r="A731" s="145"/>
      <c r="B731" s="168"/>
      <c r="C731" s="169" t="s">
        <v>197</v>
      </c>
      <c r="D731" s="170">
        <v>718</v>
      </c>
      <c r="E731" s="170">
        <v>159</v>
      </c>
      <c r="F731" s="170">
        <v>206</v>
      </c>
      <c r="G731" s="170">
        <v>704</v>
      </c>
      <c r="H731" s="170">
        <v>156</v>
      </c>
      <c r="I731" s="170">
        <v>201</v>
      </c>
      <c r="J731" s="170">
        <v>14</v>
      </c>
      <c r="K731" s="170">
        <v>3</v>
      </c>
      <c r="L731" s="170">
        <v>5</v>
      </c>
    </row>
    <row r="732" spans="1:12" ht="20.25" customHeight="1" x14ac:dyDescent="0.2">
      <c r="A732" s="145"/>
      <c r="B732" s="168"/>
      <c r="C732" s="169" t="s">
        <v>198</v>
      </c>
      <c r="D732" s="170">
        <v>928</v>
      </c>
      <c r="E732" s="170">
        <v>201</v>
      </c>
      <c r="F732" s="170">
        <v>261</v>
      </c>
      <c r="G732" s="170">
        <v>911</v>
      </c>
      <c r="H732" s="170">
        <v>197</v>
      </c>
      <c r="I732" s="170">
        <v>254</v>
      </c>
      <c r="J732" s="170">
        <v>17</v>
      </c>
      <c r="K732" s="170">
        <v>4</v>
      </c>
      <c r="L732" s="170">
        <v>7</v>
      </c>
    </row>
    <row r="733" spans="1:12" ht="11.25" customHeight="1" x14ac:dyDescent="0.2">
      <c r="A733" s="145" t="s">
        <v>449</v>
      </c>
      <c r="B733" s="168"/>
      <c r="C733" s="169" t="s">
        <v>196</v>
      </c>
      <c r="D733" s="170">
        <v>210</v>
      </c>
      <c r="E733" s="170">
        <v>42</v>
      </c>
      <c r="F733" s="170">
        <v>55</v>
      </c>
      <c r="G733" s="170">
        <v>207</v>
      </c>
      <c r="H733" s="170">
        <v>41</v>
      </c>
      <c r="I733" s="170">
        <v>53</v>
      </c>
      <c r="J733" s="170">
        <v>3</v>
      </c>
      <c r="K733" s="170">
        <v>1</v>
      </c>
      <c r="L733" s="170">
        <v>2</v>
      </c>
    </row>
    <row r="734" spans="1:12" ht="11.25" customHeight="1" x14ac:dyDescent="0.2">
      <c r="A734" s="145"/>
      <c r="B734" s="168"/>
      <c r="C734" s="169" t="s">
        <v>197</v>
      </c>
      <c r="D734" s="170">
        <v>718</v>
      </c>
      <c r="E734" s="170">
        <v>159</v>
      </c>
      <c r="F734" s="170">
        <v>206</v>
      </c>
      <c r="G734" s="170">
        <v>704</v>
      </c>
      <c r="H734" s="170">
        <v>156</v>
      </c>
      <c r="I734" s="170">
        <v>201</v>
      </c>
      <c r="J734" s="170">
        <v>14</v>
      </c>
      <c r="K734" s="170">
        <v>3</v>
      </c>
      <c r="L734" s="170">
        <v>5</v>
      </c>
    </row>
    <row r="735" spans="1:12" ht="20.25" customHeight="1" x14ac:dyDescent="0.2">
      <c r="A735" s="145"/>
      <c r="B735" s="168"/>
      <c r="C735" s="169" t="s">
        <v>198</v>
      </c>
      <c r="D735" s="170">
        <v>928</v>
      </c>
      <c r="E735" s="170">
        <v>201</v>
      </c>
      <c r="F735" s="170">
        <v>261</v>
      </c>
      <c r="G735" s="170">
        <v>911</v>
      </c>
      <c r="H735" s="170">
        <v>197</v>
      </c>
      <c r="I735" s="170">
        <v>254</v>
      </c>
      <c r="J735" s="170">
        <v>17</v>
      </c>
      <c r="K735" s="170">
        <v>4</v>
      </c>
      <c r="L735" s="170">
        <v>7</v>
      </c>
    </row>
    <row r="736" spans="1:12" ht="11.25" customHeight="1" x14ac:dyDescent="0.2">
      <c r="A736" s="145"/>
      <c r="B736" s="175" t="s">
        <v>240</v>
      </c>
      <c r="C736" s="169" t="s">
        <v>196</v>
      </c>
      <c r="D736" s="170">
        <v>85744</v>
      </c>
      <c r="E736" s="170">
        <v>12240</v>
      </c>
      <c r="F736" s="170">
        <v>18055</v>
      </c>
      <c r="G736" s="170">
        <v>79871</v>
      </c>
      <c r="H736" s="170">
        <v>10936</v>
      </c>
      <c r="I736" s="170">
        <v>16436</v>
      </c>
      <c r="J736" s="170">
        <v>5873</v>
      </c>
      <c r="K736" s="170">
        <v>1304</v>
      </c>
      <c r="L736" s="170">
        <v>1619</v>
      </c>
    </row>
    <row r="737" spans="1:13" ht="11.25" customHeight="1" x14ac:dyDescent="0.2">
      <c r="A737" s="145"/>
      <c r="B737" s="168"/>
      <c r="C737" s="169" t="s">
        <v>197</v>
      </c>
      <c r="D737" s="170">
        <v>85378</v>
      </c>
      <c r="E737" s="170">
        <v>15441</v>
      </c>
      <c r="F737" s="170">
        <v>20154</v>
      </c>
      <c r="G737" s="170">
        <v>79382</v>
      </c>
      <c r="H737" s="170">
        <v>13870</v>
      </c>
      <c r="I737" s="170">
        <v>18377</v>
      </c>
      <c r="J737" s="170">
        <v>5996</v>
      </c>
      <c r="K737" s="170">
        <v>1571</v>
      </c>
      <c r="L737" s="170">
        <v>1777</v>
      </c>
    </row>
    <row r="738" spans="1:13" ht="11.25" customHeight="1" x14ac:dyDescent="0.2">
      <c r="A738" s="145"/>
      <c r="B738" s="168"/>
      <c r="C738" s="169" t="s">
        <v>198</v>
      </c>
      <c r="D738" s="170">
        <v>171122</v>
      </c>
      <c r="E738" s="170">
        <v>27681</v>
      </c>
      <c r="F738" s="170">
        <v>38209</v>
      </c>
      <c r="G738" s="170">
        <v>159253</v>
      </c>
      <c r="H738" s="170">
        <v>24806</v>
      </c>
      <c r="I738" s="170">
        <v>34813</v>
      </c>
      <c r="J738" s="170">
        <v>11869</v>
      </c>
      <c r="K738" s="170">
        <v>2875</v>
      </c>
      <c r="L738" s="170">
        <v>3396</v>
      </c>
    </row>
    <row r="739" spans="1:13" ht="22.5" customHeight="1" x14ac:dyDescent="0.2">
      <c r="A739" s="145"/>
      <c r="B739" s="168"/>
      <c r="D739" s="163" t="s">
        <v>450</v>
      </c>
    </row>
    <row r="740" spans="1:13" s="167" customFormat="1" ht="20.25" customHeight="1" x14ac:dyDescent="0.2">
      <c r="A740" s="165" t="s">
        <v>123</v>
      </c>
      <c r="B740" s="165"/>
      <c r="C740" s="166"/>
      <c r="D740" s="165"/>
      <c r="E740" s="165"/>
      <c r="F740" s="165"/>
      <c r="G740" s="165"/>
      <c r="H740" s="165"/>
      <c r="I740" s="165"/>
      <c r="J740" s="165"/>
      <c r="K740" s="165"/>
      <c r="L740" s="165"/>
    </row>
    <row r="741" spans="1:13" ht="11.25" customHeight="1" x14ac:dyDescent="0.2">
      <c r="A741" s="145"/>
      <c r="B741" s="168" t="s">
        <v>451</v>
      </c>
      <c r="C741" s="169" t="s">
        <v>196</v>
      </c>
      <c r="D741" s="170">
        <v>330</v>
      </c>
      <c r="E741" s="170">
        <v>118</v>
      </c>
      <c r="F741" s="170">
        <v>118</v>
      </c>
      <c r="G741" s="170">
        <v>330</v>
      </c>
      <c r="H741" s="170">
        <v>118</v>
      </c>
      <c r="I741" s="170">
        <v>118</v>
      </c>
      <c r="J741" s="170">
        <v>0</v>
      </c>
      <c r="K741" s="170">
        <v>0</v>
      </c>
      <c r="L741" s="170">
        <v>0</v>
      </c>
      <c r="M741" s="183"/>
    </row>
    <row r="742" spans="1:13" ht="11.25" customHeight="1" x14ac:dyDescent="0.2">
      <c r="A742" s="145"/>
      <c r="B742" s="168" t="s">
        <v>452</v>
      </c>
      <c r="C742" s="169" t="s">
        <v>197</v>
      </c>
      <c r="D742" s="170">
        <v>526</v>
      </c>
      <c r="E742" s="170">
        <v>199</v>
      </c>
      <c r="F742" s="170">
        <v>199</v>
      </c>
      <c r="G742" s="170">
        <v>526</v>
      </c>
      <c r="H742" s="170">
        <v>199</v>
      </c>
      <c r="I742" s="170">
        <v>199</v>
      </c>
      <c r="J742" s="170">
        <v>0</v>
      </c>
      <c r="K742" s="170">
        <v>0</v>
      </c>
      <c r="L742" s="170">
        <v>0</v>
      </c>
      <c r="M742" s="183"/>
    </row>
    <row r="743" spans="1:13" ht="20.25" customHeight="1" x14ac:dyDescent="0.2">
      <c r="A743" s="145"/>
      <c r="B743" s="168"/>
      <c r="C743" s="169" t="s">
        <v>198</v>
      </c>
      <c r="D743" s="170">
        <v>856</v>
      </c>
      <c r="E743" s="170">
        <v>317</v>
      </c>
      <c r="F743" s="170">
        <v>317</v>
      </c>
      <c r="G743" s="170">
        <v>856</v>
      </c>
      <c r="H743" s="170">
        <v>317</v>
      </c>
      <c r="I743" s="170">
        <v>317</v>
      </c>
      <c r="J743" s="170">
        <v>0</v>
      </c>
      <c r="K743" s="170">
        <v>0</v>
      </c>
      <c r="L743" s="170">
        <v>0</v>
      </c>
      <c r="M743" s="183"/>
    </row>
    <row r="744" spans="1:13" ht="11.25" customHeight="1" x14ac:dyDescent="0.2">
      <c r="A744" s="145" t="s">
        <v>377</v>
      </c>
      <c r="B744" s="168"/>
      <c r="C744" s="169" t="s">
        <v>196</v>
      </c>
      <c r="D744" s="170">
        <v>330</v>
      </c>
      <c r="E744" s="170">
        <v>118</v>
      </c>
      <c r="F744" s="170">
        <v>118</v>
      </c>
      <c r="G744" s="170">
        <v>330</v>
      </c>
      <c r="H744" s="170">
        <v>118</v>
      </c>
      <c r="I744" s="170">
        <v>118</v>
      </c>
      <c r="J744" s="170">
        <v>0</v>
      </c>
      <c r="K744" s="170">
        <v>0</v>
      </c>
      <c r="L744" s="170">
        <v>0</v>
      </c>
      <c r="M744" s="183"/>
    </row>
    <row r="745" spans="1:13" ht="11.25" customHeight="1" x14ac:dyDescent="0.2">
      <c r="A745" s="145"/>
      <c r="B745" s="168"/>
      <c r="C745" s="169" t="s">
        <v>197</v>
      </c>
      <c r="D745" s="170">
        <v>526</v>
      </c>
      <c r="E745" s="170">
        <v>199</v>
      </c>
      <c r="F745" s="170">
        <v>199</v>
      </c>
      <c r="G745" s="170">
        <v>526</v>
      </c>
      <c r="H745" s="170">
        <v>199</v>
      </c>
      <c r="I745" s="170">
        <v>199</v>
      </c>
      <c r="J745" s="170">
        <v>0</v>
      </c>
      <c r="K745" s="170">
        <v>0</v>
      </c>
      <c r="L745" s="170">
        <v>0</v>
      </c>
      <c r="M745" s="183"/>
    </row>
    <row r="746" spans="1:13" ht="20.25" customHeight="1" x14ac:dyDescent="0.2">
      <c r="A746" s="145"/>
      <c r="B746" s="168"/>
      <c r="C746" s="169" t="s">
        <v>198</v>
      </c>
      <c r="D746" s="170">
        <v>856</v>
      </c>
      <c r="E746" s="170">
        <v>317</v>
      </c>
      <c r="F746" s="170">
        <v>317</v>
      </c>
      <c r="G746" s="170">
        <v>856</v>
      </c>
      <c r="H746" s="170">
        <v>317</v>
      </c>
      <c r="I746" s="170">
        <v>317</v>
      </c>
      <c r="J746" s="170">
        <v>0</v>
      </c>
      <c r="K746" s="170">
        <v>0</v>
      </c>
      <c r="L746" s="170">
        <v>0</v>
      </c>
      <c r="M746" s="183"/>
    </row>
    <row r="747" spans="1:13" ht="11.25" customHeight="1" x14ac:dyDescent="0.2">
      <c r="A747" s="145"/>
      <c r="B747" s="175" t="s">
        <v>240</v>
      </c>
      <c r="C747" s="169" t="s">
        <v>196</v>
      </c>
      <c r="D747" s="170">
        <v>330</v>
      </c>
      <c r="E747" s="170">
        <v>118</v>
      </c>
      <c r="F747" s="170">
        <v>118</v>
      </c>
      <c r="G747" s="170">
        <v>330</v>
      </c>
      <c r="H747" s="170">
        <v>118</v>
      </c>
      <c r="I747" s="170">
        <v>118</v>
      </c>
      <c r="J747" s="170">
        <v>0</v>
      </c>
      <c r="K747" s="170">
        <v>0</v>
      </c>
      <c r="L747" s="170">
        <v>0</v>
      </c>
      <c r="M747" s="183"/>
    </row>
    <row r="748" spans="1:13" ht="11.25" customHeight="1" x14ac:dyDescent="0.2">
      <c r="A748" s="145"/>
      <c r="B748" s="168"/>
      <c r="C748" s="169" t="s">
        <v>197</v>
      </c>
      <c r="D748" s="170">
        <v>526</v>
      </c>
      <c r="E748" s="170">
        <v>199</v>
      </c>
      <c r="F748" s="170">
        <v>199</v>
      </c>
      <c r="G748" s="170">
        <v>526</v>
      </c>
      <c r="H748" s="170">
        <v>199</v>
      </c>
      <c r="I748" s="170">
        <v>199</v>
      </c>
      <c r="J748" s="170">
        <v>0</v>
      </c>
      <c r="K748" s="170">
        <v>0</v>
      </c>
      <c r="L748" s="170">
        <v>0</v>
      </c>
      <c r="M748" s="183"/>
    </row>
    <row r="749" spans="1:13" ht="11.25" customHeight="1" x14ac:dyDescent="0.2">
      <c r="A749" s="145"/>
      <c r="B749" s="168"/>
      <c r="C749" s="169" t="s">
        <v>198</v>
      </c>
      <c r="D749" s="170">
        <v>856</v>
      </c>
      <c r="E749" s="170">
        <v>317</v>
      </c>
      <c r="F749" s="170">
        <v>317</v>
      </c>
      <c r="G749" s="170">
        <v>856</v>
      </c>
      <c r="H749" s="170">
        <v>317</v>
      </c>
      <c r="I749" s="170">
        <v>317</v>
      </c>
      <c r="J749" s="170">
        <v>0</v>
      </c>
      <c r="K749" s="170">
        <v>0</v>
      </c>
      <c r="L749" s="170">
        <v>0</v>
      </c>
      <c r="M749" s="183"/>
    </row>
    <row r="750" spans="1:13" ht="20.25" customHeight="1" x14ac:dyDescent="0.2">
      <c r="A750" s="145"/>
      <c r="B750" s="168"/>
      <c r="D750" s="163" t="s">
        <v>453</v>
      </c>
    </row>
    <row r="751" spans="1:13" ht="11.25" customHeight="1" x14ac:dyDescent="0.2">
      <c r="A751" s="145" t="s">
        <v>115</v>
      </c>
      <c r="B751" s="145"/>
      <c r="C751" s="169" t="s">
        <v>196</v>
      </c>
      <c r="D751" s="170">
        <v>7993</v>
      </c>
      <c r="E751" s="170">
        <v>899</v>
      </c>
      <c r="F751" s="170">
        <v>1409</v>
      </c>
      <c r="G751" s="170">
        <v>7280</v>
      </c>
      <c r="H751" s="170">
        <v>731</v>
      </c>
      <c r="I751" s="170">
        <v>1230</v>
      </c>
      <c r="J751" s="170">
        <v>713</v>
      </c>
      <c r="K751" s="170">
        <v>168</v>
      </c>
      <c r="L751" s="170">
        <v>179</v>
      </c>
    </row>
    <row r="752" spans="1:13" ht="11.25" customHeight="1" x14ac:dyDescent="0.2">
      <c r="A752" s="145"/>
      <c r="B752" s="145"/>
      <c r="C752" s="169" t="s">
        <v>197</v>
      </c>
      <c r="D752" s="170">
        <v>7758</v>
      </c>
      <c r="E752" s="170">
        <v>1235</v>
      </c>
      <c r="F752" s="170">
        <v>1645</v>
      </c>
      <c r="G752" s="170">
        <v>7072</v>
      </c>
      <c r="H752" s="170">
        <v>1014</v>
      </c>
      <c r="I752" s="170">
        <v>1446</v>
      </c>
      <c r="J752" s="170">
        <v>686</v>
      </c>
      <c r="K752" s="170">
        <v>221</v>
      </c>
      <c r="L752" s="170">
        <v>199</v>
      </c>
    </row>
    <row r="753" spans="1:12" ht="20.25" customHeight="1" x14ac:dyDescent="0.2">
      <c r="A753" s="145"/>
      <c r="B753" s="168"/>
      <c r="C753" s="169" t="s">
        <v>198</v>
      </c>
      <c r="D753" s="170">
        <v>15751</v>
      </c>
      <c r="E753" s="170">
        <v>2134</v>
      </c>
      <c r="F753" s="170">
        <v>3054</v>
      </c>
      <c r="G753" s="170">
        <v>14352</v>
      </c>
      <c r="H753" s="170">
        <v>1745</v>
      </c>
      <c r="I753" s="170">
        <v>2676</v>
      </c>
      <c r="J753" s="170">
        <v>1399</v>
      </c>
      <c r="K753" s="170">
        <v>389</v>
      </c>
      <c r="L753" s="170">
        <v>378</v>
      </c>
    </row>
    <row r="754" spans="1:12" ht="11.25" customHeight="1" x14ac:dyDescent="0.2">
      <c r="A754" s="145" t="s">
        <v>116</v>
      </c>
      <c r="B754" s="145"/>
      <c r="C754" s="169" t="s">
        <v>196</v>
      </c>
      <c r="D754" s="170">
        <v>3851</v>
      </c>
      <c r="E754" s="170">
        <v>670</v>
      </c>
      <c r="F754" s="170">
        <v>892</v>
      </c>
      <c r="G754" s="170">
        <v>3537</v>
      </c>
      <c r="H754" s="170">
        <v>573</v>
      </c>
      <c r="I754" s="170">
        <v>797</v>
      </c>
      <c r="J754" s="170">
        <v>314</v>
      </c>
      <c r="K754" s="170">
        <v>97</v>
      </c>
      <c r="L754" s="170">
        <v>95</v>
      </c>
    </row>
    <row r="755" spans="1:12" ht="11.25" customHeight="1" x14ac:dyDescent="0.2">
      <c r="A755" s="145"/>
      <c r="B755" s="145"/>
      <c r="C755" s="169" t="s">
        <v>197</v>
      </c>
      <c r="D755" s="170">
        <v>4955</v>
      </c>
      <c r="E755" s="170">
        <v>1012</v>
      </c>
      <c r="F755" s="170">
        <v>1270</v>
      </c>
      <c r="G755" s="170">
        <v>4351</v>
      </c>
      <c r="H755" s="170">
        <v>810</v>
      </c>
      <c r="I755" s="170">
        <v>1062</v>
      </c>
      <c r="J755" s="170">
        <v>604</v>
      </c>
      <c r="K755" s="170">
        <v>202</v>
      </c>
      <c r="L755" s="170">
        <v>208</v>
      </c>
    </row>
    <row r="756" spans="1:12" ht="20.25" customHeight="1" x14ac:dyDescent="0.2">
      <c r="A756" s="145"/>
      <c r="B756" s="168"/>
      <c r="C756" s="169" t="s">
        <v>198</v>
      </c>
      <c r="D756" s="170">
        <v>8806</v>
      </c>
      <c r="E756" s="170">
        <v>1682</v>
      </c>
      <c r="F756" s="170">
        <v>2162</v>
      </c>
      <c r="G756" s="170">
        <v>7888</v>
      </c>
      <c r="H756" s="170">
        <v>1383</v>
      </c>
      <c r="I756" s="170">
        <v>1859</v>
      </c>
      <c r="J756" s="170">
        <v>918</v>
      </c>
      <c r="K756" s="170">
        <v>299</v>
      </c>
      <c r="L756" s="170">
        <v>303</v>
      </c>
    </row>
    <row r="757" spans="1:12" ht="11.25" customHeight="1" x14ac:dyDescent="0.2">
      <c r="A757" s="145" t="s">
        <v>117</v>
      </c>
      <c r="B757" s="145"/>
      <c r="C757" s="169" t="s">
        <v>196</v>
      </c>
      <c r="D757" s="170">
        <v>8919</v>
      </c>
      <c r="E757" s="170">
        <v>1367</v>
      </c>
      <c r="F757" s="170">
        <v>1909</v>
      </c>
      <c r="G757" s="170">
        <v>7594</v>
      </c>
      <c r="H757" s="170">
        <v>926</v>
      </c>
      <c r="I757" s="170">
        <v>1467</v>
      </c>
      <c r="J757" s="170">
        <v>1325</v>
      </c>
      <c r="K757" s="170">
        <v>441</v>
      </c>
      <c r="L757" s="170">
        <v>442</v>
      </c>
    </row>
    <row r="758" spans="1:12" ht="11.25" customHeight="1" x14ac:dyDescent="0.2">
      <c r="A758" s="145"/>
      <c r="B758" s="145"/>
      <c r="C758" s="169" t="s">
        <v>197</v>
      </c>
      <c r="D758" s="170">
        <v>10013</v>
      </c>
      <c r="E758" s="170">
        <v>1760</v>
      </c>
      <c r="F758" s="170">
        <v>2417</v>
      </c>
      <c r="G758" s="170">
        <v>8501</v>
      </c>
      <c r="H758" s="170">
        <v>1299</v>
      </c>
      <c r="I758" s="170">
        <v>1926</v>
      </c>
      <c r="J758" s="170">
        <v>1512</v>
      </c>
      <c r="K758" s="170">
        <v>461</v>
      </c>
      <c r="L758" s="170">
        <v>491</v>
      </c>
    </row>
    <row r="759" spans="1:12" ht="11.25" customHeight="1" x14ac:dyDescent="0.2">
      <c r="A759" s="145"/>
      <c r="B759" s="145"/>
      <c r="C759" s="169" t="s">
        <v>198</v>
      </c>
      <c r="D759" s="170">
        <v>18932</v>
      </c>
      <c r="E759" s="170">
        <v>3127</v>
      </c>
      <c r="F759" s="170">
        <v>4326</v>
      </c>
      <c r="G759" s="170">
        <v>16095</v>
      </c>
      <c r="H759" s="170">
        <v>2225</v>
      </c>
      <c r="I759" s="170">
        <v>3393</v>
      </c>
      <c r="J759" s="170">
        <v>2837</v>
      </c>
      <c r="K759" s="170">
        <v>902</v>
      </c>
      <c r="L759" s="170">
        <v>933</v>
      </c>
    </row>
    <row r="760" spans="1:12" ht="20.25" customHeight="1" x14ac:dyDescent="0.2">
      <c r="A760" s="145"/>
      <c r="B760" s="168"/>
      <c r="J760" s="170"/>
      <c r="K760" s="170"/>
      <c r="L760" s="170"/>
    </row>
    <row r="761" spans="1:12" ht="20.25" customHeight="1" x14ac:dyDescent="0.2">
      <c r="A761" s="145"/>
      <c r="B761" s="168"/>
      <c r="J761" s="170"/>
      <c r="K761" s="170"/>
      <c r="L761" s="170"/>
    </row>
    <row r="762" spans="1:12" ht="20.25" customHeight="1" x14ac:dyDescent="0.2">
      <c r="A762" s="145"/>
      <c r="B762" s="168"/>
      <c r="J762" s="170"/>
      <c r="K762" s="170"/>
      <c r="L762" s="170"/>
    </row>
    <row r="763" spans="1:12" s="172" customFormat="1" ht="12.75" x14ac:dyDescent="0.2">
      <c r="A763" s="395" t="s">
        <v>65</v>
      </c>
      <c r="B763" s="395"/>
      <c r="C763" s="395"/>
      <c r="D763" s="395"/>
      <c r="E763" s="170"/>
      <c r="F763" s="170"/>
      <c r="G763" s="170"/>
      <c r="H763" s="170"/>
      <c r="I763" s="170"/>
      <c r="J763" s="170"/>
      <c r="K763" s="145"/>
      <c r="L763" s="145"/>
    </row>
    <row r="764" spans="1:12" ht="20.25" customHeight="1" x14ac:dyDescent="0.2">
      <c r="A764" s="145"/>
      <c r="B764" s="168"/>
      <c r="D764" s="163" t="s">
        <v>453</v>
      </c>
    </row>
    <row r="765" spans="1:12" ht="11.25" customHeight="1" x14ac:dyDescent="0.2">
      <c r="A765" s="145" t="s">
        <v>118</v>
      </c>
      <c r="B765" s="145"/>
      <c r="C765" s="169" t="s">
        <v>196</v>
      </c>
      <c r="D765" s="170">
        <v>106</v>
      </c>
      <c r="E765" s="170">
        <v>40</v>
      </c>
      <c r="F765" s="170">
        <v>53</v>
      </c>
      <c r="G765" s="170">
        <v>105</v>
      </c>
      <c r="H765" s="170">
        <v>40</v>
      </c>
      <c r="I765" s="170">
        <v>53</v>
      </c>
      <c r="J765" s="170">
        <v>1</v>
      </c>
      <c r="K765" s="170">
        <v>0</v>
      </c>
      <c r="L765" s="170">
        <v>0</v>
      </c>
    </row>
    <row r="766" spans="1:12" ht="11.25" customHeight="1" x14ac:dyDescent="0.2">
      <c r="A766" s="145"/>
      <c r="B766" s="145"/>
      <c r="C766" s="169" t="s">
        <v>197</v>
      </c>
      <c r="D766" s="170">
        <v>93</v>
      </c>
      <c r="E766" s="170">
        <v>20</v>
      </c>
      <c r="F766" s="170">
        <v>27</v>
      </c>
      <c r="G766" s="170">
        <v>89</v>
      </c>
      <c r="H766" s="170">
        <v>20</v>
      </c>
      <c r="I766" s="170">
        <v>27</v>
      </c>
      <c r="J766" s="170">
        <v>4</v>
      </c>
      <c r="K766" s="170">
        <v>0</v>
      </c>
      <c r="L766" s="170">
        <v>0</v>
      </c>
    </row>
    <row r="767" spans="1:12" ht="20.25" customHeight="1" x14ac:dyDescent="0.2">
      <c r="A767" s="145"/>
      <c r="B767" s="168"/>
      <c r="C767" s="169" t="s">
        <v>198</v>
      </c>
      <c r="D767" s="170">
        <v>199</v>
      </c>
      <c r="E767" s="170">
        <v>60</v>
      </c>
      <c r="F767" s="170">
        <v>80</v>
      </c>
      <c r="G767" s="170">
        <v>194</v>
      </c>
      <c r="H767" s="170">
        <v>60</v>
      </c>
      <c r="I767" s="170">
        <v>80</v>
      </c>
      <c r="J767" s="170">
        <v>5</v>
      </c>
      <c r="K767" s="170">
        <v>0</v>
      </c>
      <c r="L767" s="170">
        <v>0</v>
      </c>
    </row>
    <row r="768" spans="1:12" ht="11.25" customHeight="1" x14ac:dyDescent="0.2">
      <c r="A768" s="145" t="s">
        <v>119</v>
      </c>
      <c r="B768" s="145"/>
      <c r="C768" s="169" t="s">
        <v>196</v>
      </c>
      <c r="D768" s="170">
        <v>1332</v>
      </c>
      <c r="E768" s="170">
        <v>235</v>
      </c>
      <c r="F768" s="170">
        <v>315</v>
      </c>
      <c r="G768" s="170">
        <v>856</v>
      </c>
      <c r="H768" s="170">
        <v>100</v>
      </c>
      <c r="I768" s="170">
        <v>169</v>
      </c>
      <c r="J768" s="170">
        <v>476</v>
      </c>
      <c r="K768" s="170">
        <v>135</v>
      </c>
      <c r="L768" s="170">
        <v>146</v>
      </c>
    </row>
    <row r="769" spans="1:12" ht="11.25" customHeight="1" x14ac:dyDescent="0.2">
      <c r="A769" s="145"/>
      <c r="B769" s="145"/>
      <c r="C769" s="169" t="s">
        <v>197</v>
      </c>
      <c r="D769" s="170">
        <v>2203</v>
      </c>
      <c r="E769" s="170">
        <v>319</v>
      </c>
      <c r="F769" s="170">
        <v>466</v>
      </c>
      <c r="G769" s="170">
        <v>1799</v>
      </c>
      <c r="H769" s="170">
        <v>208</v>
      </c>
      <c r="I769" s="170">
        <v>345</v>
      </c>
      <c r="J769" s="170">
        <v>404</v>
      </c>
      <c r="K769" s="170">
        <v>111</v>
      </c>
      <c r="L769" s="170">
        <v>121</v>
      </c>
    </row>
    <row r="770" spans="1:12" ht="20.25" customHeight="1" x14ac:dyDescent="0.2">
      <c r="A770" s="145"/>
      <c r="B770" s="168"/>
      <c r="C770" s="169" t="s">
        <v>198</v>
      </c>
      <c r="D770" s="170">
        <v>3535</v>
      </c>
      <c r="E770" s="170">
        <v>554</v>
      </c>
      <c r="F770" s="170">
        <v>781</v>
      </c>
      <c r="G770" s="170">
        <v>2655</v>
      </c>
      <c r="H770" s="170">
        <v>308</v>
      </c>
      <c r="I770" s="170">
        <v>514</v>
      </c>
      <c r="J770" s="170">
        <v>880</v>
      </c>
      <c r="K770" s="170">
        <v>246</v>
      </c>
      <c r="L770" s="170">
        <v>267</v>
      </c>
    </row>
    <row r="771" spans="1:12" ht="11.25" customHeight="1" x14ac:dyDescent="0.2">
      <c r="A771" s="145" t="s">
        <v>120</v>
      </c>
      <c r="B771" s="145"/>
      <c r="C771" s="169" t="s">
        <v>196</v>
      </c>
      <c r="D771" s="170">
        <v>11372</v>
      </c>
      <c r="E771" s="170">
        <v>1192</v>
      </c>
      <c r="F771" s="170">
        <v>1555</v>
      </c>
      <c r="G771" s="170">
        <v>10748</v>
      </c>
      <c r="H771" s="170">
        <v>1078</v>
      </c>
      <c r="I771" s="170">
        <v>1424</v>
      </c>
      <c r="J771" s="170">
        <v>624</v>
      </c>
      <c r="K771" s="170">
        <v>114</v>
      </c>
      <c r="L771" s="170">
        <v>131</v>
      </c>
    </row>
    <row r="772" spans="1:12" ht="11.25" customHeight="1" x14ac:dyDescent="0.2">
      <c r="A772" s="145"/>
      <c r="B772" s="145"/>
      <c r="C772" s="169" t="s">
        <v>197</v>
      </c>
      <c r="D772" s="170">
        <v>12958</v>
      </c>
      <c r="E772" s="170">
        <v>1773</v>
      </c>
      <c r="F772" s="170">
        <v>2120</v>
      </c>
      <c r="G772" s="170">
        <v>12427</v>
      </c>
      <c r="H772" s="170">
        <v>1651</v>
      </c>
      <c r="I772" s="170">
        <v>1980</v>
      </c>
      <c r="J772" s="170">
        <v>531</v>
      </c>
      <c r="K772" s="170">
        <v>122</v>
      </c>
      <c r="L772" s="170">
        <v>140</v>
      </c>
    </row>
    <row r="773" spans="1:12" ht="20.25" customHeight="1" x14ac:dyDescent="0.2">
      <c r="A773" s="145"/>
      <c r="B773" s="168"/>
      <c r="C773" s="169" t="s">
        <v>198</v>
      </c>
      <c r="D773" s="170">
        <v>24330</v>
      </c>
      <c r="E773" s="170">
        <v>2965</v>
      </c>
      <c r="F773" s="170">
        <v>3675</v>
      </c>
      <c r="G773" s="170">
        <v>23175</v>
      </c>
      <c r="H773" s="170">
        <v>2729</v>
      </c>
      <c r="I773" s="170">
        <v>3404</v>
      </c>
      <c r="J773" s="170">
        <v>1155</v>
      </c>
      <c r="K773" s="170">
        <v>236</v>
      </c>
      <c r="L773" s="170">
        <v>271</v>
      </c>
    </row>
    <row r="774" spans="1:12" ht="11.25" customHeight="1" x14ac:dyDescent="0.2">
      <c r="A774" s="145" t="s">
        <v>121</v>
      </c>
      <c r="B774" s="145"/>
      <c r="C774" s="169" t="s">
        <v>196</v>
      </c>
      <c r="D774" s="170">
        <v>11283</v>
      </c>
      <c r="E774" s="170">
        <v>1540</v>
      </c>
      <c r="F774" s="170">
        <v>1954</v>
      </c>
      <c r="G774" s="170">
        <v>10190</v>
      </c>
      <c r="H774" s="170">
        <v>1169</v>
      </c>
      <c r="I774" s="170">
        <v>1648</v>
      </c>
      <c r="J774" s="170">
        <v>1093</v>
      </c>
      <c r="K774" s="170">
        <v>371</v>
      </c>
      <c r="L774" s="170">
        <v>306</v>
      </c>
    </row>
    <row r="775" spans="1:12" ht="11.25" customHeight="1" x14ac:dyDescent="0.2">
      <c r="A775" s="145"/>
      <c r="B775" s="145"/>
      <c r="C775" s="169" t="s">
        <v>197</v>
      </c>
      <c r="D775" s="170">
        <v>8033</v>
      </c>
      <c r="E775" s="170">
        <v>1559</v>
      </c>
      <c r="F775" s="170">
        <v>1516</v>
      </c>
      <c r="G775" s="170">
        <v>7224</v>
      </c>
      <c r="H775" s="170">
        <v>1240</v>
      </c>
      <c r="I775" s="170">
        <v>1289</v>
      </c>
      <c r="J775" s="170">
        <v>809</v>
      </c>
      <c r="K775" s="170">
        <v>319</v>
      </c>
      <c r="L775" s="170">
        <v>227</v>
      </c>
    </row>
    <row r="776" spans="1:12" ht="20.25" customHeight="1" x14ac:dyDescent="0.2">
      <c r="A776" s="145"/>
      <c r="B776" s="168"/>
      <c r="C776" s="169" t="s">
        <v>198</v>
      </c>
      <c r="D776" s="170">
        <v>19316</v>
      </c>
      <c r="E776" s="170">
        <v>3099</v>
      </c>
      <c r="F776" s="170">
        <v>3470</v>
      </c>
      <c r="G776" s="170">
        <v>17414</v>
      </c>
      <c r="H776" s="170">
        <v>2409</v>
      </c>
      <c r="I776" s="170">
        <v>2937</v>
      </c>
      <c r="J776" s="170">
        <v>1902</v>
      </c>
      <c r="K776" s="170">
        <v>690</v>
      </c>
      <c r="L776" s="170">
        <v>533</v>
      </c>
    </row>
    <row r="777" spans="1:12" ht="11.25" customHeight="1" x14ac:dyDescent="0.2">
      <c r="A777" s="145" t="s">
        <v>123</v>
      </c>
      <c r="B777" s="145"/>
      <c r="C777" s="169" t="s">
        <v>196</v>
      </c>
      <c r="D777" s="170">
        <v>3597</v>
      </c>
      <c r="E777" s="170">
        <v>825</v>
      </c>
      <c r="F777" s="170">
        <v>1032</v>
      </c>
      <c r="G777" s="170">
        <v>3475</v>
      </c>
      <c r="H777" s="170">
        <v>785</v>
      </c>
      <c r="I777" s="170">
        <v>986</v>
      </c>
      <c r="J777" s="170">
        <v>122</v>
      </c>
      <c r="K777" s="170">
        <v>40</v>
      </c>
      <c r="L777" s="170">
        <v>46</v>
      </c>
    </row>
    <row r="778" spans="1:12" ht="11.25" customHeight="1" x14ac:dyDescent="0.2">
      <c r="A778" s="145"/>
      <c r="B778" s="145"/>
      <c r="C778" s="169" t="s">
        <v>197</v>
      </c>
      <c r="D778" s="170">
        <v>3547</v>
      </c>
      <c r="E778" s="170">
        <v>938</v>
      </c>
      <c r="F778" s="170">
        <v>1126</v>
      </c>
      <c r="G778" s="170">
        <v>3408</v>
      </c>
      <c r="H778" s="170">
        <v>898</v>
      </c>
      <c r="I778" s="170">
        <v>1080</v>
      </c>
      <c r="J778" s="170">
        <v>139</v>
      </c>
      <c r="K778" s="170">
        <v>40</v>
      </c>
      <c r="L778" s="170">
        <v>46</v>
      </c>
    </row>
    <row r="779" spans="1:12" ht="20.25" customHeight="1" x14ac:dyDescent="0.2">
      <c r="A779" s="145"/>
      <c r="B779" s="168"/>
      <c r="C779" s="169" t="s">
        <v>198</v>
      </c>
      <c r="D779" s="170">
        <v>7144</v>
      </c>
      <c r="E779" s="170">
        <v>1763</v>
      </c>
      <c r="F779" s="170">
        <v>2158</v>
      </c>
      <c r="G779" s="170">
        <v>6883</v>
      </c>
      <c r="H779" s="170">
        <v>1683</v>
      </c>
      <c r="I779" s="170">
        <v>2066</v>
      </c>
      <c r="J779" s="170">
        <v>261</v>
      </c>
      <c r="K779" s="170">
        <v>80</v>
      </c>
      <c r="L779" s="170">
        <v>92</v>
      </c>
    </row>
    <row r="780" spans="1:12" ht="11.25" customHeight="1" x14ac:dyDescent="0.2">
      <c r="A780" s="145" t="s">
        <v>124</v>
      </c>
      <c r="B780" s="145"/>
      <c r="C780" s="169" t="s">
        <v>196</v>
      </c>
      <c r="D780" s="170">
        <v>41929</v>
      </c>
      <c r="E780" s="170">
        <v>6212</v>
      </c>
      <c r="F780" s="170">
        <v>9656</v>
      </c>
      <c r="G780" s="170">
        <v>38790</v>
      </c>
      <c r="H780" s="170">
        <v>5525</v>
      </c>
      <c r="I780" s="170">
        <v>8741</v>
      </c>
      <c r="J780" s="170">
        <v>3139</v>
      </c>
      <c r="K780" s="170">
        <v>687</v>
      </c>
      <c r="L780" s="170">
        <v>915</v>
      </c>
    </row>
    <row r="781" spans="1:12" ht="11.25" customHeight="1" x14ac:dyDescent="0.2">
      <c r="A781" s="145"/>
      <c r="B781" s="145"/>
      <c r="C781" s="169" t="s">
        <v>197</v>
      </c>
      <c r="D781" s="170">
        <v>40024</v>
      </c>
      <c r="E781" s="170">
        <v>7495</v>
      </c>
      <c r="F781" s="170">
        <v>10441</v>
      </c>
      <c r="G781" s="170">
        <v>36944</v>
      </c>
      <c r="H781" s="170">
        <v>6701</v>
      </c>
      <c r="I781" s="170">
        <v>9474</v>
      </c>
      <c r="J781" s="170">
        <v>3080</v>
      </c>
      <c r="K781" s="170">
        <v>794</v>
      </c>
      <c r="L781" s="170">
        <v>967</v>
      </c>
    </row>
    <row r="782" spans="1:12" ht="20.25" customHeight="1" x14ac:dyDescent="0.2">
      <c r="A782" s="145"/>
      <c r="B782" s="168"/>
      <c r="C782" s="169" t="s">
        <v>198</v>
      </c>
      <c r="D782" s="170">
        <v>81953</v>
      </c>
      <c r="E782" s="170">
        <v>13707</v>
      </c>
      <c r="F782" s="170">
        <v>20097</v>
      </c>
      <c r="G782" s="170">
        <v>75734</v>
      </c>
      <c r="H782" s="170">
        <v>12226</v>
      </c>
      <c r="I782" s="170">
        <v>18215</v>
      </c>
      <c r="J782" s="170">
        <v>6219</v>
      </c>
      <c r="K782" s="170">
        <v>1481</v>
      </c>
      <c r="L782" s="170">
        <v>1882</v>
      </c>
    </row>
    <row r="783" spans="1:12" ht="11.25" customHeight="1" x14ac:dyDescent="0.2">
      <c r="A783" s="145" t="s">
        <v>125</v>
      </c>
      <c r="B783" s="145"/>
      <c r="C783" s="169" t="s">
        <v>196</v>
      </c>
      <c r="D783" s="170">
        <v>837</v>
      </c>
      <c r="E783" s="170">
        <v>217</v>
      </c>
      <c r="F783" s="170">
        <v>359</v>
      </c>
      <c r="G783" s="170">
        <v>682</v>
      </c>
      <c r="H783" s="170">
        <v>154</v>
      </c>
      <c r="I783" s="170">
        <v>279</v>
      </c>
      <c r="J783" s="170">
        <v>155</v>
      </c>
      <c r="K783" s="170">
        <v>63</v>
      </c>
      <c r="L783" s="170">
        <v>80</v>
      </c>
    </row>
    <row r="784" spans="1:12" ht="11.25" customHeight="1" x14ac:dyDescent="0.2">
      <c r="A784" s="145"/>
      <c r="B784" s="145"/>
      <c r="C784" s="169" t="s">
        <v>197</v>
      </c>
      <c r="D784" s="170">
        <v>279</v>
      </c>
      <c r="E784" s="170">
        <v>62</v>
      </c>
      <c r="F784" s="170">
        <v>113</v>
      </c>
      <c r="G784" s="170">
        <v>221</v>
      </c>
      <c r="H784" s="170">
        <v>44</v>
      </c>
      <c r="I784" s="170">
        <v>85</v>
      </c>
      <c r="J784" s="170">
        <v>58</v>
      </c>
      <c r="K784" s="170">
        <v>18</v>
      </c>
      <c r="L784" s="170">
        <v>28</v>
      </c>
    </row>
    <row r="785" spans="1:12" ht="20.25" customHeight="1" x14ac:dyDescent="0.2">
      <c r="A785" s="145"/>
      <c r="B785" s="168"/>
      <c r="C785" s="169" t="s">
        <v>198</v>
      </c>
      <c r="D785" s="170">
        <v>1116</v>
      </c>
      <c r="E785" s="170">
        <v>279</v>
      </c>
      <c r="F785" s="170">
        <v>472</v>
      </c>
      <c r="G785" s="170">
        <v>903</v>
      </c>
      <c r="H785" s="170">
        <v>198</v>
      </c>
      <c r="I785" s="170">
        <v>364</v>
      </c>
      <c r="J785" s="170">
        <v>213</v>
      </c>
      <c r="K785" s="170">
        <v>81</v>
      </c>
      <c r="L785" s="170">
        <v>108</v>
      </c>
    </row>
    <row r="786" spans="1:12" ht="11.25" customHeight="1" x14ac:dyDescent="0.2">
      <c r="A786" s="145" t="s">
        <v>126</v>
      </c>
      <c r="B786" s="145"/>
      <c r="C786" s="169" t="s">
        <v>196</v>
      </c>
      <c r="D786" s="170">
        <v>3075</v>
      </c>
      <c r="E786" s="170">
        <v>495</v>
      </c>
      <c r="F786" s="170">
        <v>804</v>
      </c>
      <c r="G786" s="170">
        <v>2946</v>
      </c>
      <c r="H786" s="170">
        <v>476</v>
      </c>
      <c r="I786" s="170">
        <v>778</v>
      </c>
      <c r="J786" s="170">
        <v>129</v>
      </c>
      <c r="K786" s="170">
        <v>19</v>
      </c>
      <c r="L786" s="170">
        <v>26</v>
      </c>
    </row>
    <row r="787" spans="1:12" ht="11.25" customHeight="1" x14ac:dyDescent="0.2">
      <c r="A787" s="145"/>
      <c r="B787" s="145"/>
      <c r="C787" s="169" t="s">
        <v>197</v>
      </c>
      <c r="D787" s="170">
        <v>3187</v>
      </c>
      <c r="E787" s="170">
        <v>605</v>
      </c>
      <c r="F787" s="170">
        <v>862</v>
      </c>
      <c r="G787" s="170">
        <v>3092</v>
      </c>
      <c r="H787" s="170">
        <v>584</v>
      </c>
      <c r="I787" s="170">
        <v>837</v>
      </c>
      <c r="J787" s="170">
        <v>95</v>
      </c>
      <c r="K787" s="170">
        <v>21</v>
      </c>
      <c r="L787" s="170">
        <v>25</v>
      </c>
    </row>
    <row r="788" spans="1:12" ht="20.25" customHeight="1" x14ac:dyDescent="0.2">
      <c r="A788" s="145"/>
      <c r="B788" s="168"/>
      <c r="C788" s="169" t="s">
        <v>198</v>
      </c>
      <c r="D788" s="170">
        <v>6262</v>
      </c>
      <c r="E788" s="170">
        <v>1100</v>
      </c>
      <c r="F788" s="170">
        <v>1666</v>
      </c>
      <c r="G788" s="170">
        <v>6038</v>
      </c>
      <c r="H788" s="170">
        <v>1060</v>
      </c>
      <c r="I788" s="170">
        <v>1615</v>
      </c>
      <c r="J788" s="170">
        <v>224</v>
      </c>
      <c r="K788" s="170">
        <v>40</v>
      </c>
      <c r="L788" s="170">
        <v>51</v>
      </c>
    </row>
    <row r="789" spans="1:12" ht="11.25" customHeight="1" x14ac:dyDescent="0.2">
      <c r="A789" s="145" t="s">
        <v>127</v>
      </c>
      <c r="B789" s="145"/>
      <c r="C789" s="169" t="s">
        <v>196</v>
      </c>
      <c r="D789" s="170">
        <v>2858</v>
      </c>
      <c r="E789" s="170">
        <v>461</v>
      </c>
      <c r="F789" s="170">
        <v>629</v>
      </c>
      <c r="G789" s="170">
        <v>2299</v>
      </c>
      <c r="H789" s="170">
        <v>338</v>
      </c>
      <c r="I789" s="170">
        <v>495</v>
      </c>
      <c r="J789" s="170">
        <v>559</v>
      </c>
      <c r="K789" s="170">
        <v>123</v>
      </c>
      <c r="L789" s="170">
        <v>134</v>
      </c>
    </row>
    <row r="790" spans="1:12" ht="11.25" customHeight="1" x14ac:dyDescent="0.2">
      <c r="A790" s="145"/>
      <c r="B790" s="145"/>
      <c r="C790" s="169" t="s">
        <v>197</v>
      </c>
      <c r="D790" s="170">
        <v>2319</v>
      </c>
      <c r="E790" s="170">
        <v>307</v>
      </c>
      <c r="F790" s="170">
        <v>388</v>
      </c>
      <c r="G790" s="170">
        <v>1737</v>
      </c>
      <c r="H790" s="170">
        <v>234</v>
      </c>
      <c r="I790" s="170">
        <v>313</v>
      </c>
      <c r="J790" s="170">
        <v>582</v>
      </c>
      <c r="K790" s="170">
        <v>73</v>
      </c>
      <c r="L790" s="170">
        <v>75</v>
      </c>
    </row>
    <row r="791" spans="1:12" ht="20.25" customHeight="1" x14ac:dyDescent="0.2">
      <c r="A791" s="145"/>
      <c r="B791" s="168"/>
      <c r="C791" s="169" t="s">
        <v>198</v>
      </c>
      <c r="D791" s="170">
        <v>5177</v>
      </c>
      <c r="E791" s="170">
        <v>768</v>
      </c>
      <c r="F791" s="170">
        <v>1017</v>
      </c>
      <c r="G791" s="170">
        <v>4036</v>
      </c>
      <c r="H791" s="170">
        <v>572</v>
      </c>
      <c r="I791" s="170">
        <v>808</v>
      </c>
      <c r="J791" s="170">
        <v>1141</v>
      </c>
      <c r="K791" s="170">
        <v>196</v>
      </c>
      <c r="L791" s="170">
        <v>209</v>
      </c>
    </row>
    <row r="792" spans="1:12" ht="11.25" customHeight="1" x14ac:dyDescent="0.2">
      <c r="A792" s="145" t="s">
        <v>129</v>
      </c>
      <c r="B792" s="145"/>
      <c r="C792" s="169" t="s">
        <v>196</v>
      </c>
      <c r="D792" s="170">
        <v>2145</v>
      </c>
      <c r="E792" s="170">
        <v>472</v>
      </c>
      <c r="F792" s="170">
        <v>601</v>
      </c>
      <c r="G792" s="170">
        <v>2083</v>
      </c>
      <c r="H792" s="170">
        <v>453</v>
      </c>
      <c r="I792" s="170">
        <v>578</v>
      </c>
      <c r="J792" s="170">
        <v>62</v>
      </c>
      <c r="K792" s="170">
        <v>19</v>
      </c>
      <c r="L792" s="170">
        <v>23</v>
      </c>
    </row>
    <row r="793" spans="1:12" ht="11.25" customHeight="1" x14ac:dyDescent="0.2">
      <c r="A793" s="145"/>
      <c r="B793" s="145"/>
      <c r="C793" s="169" t="s">
        <v>197</v>
      </c>
      <c r="D793" s="170">
        <v>856</v>
      </c>
      <c r="E793" s="170">
        <v>173</v>
      </c>
      <c r="F793" s="170">
        <v>229</v>
      </c>
      <c r="G793" s="170">
        <v>821</v>
      </c>
      <c r="H793" s="170">
        <v>164</v>
      </c>
      <c r="I793" s="170">
        <v>220</v>
      </c>
      <c r="J793" s="170">
        <v>35</v>
      </c>
      <c r="K793" s="170">
        <v>9</v>
      </c>
      <c r="L793" s="170">
        <v>9</v>
      </c>
    </row>
    <row r="794" spans="1:12" ht="20.25" customHeight="1" x14ac:dyDescent="0.2">
      <c r="A794" s="145"/>
      <c r="B794" s="168"/>
      <c r="C794" s="169" t="s">
        <v>198</v>
      </c>
      <c r="D794" s="170">
        <v>3001</v>
      </c>
      <c r="E794" s="170">
        <v>645</v>
      </c>
      <c r="F794" s="170">
        <v>830</v>
      </c>
      <c r="G794" s="170">
        <v>2904</v>
      </c>
      <c r="H794" s="170">
        <v>617</v>
      </c>
      <c r="I794" s="170">
        <v>798</v>
      </c>
      <c r="J794" s="170">
        <v>97</v>
      </c>
      <c r="K794" s="170">
        <v>28</v>
      </c>
      <c r="L794" s="170">
        <v>32</v>
      </c>
    </row>
    <row r="795" spans="1:12" ht="11.25" customHeight="1" x14ac:dyDescent="0.2">
      <c r="A795" s="145" t="s">
        <v>164</v>
      </c>
      <c r="B795" s="145"/>
      <c r="C795" s="169" t="s">
        <v>196</v>
      </c>
      <c r="D795" s="170">
        <v>210</v>
      </c>
      <c r="E795" s="170">
        <v>42</v>
      </c>
      <c r="F795" s="170">
        <v>55</v>
      </c>
      <c r="G795" s="170">
        <v>207</v>
      </c>
      <c r="H795" s="170">
        <v>41</v>
      </c>
      <c r="I795" s="170">
        <v>53</v>
      </c>
      <c r="J795" s="170">
        <v>3</v>
      </c>
      <c r="K795" s="170">
        <v>1</v>
      </c>
      <c r="L795" s="170">
        <v>2</v>
      </c>
    </row>
    <row r="796" spans="1:12" ht="11.25" customHeight="1" x14ac:dyDescent="0.2">
      <c r="A796" s="145"/>
      <c r="B796" s="145"/>
      <c r="C796" s="169" t="s">
        <v>197</v>
      </c>
      <c r="D796" s="170">
        <v>718</v>
      </c>
      <c r="E796" s="170">
        <v>159</v>
      </c>
      <c r="F796" s="170">
        <v>206</v>
      </c>
      <c r="G796" s="170">
        <v>704</v>
      </c>
      <c r="H796" s="170">
        <v>156</v>
      </c>
      <c r="I796" s="170">
        <v>201</v>
      </c>
      <c r="J796" s="170">
        <v>14</v>
      </c>
      <c r="K796" s="170">
        <v>3</v>
      </c>
      <c r="L796" s="170">
        <v>5</v>
      </c>
    </row>
    <row r="797" spans="1:12" ht="20.25" customHeight="1" x14ac:dyDescent="0.2">
      <c r="A797" s="145"/>
      <c r="B797" s="168"/>
      <c r="C797" s="169" t="s">
        <v>198</v>
      </c>
      <c r="D797" s="170">
        <v>928</v>
      </c>
      <c r="E797" s="170">
        <v>201</v>
      </c>
      <c r="F797" s="170">
        <v>261</v>
      </c>
      <c r="G797" s="170">
        <v>911</v>
      </c>
      <c r="H797" s="170">
        <v>197</v>
      </c>
      <c r="I797" s="170">
        <v>254</v>
      </c>
      <c r="J797" s="170">
        <v>17</v>
      </c>
      <c r="K797" s="170">
        <v>4</v>
      </c>
      <c r="L797" s="170">
        <v>7</v>
      </c>
    </row>
    <row r="798" spans="1:12" ht="11.25" customHeight="1" x14ac:dyDescent="0.2">
      <c r="A798" s="145"/>
      <c r="B798" s="175" t="s">
        <v>113</v>
      </c>
      <c r="C798" s="169" t="s">
        <v>196</v>
      </c>
      <c r="D798" s="170">
        <v>99507</v>
      </c>
      <c r="E798" s="170">
        <v>14667</v>
      </c>
      <c r="F798" s="170">
        <v>21223</v>
      </c>
      <c r="G798" s="170">
        <v>90792</v>
      </c>
      <c r="H798" s="170">
        <v>12389</v>
      </c>
      <c r="I798" s="170">
        <v>18698</v>
      </c>
      <c r="J798" s="170">
        <v>8715</v>
      </c>
      <c r="K798" s="170">
        <v>2278</v>
      </c>
      <c r="L798" s="170">
        <v>2525</v>
      </c>
    </row>
    <row r="799" spans="1:12" ht="11.25" customHeight="1" x14ac:dyDescent="0.2">
      <c r="A799" s="145"/>
      <c r="B799" s="168"/>
      <c r="C799" s="169" t="s">
        <v>197</v>
      </c>
      <c r="D799" s="170">
        <v>96943</v>
      </c>
      <c r="E799" s="170">
        <v>17417</v>
      </c>
      <c r="F799" s="170">
        <v>22826</v>
      </c>
      <c r="G799" s="170">
        <v>88390</v>
      </c>
      <c r="H799" s="170">
        <v>15023</v>
      </c>
      <c r="I799" s="170">
        <v>20285</v>
      </c>
      <c r="J799" s="170">
        <v>8553</v>
      </c>
      <c r="K799" s="170">
        <v>2394</v>
      </c>
      <c r="L799" s="170">
        <v>2541</v>
      </c>
    </row>
    <row r="800" spans="1:12" ht="11.25" customHeight="1" x14ac:dyDescent="0.2">
      <c r="A800" s="145"/>
      <c r="B800" s="168"/>
      <c r="C800" s="169" t="s">
        <v>198</v>
      </c>
      <c r="D800" s="170">
        <v>196450</v>
      </c>
      <c r="E800" s="170">
        <v>32084</v>
      </c>
      <c r="F800" s="170">
        <v>44049</v>
      </c>
      <c r="G800" s="170">
        <v>179182</v>
      </c>
      <c r="H800" s="170">
        <v>27412</v>
      </c>
      <c r="I800" s="170">
        <v>38983</v>
      </c>
      <c r="J800" s="170">
        <v>17268</v>
      </c>
      <c r="K800" s="170">
        <v>4672</v>
      </c>
      <c r="L800" s="170">
        <v>5066</v>
      </c>
    </row>
    <row r="801" spans="3:12" x14ac:dyDescent="0.2">
      <c r="C801" s="187"/>
      <c r="D801" s="188"/>
      <c r="E801" s="188"/>
      <c r="F801" s="188"/>
      <c r="G801" s="188"/>
      <c r="H801" s="188"/>
      <c r="I801" s="188"/>
      <c r="J801" s="189"/>
      <c r="K801" s="189"/>
      <c r="L801" s="189"/>
    </row>
    <row r="802" spans="3:12" x14ac:dyDescent="0.2">
      <c r="C802" s="187"/>
      <c r="D802" s="188"/>
      <c r="E802" s="188"/>
      <c r="F802" s="188"/>
      <c r="G802" s="188"/>
      <c r="H802" s="188"/>
      <c r="I802" s="188"/>
      <c r="J802" s="189"/>
      <c r="K802" s="189"/>
      <c r="L802" s="189"/>
    </row>
    <row r="803" spans="3:12" x14ac:dyDescent="0.2">
      <c r="C803" s="187"/>
      <c r="D803" s="188"/>
      <c r="E803" s="188"/>
      <c r="F803" s="188"/>
      <c r="G803" s="188"/>
      <c r="H803" s="188"/>
      <c r="I803" s="188"/>
      <c r="J803" s="189"/>
      <c r="K803" s="189"/>
      <c r="L803" s="189"/>
    </row>
    <row r="804" spans="3:12" x14ac:dyDescent="0.2">
      <c r="C804" s="187"/>
      <c r="D804" s="188"/>
      <c r="E804" s="188"/>
      <c r="F804" s="188"/>
      <c r="G804" s="188"/>
      <c r="H804" s="188"/>
      <c r="I804" s="188"/>
      <c r="J804" s="189"/>
      <c r="K804" s="189"/>
      <c r="L804" s="189"/>
    </row>
    <row r="805" spans="3:12" x14ac:dyDescent="0.2">
      <c r="C805" s="187"/>
      <c r="D805" s="188"/>
      <c r="E805" s="188"/>
      <c r="F805" s="188"/>
      <c r="G805" s="188"/>
      <c r="H805" s="188"/>
      <c r="I805" s="188"/>
      <c r="J805" s="189"/>
      <c r="K805" s="189"/>
      <c r="L805" s="189"/>
    </row>
    <row r="806" spans="3:12" x14ac:dyDescent="0.2">
      <c r="C806" s="187"/>
      <c r="D806" s="188"/>
      <c r="E806" s="188"/>
      <c r="F806" s="188"/>
      <c r="G806" s="188"/>
      <c r="H806" s="188"/>
      <c r="I806" s="188"/>
      <c r="J806" s="189"/>
      <c r="K806" s="189"/>
      <c r="L806" s="189"/>
    </row>
    <row r="807" spans="3:12" x14ac:dyDescent="0.2">
      <c r="C807" s="187"/>
      <c r="D807" s="188"/>
      <c r="E807" s="188"/>
      <c r="F807" s="188"/>
      <c r="G807" s="188"/>
      <c r="H807" s="188"/>
      <c r="I807" s="188"/>
      <c r="J807" s="189"/>
      <c r="K807" s="189"/>
      <c r="L807" s="189"/>
    </row>
    <row r="808" spans="3:12" x14ac:dyDescent="0.2">
      <c r="C808" s="187"/>
      <c r="D808" s="188"/>
      <c r="E808" s="188"/>
      <c r="F808" s="188"/>
      <c r="G808" s="188"/>
      <c r="H808" s="188"/>
      <c r="I808" s="188"/>
      <c r="J808" s="189"/>
      <c r="K808" s="189"/>
      <c r="L808" s="189"/>
    </row>
    <row r="809" spans="3:12" x14ac:dyDescent="0.2">
      <c r="C809" s="187"/>
      <c r="D809" s="188"/>
      <c r="E809" s="188"/>
      <c r="F809" s="188"/>
      <c r="G809" s="188"/>
      <c r="H809" s="188"/>
      <c r="I809" s="188"/>
      <c r="J809" s="189"/>
      <c r="K809" s="189"/>
      <c r="L809" s="189"/>
    </row>
    <row r="810" spans="3:12" x14ac:dyDescent="0.2">
      <c r="C810" s="187"/>
      <c r="D810" s="188"/>
      <c r="E810" s="188"/>
      <c r="F810" s="188"/>
      <c r="G810" s="188"/>
      <c r="H810" s="188"/>
      <c r="I810" s="188"/>
      <c r="J810" s="189"/>
      <c r="K810" s="189"/>
      <c r="L810" s="189"/>
    </row>
    <row r="811" spans="3:12" x14ac:dyDescent="0.2">
      <c r="C811" s="187"/>
      <c r="D811" s="188"/>
      <c r="E811" s="188"/>
      <c r="F811" s="188"/>
      <c r="G811" s="188"/>
      <c r="H811" s="188"/>
      <c r="I811" s="188"/>
      <c r="J811" s="189"/>
      <c r="K811" s="189"/>
      <c r="L811" s="189"/>
    </row>
    <row r="812" spans="3:12" x14ac:dyDescent="0.2">
      <c r="C812" s="187"/>
      <c r="D812" s="188"/>
      <c r="E812" s="188"/>
      <c r="F812" s="188"/>
      <c r="G812" s="188"/>
      <c r="H812" s="188"/>
      <c r="I812" s="188"/>
      <c r="J812" s="189"/>
      <c r="K812" s="189"/>
      <c r="L812" s="189"/>
    </row>
    <row r="813" spans="3:12" x14ac:dyDescent="0.2">
      <c r="C813" s="187"/>
      <c r="D813" s="188"/>
      <c r="E813" s="188"/>
      <c r="F813" s="188"/>
      <c r="G813" s="188"/>
      <c r="H813" s="188"/>
      <c r="I813" s="188"/>
      <c r="J813" s="189"/>
      <c r="K813" s="189"/>
      <c r="L813" s="189"/>
    </row>
    <row r="814" spans="3:12" x14ac:dyDescent="0.2">
      <c r="C814" s="187"/>
      <c r="D814" s="188"/>
      <c r="E814" s="188"/>
      <c r="F814" s="188"/>
      <c r="G814" s="188"/>
      <c r="H814" s="188"/>
      <c r="I814" s="188"/>
      <c r="J814" s="189"/>
      <c r="K814" s="189"/>
      <c r="L814" s="189"/>
    </row>
    <row r="815" spans="3:12" x14ac:dyDescent="0.2">
      <c r="C815" s="187"/>
      <c r="D815" s="188"/>
      <c r="E815" s="188"/>
      <c r="F815" s="188"/>
      <c r="G815" s="188"/>
      <c r="H815" s="188"/>
      <c r="I815" s="188"/>
      <c r="J815" s="189"/>
      <c r="K815" s="189"/>
      <c r="L815" s="189"/>
    </row>
    <row r="816" spans="3:12" x14ac:dyDescent="0.2">
      <c r="C816" s="187"/>
      <c r="D816" s="188"/>
      <c r="E816" s="188"/>
      <c r="F816" s="188"/>
      <c r="G816" s="188"/>
      <c r="H816" s="188"/>
      <c r="I816" s="188"/>
      <c r="J816" s="189"/>
      <c r="K816" s="189"/>
      <c r="L816" s="189"/>
    </row>
    <row r="817" spans="1:12" x14ac:dyDescent="0.2">
      <c r="C817" s="187"/>
      <c r="D817" s="188"/>
      <c r="E817" s="188"/>
      <c r="F817" s="188"/>
      <c r="G817" s="188"/>
      <c r="H817" s="188"/>
      <c r="I817" s="188"/>
      <c r="J817" s="189"/>
      <c r="K817" s="189"/>
      <c r="L817" s="189"/>
    </row>
    <row r="818" spans="1:12" x14ac:dyDescent="0.2">
      <c r="C818" s="187"/>
      <c r="D818" s="188"/>
      <c r="E818" s="188"/>
      <c r="F818" s="188"/>
      <c r="G818" s="188"/>
      <c r="H818" s="188"/>
      <c r="I818" s="188"/>
      <c r="J818" s="189"/>
      <c r="K818" s="189"/>
      <c r="L818" s="189"/>
    </row>
    <row r="819" spans="1:12" s="172" customFormat="1" ht="12.75" x14ac:dyDescent="0.2">
      <c r="A819" s="395" t="s">
        <v>65</v>
      </c>
      <c r="B819" s="395"/>
      <c r="C819" s="395"/>
      <c r="D819" s="395"/>
      <c r="E819" s="170"/>
      <c r="F819" s="170"/>
      <c r="G819" s="170"/>
      <c r="H819" s="170"/>
      <c r="I819" s="170"/>
      <c r="J819" s="170"/>
      <c r="K819" s="145"/>
      <c r="L819" s="145"/>
    </row>
    <row r="820" spans="1:12" x14ac:dyDescent="0.2">
      <c r="C820" s="187"/>
      <c r="D820" s="188"/>
      <c r="E820" s="188"/>
      <c r="F820" s="188"/>
      <c r="G820" s="188"/>
      <c r="H820" s="188"/>
      <c r="I820" s="188"/>
      <c r="J820" s="189"/>
      <c r="K820" s="189"/>
      <c r="L820" s="189"/>
    </row>
    <row r="821" spans="1:12" x14ac:dyDescent="0.2">
      <c r="C821" s="187"/>
      <c r="D821" s="188"/>
      <c r="E821" s="188"/>
      <c r="F821" s="188"/>
      <c r="G821" s="188"/>
      <c r="H821" s="188"/>
      <c r="I821" s="188"/>
      <c r="J821" s="189"/>
      <c r="K821" s="189"/>
      <c r="L821" s="189"/>
    </row>
    <row r="822" spans="1:12" x14ac:dyDescent="0.2">
      <c r="C822" s="187"/>
      <c r="D822" s="188"/>
      <c r="E822" s="188"/>
      <c r="F822" s="188"/>
      <c r="G822" s="188"/>
      <c r="H822" s="188"/>
      <c r="I822" s="188"/>
      <c r="J822" s="189"/>
      <c r="K822" s="189"/>
      <c r="L822" s="189"/>
    </row>
    <row r="823" spans="1:12" x14ac:dyDescent="0.2">
      <c r="C823" s="187"/>
      <c r="D823" s="188"/>
      <c r="E823" s="188"/>
      <c r="F823" s="188"/>
      <c r="G823" s="188"/>
      <c r="H823" s="188"/>
      <c r="I823" s="188"/>
      <c r="J823" s="189"/>
      <c r="K823" s="189"/>
      <c r="L823" s="189"/>
    </row>
    <row r="824" spans="1:12" x14ac:dyDescent="0.2">
      <c r="C824" s="187"/>
      <c r="D824" s="188"/>
      <c r="E824" s="188"/>
      <c r="F824" s="188"/>
      <c r="G824" s="188"/>
      <c r="H824" s="188"/>
      <c r="I824" s="188"/>
      <c r="J824" s="189"/>
      <c r="K824" s="189"/>
      <c r="L824" s="189"/>
    </row>
    <row r="825" spans="1:12" x14ac:dyDescent="0.2">
      <c r="C825" s="187"/>
      <c r="D825" s="188"/>
      <c r="E825" s="188"/>
      <c r="F825" s="188"/>
      <c r="G825" s="188"/>
      <c r="H825" s="188"/>
      <c r="I825" s="188"/>
      <c r="J825" s="189"/>
      <c r="K825" s="189"/>
      <c r="L825" s="189"/>
    </row>
    <row r="826" spans="1:12" x14ac:dyDescent="0.2">
      <c r="C826" s="187"/>
      <c r="D826" s="188"/>
      <c r="E826" s="188"/>
      <c r="F826" s="188"/>
      <c r="G826" s="188"/>
      <c r="H826" s="188"/>
      <c r="I826" s="188"/>
      <c r="J826" s="189"/>
      <c r="K826" s="189"/>
      <c r="L826" s="189"/>
    </row>
    <row r="827" spans="1:12" x14ac:dyDescent="0.2">
      <c r="C827" s="187"/>
      <c r="D827" s="188"/>
      <c r="E827" s="188"/>
      <c r="F827" s="188"/>
      <c r="G827" s="188"/>
      <c r="H827" s="188"/>
      <c r="I827" s="188"/>
      <c r="J827" s="189"/>
      <c r="K827" s="189"/>
      <c r="L827" s="189"/>
    </row>
    <row r="828" spans="1:12" x14ac:dyDescent="0.2">
      <c r="C828" s="187"/>
      <c r="D828" s="188"/>
      <c r="E828" s="188"/>
      <c r="F828" s="188"/>
      <c r="G828" s="188"/>
      <c r="H828" s="188"/>
      <c r="I828" s="188"/>
      <c r="J828" s="189"/>
      <c r="K828" s="189"/>
      <c r="L828" s="189"/>
    </row>
    <row r="829" spans="1:12" x14ac:dyDescent="0.2">
      <c r="C829" s="187"/>
      <c r="D829" s="188"/>
      <c r="E829" s="188"/>
      <c r="F829" s="188"/>
      <c r="G829" s="188"/>
      <c r="H829" s="188"/>
      <c r="I829" s="188"/>
      <c r="J829" s="189"/>
      <c r="K829" s="189"/>
      <c r="L829" s="189"/>
    </row>
    <row r="830" spans="1:12" x14ac:dyDescent="0.2">
      <c r="C830" s="187"/>
      <c r="D830" s="188"/>
      <c r="E830" s="188"/>
      <c r="F830" s="188"/>
      <c r="G830" s="188"/>
      <c r="H830" s="188"/>
      <c r="I830" s="188"/>
      <c r="J830" s="189"/>
      <c r="K830" s="189"/>
      <c r="L830" s="189"/>
    </row>
    <row r="831" spans="1:12" x14ac:dyDescent="0.2">
      <c r="C831" s="187"/>
      <c r="D831" s="188"/>
      <c r="E831" s="188"/>
      <c r="F831" s="188"/>
      <c r="G831" s="188"/>
      <c r="H831" s="188"/>
      <c r="I831" s="188"/>
      <c r="J831" s="189"/>
      <c r="K831" s="189"/>
      <c r="L831" s="189"/>
    </row>
    <row r="832" spans="1:12" x14ac:dyDescent="0.2">
      <c r="C832" s="187"/>
      <c r="D832" s="188"/>
      <c r="E832" s="188"/>
      <c r="F832" s="188"/>
      <c r="G832" s="188"/>
      <c r="H832" s="188"/>
      <c r="I832" s="188"/>
      <c r="J832" s="189"/>
      <c r="K832" s="189"/>
      <c r="L832" s="189"/>
    </row>
    <row r="833" spans="3:12" x14ac:dyDescent="0.2">
      <c r="C833" s="187"/>
      <c r="D833" s="188"/>
      <c r="E833" s="188"/>
      <c r="F833" s="188"/>
      <c r="G833" s="188"/>
      <c r="H833" s="188"/>
      <c r="I833" s="188"/>
      <c r="J833" s="189"/>
      <c r="K833" s="189"/>
      <c r="L833" s="189"/>
    </row>
    <row r="834" spans="3:12" x14ac:dyDescent="0.2">
      <c r="C834" s="187"/>
      <c r="D834" s="188"/>
      <c r="E834" s="188"/>
      <c r="F834" s="188"/>
      <c r="G834" s="188"/>
      <c r="H834" s="188"/>
      <c r="I834" s="188"/>
      <c r="J834" s="189"/>
      <c r="K834" s="189"/>
      <c r="L834" s="189"/>
    </row>
    <row r="835" spans="3:12" x14ac:dyDescent="0.2">
      <c r="C835" s="187"/>
      <c r="D835" s="188"/>
      <c r="E835" s="188"/>
      <c r="F835" s="188"/>
      <c r="G835" s="188"/>
      <c r="H835" s="188"/>
      <c r="I835" s="188"/>
      <c r="J835" s="189"/>
      <c r="K835" s="189"/>
      <c r="L835" s="189"/>
    </row>
    <row r="836" spans="3:12" x14ac:dyDescent="0.2">
      <c r="C836" s="187"/>
      <c r="D836" s="188"/>
      <c r="E836" s="188"/>
      <c r="F836" s="188"/>
      <c r="G836" s="188"/>
      <c r="H836" s="188"/>
      <c r="I836" s="188"/>
      <c r="J836" s="189"/>
      <c r="K836" s="189"/>
      <c r="L836" s="189"/>
    </row>
    <row r="837" spans="3:12" x14ac:dyDescent="0.2">
      <c r="C837" s="187"/>
      <c r="D837" s="188"/>
      <c r="E837" s="188"/>
      <c r="F837" s="188"/>
      <c r="G837" s="188"/>
      <c r="H837" s="188"/>
      <c r="I837" s="188"/>
      <c r="J837" s="189"/>
      <c r="K837" s="189"/>
      <c r="L837" s="189"/>
    </row>
    <row r="838" spans="3:12" x14ac:dyDescent="0.2">
      <c r="C838" s="187"/>
      <c r="D838" s="188"/>
      <c r="E838" s="188"/>
      <c r="F838" s="188"/>
      <c r="G838" s="188"/>
      <c r="H838" s="188"/>
      <c r="I838" s="188"/>
      <c r="J838" s="189"/>
      <c r="K838" s="189"/>
      <c r="L838" s="189"/>
    </row>
    <row r="839" spans="3:12" x14ac:dyDescent="0.2">
      <c r="C839" s="187"/>
      <c r="D839" s="188"/>
      <c r="E839" s="188"/>
      <c r="F839" s="188"/>
      <c r="G839" s="188"/>
      <c r="H839" s="188"/>
      <c r="I839" s="188"/>
      <c r="J839" s="189"/>
      <c r="K839" s="189"/>
      <c r="L839" s="189"/>
    </row>
    <row r="840" spans="3:12" x14ac:dyDescent="0.2">
      <c r="C840" s="187"/>
      <c r="D840" s="188"/>
      <c r="E840" s="188"/>
      <c r="F840" s="188"/>
      <c r="G840" s="188"/>
      <c r="H840" s="188"/>
      <c r="I840" s="188"/>
      <c r="J840" s="189"/>
      <c r="K840" s="189"/>
      <c r="L840" s="189"/>
    </row>
    <row r="841" spans="3:12" x14ac:dyDescent="0.2">
      <c r="C841" s="187"/>
      <c r="D841" s="188"/>
      <c r="E841" s="188"/>
      <c r="F841" s="188"/>
      <c r="G841" s="188"/>
      <c r="H841" s="188"/>
      <c r="I841" s="188"/>
      <c r="J841" s="189"/>
      <c r="K841" s="189"/>
      <c r="L841" s="189"/>
    </row>
    <row r="842" spans="3:12" x14ac:dyDescent="0.2">
      <c r="C842" s="187"/>
      <c r="D842" s="188"/>
      <c r="E842" s="188"/>
      <c r="F842" s="188"/>
      <c r="G842" s="188"/>
      <c r="H842" s="188"/>
      <c r="I842" s="188"/>
      <c r="J842" s="189"/>
      <c r="K842" s="189"/>
      <c r="L842" s="189"/>
    </row>
    <row r="843" spans="3:12" x14ac:dyDescent="0.2">
      <c r="C843" s="187"/>
      <c r="D843" s="188"/>
      <c r="E843" s="188"/>
      <c r="F843" s="188"/>
      <c r="G843" s="188"/>
      <c r="H843" s="188"/>
      <c r="I843" s="188"/>
      <c r="J843" s="189"/>
      <c r="K843" s="189"/>
      <c r="L843" s="189"/>
    </row>
    <row r="844" spans="3:12" x14ac:dyDescent="0.2">
      <c r="C844" s="187"/>
      <c r="D844" s="188"/>
      <c r="E844" s="188"/>
      <c r="F844" s="188"/>
      <c r="G844" s="188"/>
      <c r="H844" s="188"/>
      <c r="I844" s="188"/>
      <c r="J844" s="189"/>
      <c r="K844" s="189"/>
      <c r="L844" s="189"/>
    </row>
    <row r="845" spans="3:12" x14ac:dyDescent="0.2">
      <c r="C845" s="187"/>
      <c r="D845" s="188"/>
      <c r="E845" s="188"/>
      <c r="F845" s="188"/>
      <c r="G845" s="188"/>
      <c r="H845" s="188"/>
      <c r="I845" s="188"/>
      <c r="J845" s="189"/>
      <c r="K845" s="189"/>
      <c r="L845" s="189"/>
    </row>
    <row r="846" spans="3:12" x14ac:dyDescent="0.2">
      <c r="C846" s="187"/>
      <c r="D846" s="188"/>
      <c r="E846" s="188"/>
      <c r="F846" s="188"/>
      <c r="G846" s="188"/>
      <c r="H846" s="188"/>
      <c r="I846" s="188"/>
      <c r="J846" s="189"/>
      <c r="K846" s="189"/>
      <c r="L846" s="189"/>
    </row>
    <row r="847" spans="3:12" x14ac:dyDescent="0.2">
      <c r="C847" s="187"/>
      <c r="D847" s="188"/>
      <c r="E847" s="188"/>
      <c r="F847" s="188"/>
      <c r="G847" s="188"/>
      <c r="H847" s="188"/>
      <c r="I847" s="188"/>
      <c r="J847" s="189"/>
      <c r="K847" s="189"/>
      <c r="L847" s="189"/>
    </row>
    <row r="848" spans="3:12" x14ac:dyDescent="0.2">
      <c r="C848" s="187"/>
      <c r="D848" s="188"/>
      <c r="E848" s="188"/>
      <c r="F848" s="188"/>
      <c r="G848" s="188"/>
      <c r="H848" s="188"/>
      <c r="I848" s="188"/>
      <c r="J848" s="189"/>
      <c r="K848" s="189"/>
      <c r="L848" s="189"/>
    </row>
    <row r="849" spans="3:12" x14ac:dyDescent="0.2">
      <c r="C849" s="187"/>
      <c r="D849" s="188"/>
      <c r="E849" s="188"/>
      <c r="F849" s="188"/>
      <c r="G849" s="188"/>
      <c r="H849" s="188"/>
      <c r="I849" s="188"/>
      <c r="J849" s="189"/>
      <c r="K849" s="189"/>
      <c r="L849" s="189"/>
    </row>
    <row r="850" spans="3:12" x14ac:dyDescent="0.2">
      <c r="C850" s="187"/>
      <c r="D850" s="188"/>
      <c r="E850" s="188"/>
      <c r="F850" s="188"/>
      <c r="G850" s="188"/>
      <c r="H850" s="188"/>
      <c r="I850" s="188"/>
      <c r="J850" s="189"/>
      <c r="K850" s="189"/>
      <c r="L850" s="189"/>
    </row>
    <row r="851" spans="3:12" x14ac:dyDescent="0.2">
      <c r="C851" s="187"/>
      <c r="D851" s="188"/>
      <c r="E851" s="188"/>
      <c r="F851" s="188"/>
      <c r="G851" s="188"/>
      <c r="H851" s="188"/>
      <c r="I851" s="188"/>
      <c r="J851" s="189"/>
      <c r="K851" s="189"/>
      <c r="L851" s="189"/>
    </row>
    <row r="852" spans="3:12" x14ac:dyDescent="0.2">
      <c r="C852" s="187"/>
      <c r="D852" s="188"/>
      <c r="E852" s="188"/>
      <c r="F852" s="188"/>
      <c r="G852" s="188"/>
      <c r="H852" s="188"/>
      <c r="I852" s="188"/>
      <c r="J852" s="189"/>
      <c r="K852" s="189"/>
      <c r="L852" s="189"/>
    </row>
    <row r="853" spans="3:12" x14ac:dyDescent="0.2">
      <c r="C853" s="187"/>
      <c r="D853" s="188"/>
      <c r="E853" s="188"/>
      <c r="F853" s="188"/>
      <c r="G853" s="188"/>
      <c r="H853" s="188"/>
      <c r="I853" s="188"/>
      <c r="J853" s="189"/>
      <c r="K853" s="189"/>
      <c r="L853" s="189"/>
    </row>
    <row r="854" spans="3:12" x14ac:dyDescent="0.2">
      <c r="C854" s="187"/>
      <c r="D854" s="188"/>
      <c r="E854" s="188"/>
      <c r="F854" s="188"/>
      <c r="G854" s="188"/>
      <c r="H854" s="188"/>
      <c r="I854" s="188"/>
      <c r="J854" s="189"/>
      <c r="K854" s="189"/>
      <c r="L854" s="189"/>
    </row>
    <row r="855" spans="3:12" x14ac:dyDescent="0.2">
      <c r="C855" s="187"/>
      <c r="D855" s="188"/>
      <c r="E855" s="188"/>
      <c r="F855" s="188"/>
      <c r="G855" s="188"/>
      <c r="H855" s="188"/>
      <c r="I855" s="188"/>
      <c r="J855" s="189"/>
      <c r="K855" s="189"/>
      <c r="L855" s="189"/>
    </row>
    <row r="856" spans="3:12" x14ac:dyDescent="0.2">
      <c r="C856" s="187"/>
      <c r="D856" s="188"/>
      <c r="E856" s="188"/>
      <c r="F856" s="188"/>
      <c r="G856" s="188"/>
      <c r="H856" s="188"/>
      <c r="I856" s="188"/>
      <c r="J856" s="189"/>
      <c r="K856" s="189"/>
      <c r="L856" s="189"/>
    </row>
    <row r="857" spans="3:12" x14ac:dyDescent="0.2">
      <c r="C857" s="187"/>
      <c r="D857" s="188"/>
      <c r="E857" s="188"/>
      <c r="F857" s="188"/>
      <c r="G857" s="188"/>
      <c r="H857" s="188"/>
      <c r="I857" s="188"/>
      <c r="J857" s="189"/>
      <c r="K857" s="189"/>
      <c r="L857" s="189"/>
    </row>
    <row r="858" spans="3:12" x14ac:dyDescent="0.2">
      <c r="C858" s="187"/>
      <c r="D858" s="188"/>
      <c r="E858" s="188"/>
      <c r="F858" s="188"/>
      <c r="G858" s="188"/>
      <c r="H858" s="188"/>
      <c r="I858" s="188"/>
      <c r="J858" s="189"/>
      <c r="K858" s="189"/>
      <c r="L858" s="189"/>
    </row>
    <row r="859" spans="3:12" x14ac:dyDescent="0.2">
      <c r="C859" s="187"/>
      <c r="D859" s="188"/>
      <c r="E859" s="188"/>
      <c r="F859" s="188"/>
      <c r="G859" s="188"/>
      <c r="H859" s="188"/>
      <c r="I859" s="188"/>
      <c r="J859" s="189"/>
      <c r="K859" s="189"/>
      <c r="L859" s="189"/>
    </row>
    <row r="860" spans="3:12" x14ac:dyDescent="0.2">
      <c r="C860" s="187"/>
      <c r="D860" s="188"/>
      <c r="E860" s="188"/>
      <c r="F860" s="188"/>
      <c r="G860" s="188"/>
      <c r="H860" s="188"/>
      <c r="I860" s="188"/>
      <c r="J860" s="189"/>
      <c r="K860" s="189"/>
      <c r="L860" s="189"/>
    </row>
    <row r="861" spans="3:12" x14ac:dyDescent="0.2">
      <c r="C861" s="187"/>
      <c r="D861" s="188"/>
      <c r="E861" s="188"/>
      <c r="F861" s="188"/>
      <c r="G861" s="188"/>
      <c r="H861" s="188"/>
      <c r="I861" s="188"/>
      <c r="J861" s="189"/>
      <c r="K861" s="189"/>
      <c r="L861" s="189"/>
    </row>
    <row r="862" spans="3:12" x14ac:dyDescent="0.2">
      <c r="C862" s="187"/>
      <c r="D862" s="188"/>
      <c r="E862" s="188"/>
      <c r="F862" s="188"/>
      <c r="G862" s="188"/>
      <c r="H862" s="188"/>
      <c r="I862" s="188"/>
      <c r="J862" s="189"/>
      <c r="K862" s="189"/>
      <c r="L862" s="189"/>
    </row>
    <row r="863" spans="3:12" x14ac:dyDescent="0.2">
      <c r="C863" s="187"/>
      <c r="D863" s="188"/>
      <c r="E863" s="188"/>
      <c r="F863" s="188"/>
      <c r="G863" s="188"/>
      <c r="H863" s="188"/>
      <c r="I863" s="188"/>
      <c r="J863" s="189"/>
      <c r="K863" s="189"/>
      <c r="L863" s="189"/>
    </row>
    <row r="864" spans="3:12" x14ac:dyDescent="0.2">
      <c r="C864" s="187"/>
      <c r="D864" s="188"/>
      <c r="E864" s="188"/>
      <c r="F864" s="188"/>
      <c r="G864" s="188"/>
      <c r="H864" s="188"/>
      <c r="I864" s="188"/>
      <c r="J864" s="189"/>
      <c r="K864" s="189"/>
      <c r="L864" s="189"/>
    </row>
    <row r="865" spans="3:12" x14ac:dyDescent="0.2">
      <c r="C865" s="187"/>
      <c r="D865" s="188"/>
      <c r="E865" s="188"/>
      <c r="F865" s="188"/>
      <c r="G865" s="188"/>
      <c r="H865" s="188"/>
      <c r="I865" s="188"/>
      <c r="J865" s="189"/>
      <c r="K865" s="189"/>
      <c r="L865" s="189"/>
    </row>
    <row r="866" spans="3:12" x14ac:dyDescent="0.2">
      <c r="C866" s="187"/>
      <c r="D866" s="188"/>
      <c r="E866" s="188"/>
      <c r="F866" s="188"/>
      <c r="G866" s="188"/>
      <c r="H866" s="188"/>
      <c r="I866" s="188"/>
      <c r="J866" s="189"/>
      <c r="K866" s="189"/>
      <c r="L866" s="189"/>
    </row>
    <row r="867" spans="3:12" x14ac:dyDescent="0.2">
      <c r="C867" s="187"/>
      <c r="D867" s="188"/>
      <c r="E867" s="188"/>
      <c r="F867" s="188"/>
      <c r="G867" s="188"/>
      <c r="H867" s="188"/>
      <c r="I867" s="188"/>
      <c r="J867" s="189"/>
      <c r="K867" s="189"/>
      <c r="L867" s="189"/>
    </row>
    <row r="868" spans="3:12" x14ac:dyDescent="0.2">
      <c r="C868" s="187"/>
      <c r="D868" s="188"/>
      <c r="E868" s="188"/>
      <c r="F868" s="188"/>
      <c r="G868" s="188"/>
      <c r="H868" s="188"/>
      <c r="I868" s="188"/>
      <c r="J868" s="189"/>
      <c r="K868" s="189"/>
      <c r="L868" s="189"/>
    </row>
    <row r="869" spans="3:12" x14ac:dyDescent="0.2">
      <c r="C869" s="187"/>
      <c r="D869" s="188"/>
      <c r="E869" s="188"/>
      <c r="F869" s="188"/>
      <c r="G869" s="188"/>
      <c r="H869" s="188"/>
      <c r="I869" s="188"/>
      <c r="J869" s="189"/>
      <c r="K869" s="189"/>
      <c r="L869" s="189"/>
    </row>
    <row r="870" spans="3:12" x14ac:dyDescent="0.2">
      <c r="C870" s="187"/>
      <c r="D870" s="188"/>
      <c r="E870" s="188"/>
      <c r="F870" s="188"/>
      <c r="G870" s="188"/>
      <c r="H870" s="188"/>
      <c r="I870" s="188"/>
      <c r="J870" s="189"/>
      <c r="K870" s="189"/>
      <c r="L870" s="189"/>
    </row>
    <row r="871" spans="3:12" x14ac:dyDescent="0.2">
      <c r="C871" s="187"/>
      <c r="D871" s="188"/>
      <c r="E871" s="188"/>
      <c r="F871" s="188"/>
      <c r="G871" s="188"/>
      <c r="H871" s="188"/>
      <c r="I871" s="188"/>
      <c r="J871" s="189"/>
      <c r="K871" s="189"/>
      <c r="L871" s="189"/>
    </row>
    <row r="872" spans="3:12" x14ac:dyDescent="0.2">
      <c r="C872" s="187"/>
      <c r="D872" s="188"/>
      <c r="E872" s="188"/>
      <c r="F872" s="188"/>
      <c r="G872" s="188"/>
      <c r="H872" s="188"/>
      <c r="I872" s="188"/>
      <c r="J872" s="189"/>
      <c r="K872" s="189"/>
      <c r="L872" s="189"/>
    </row>
    <row r="873" spans="3:12" x14ac:dyDescent="0.2">
      <c r="C873" s="187"/>
      <c r="D873" s="188"/>
      <c r="E873" s="188"/>
      <c r="F873" s="188"/>
      <c r="G873" s="188"/>
      <c r="H873" s="188"/>
      <c r="I873" s="188"/>
      <c r="J873" s="189"/>
      <c r="K873" s="189"/>
      <c r="L873" s="189"/>
    </row>
  </sheetData>
  <mergeCells count="27">
    <mergeCell ref="H9:I9"/>
    <mergeCell ref="A562:D562"/>
    <mergeCell ref="K9:L9"/>
    <mergeCell ref="A59:D59"/>
    <mergeCell ref="A108:D108"/>
    <mergeCell ref="A158:D158"/>
    <mergeCell ref="A209:D209"/>
    <mergeCell ref="A258:D258"/>
    <mergeCell ref="A6:B9"/>
    <mergeCell ref="C6:C9"/>
    <mergeCell ref="D6:F6"/>
    <mergeCell ref="G6:I6"/>
    <mergeCell ref="J6:L6"/>
    <mergeCell ref="D7:D9"/>
    <mergeCell ref="G7:G9"/>
    <mergeCell ref="J7:J9"/>
    <mergeCell ref="E9:F9"/>
    <mergeCell ref="A308:D308"/>
    <mergeCell ref="A359:D359"/>
    <mergeCell ref="A409:D409"/>
    <mergeCell ref="A460:D460"/>
    <mergeCell ref="A819:D819"/>
    <mergeCell ref="A510:D510"/>
    <mergeCell ref="A613:D613"/>
    <mergeCell ref="A665:D665"/>
    <mergeCell ref="A714:D714"/>
    <mergeCell ref="A763:D763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O400"/>
  <sheetViews>
    <sheetView zoomScaleNormal="100" zoomScaleSheetLayoutView="100" workbookViewId="0">
      <pane ySplit="8" topLeftCell="A315" activePane="bottomLeft" state="frozen"/>
      <selection pane="bottomLeft" activeCell="A315" sqref="A315:A349"/>
    </sheetView>
  </sheetViews>
  <sheetFormatPr baseColWidth="10" defaultRowHeight="19.5" customHeight="1" x14ac:dyDescent="0.15"/>
  <cols>
    <col min="1" max="1" width="1.28515625" style="202" customWidth="1"/>
    <col min="2" max="2" width="39.28515625" style="207" customWidth="1"/>
    <col min="3" max="3" width="7.42578125" style="209" customWidth="1"/>
    <col min="4" max="4" width="6.5703125" style="209" bestFit="1" customWidth="1"/>
    <col min="5" max="5" width="7.5703125" style="209" bestFit="1" customWidth="1"/>
    <col min="6" max="6" width="6.5703125" style="209" bestFit="1" customWidth="1"/>
    <col min="7" max="7" width="7.5703125" style="209" bestFit="1" customWidth="1"/>
    <col min="8" max="8" width="5.5703125" style="209" bestFit="1" customWidth="1"/>
    <col min="9" max="9" width="7.5703125" style="209" bestFit="1" customWidth="1"/>
    <col min="10" max="10" width="5.5703125" style="209" bestFit="1" customWidth="1"/>
    <col min="11" max="16384" width="11.42578125" style="202"/>
  </cols>
  <sheetData>
    <row r="1" spans="1:12" s="194" customFormat="1" ht="12" customHeight="1" x14ac:dyDescent="0.2">
      <c r="A1" s="191" t="s">
        <v>6</v>
      </c>
      <c r="B1" s="191"/>
      <c r="C1" s="192"/>
      <c r="D1" s="193"/>
      <c r="E1" s="193"/>
      <c r="F1" s="193"/>
      <c r="G1" s="193"/>
      <c r="H1" s="193"/>
      <c r="I1" s="193"/>
      <c r="J1" s="193"/>
      <c r="K1" s="193"/>
      <c r="L1" s="193"/>
    </row>
    <row r="2" spans="1:12" s="194" customFormat="1" ht="12" customHeight="1" x14ac:dyDescent="0.2">
      <c r="A2" s="195" t="s">
        <v>181</v>
      </c>
      <c r="B2" s="195"/>
      <c r="D2" s="196"/>
      <c r="E2" s="196"/>
      <c r="F2" s="196"/>
      <c r="G2" s="196"/>
      <c r="H2" s="196"/>
      <c r="I2" s="196"/>
      <c r="J2" s="196"/>
      <c r="K2" s="196"/>
      <c r="L2" s="196"/>
    </row>
    <row r="3" spans="1:12" s="194" customFormat="1" ht="12" customHeight="1" x14ac:dyDescent="0.2">
      <c r="A3" s="195" t="s">
        <v>454</v>
      </c>
      <c r="B3" s="191"/>
      <c r="C3" s="193"/>
      <c r="D3" s="193"/>
      <c r="E3" s="193"/>
      <c r="F3" s="193"/>
      <c r="G3" s="193"/>
      <c r="H3" s="193"/>
      <c r="I3" s="193"/>
      <c r="J3" s="193"/>
      <c r="K3" s="193"/>
      <c r="L3" s="193"/>
    </row>
    <row r="4" spans="1:12" s="200" customFormat="1" ht="12" customHeight="1" x14ac:dyDescent="0.25">
      <c r="A4" s="197"/>
      <c r="B4" s="197"/>
      <c r="C4" s="198"/>
      <c r="D4" s="199"/>
      <c r="E4" s="199"/>
      <c r="F4" s="199"/>
      <c r="G4" s="199"/>
      <c r="H4" s="199"/>
      <c r="I4" s="199"/>
      <c r="J4" s="199"/>
      <c r="K4" s="199"/>
      <c r="L4" s="199"/>
    </row>
    <row r="5" spans="1:12" ht="12" customHeight="1" x14ac:dyDescent="0.15">
      <c r="A5" s="416" t="s">
        <v>455</v>
      </c>
      <c r="B5" s="417"/>
      <c r="C5" s="422" t="s">
        <v>113</v>
      </c>
      <c r="D5" s="423"/>
      <c r="E5" s="428" t="s">
        <v>456</v>
      </c>
      <c r="F5" s="429"/>
      <c r="G5" s="429"/>
      <c r="H5" s="429"/>
      <c r="I5" s="429"/>
      <c r="J5" s="429"/>
      <c r="K5" s="201"/>
    </row>
    <row r="6" spans="1:12" ht="12" customHeight="1" x14ac:dyDescent="0.15">
      <c r="A6" s="418"/>
      <c r="B6" s="419"/>
      <c r="C6" s="424"/>
      <c r="D6" s="425"/>
      <c r="E6" s="430"/>
      <c r="F6" s="431"/>
      <c r="G6" s="431"/>
      <c r="H6" s="431"/>
      <c r="I6" s="431"/>
      <c r="J6" s="431"/>
      <c r="K6" s="203"/>
    </row>
    <row r="7" spans="1:12" ht="12" customHeight="1" x14ac:dyDescent="0.15">
      <c r="A7" s="418"/>
      <c r="B7" s="419"/>
      <c r="C7" s="426"/>
      <c r="D7" s="427"/>
      <c r="E7" s="432" t="s">
        <v>457</v>
      </c>
      <c r="F7" s="433"/>
      <c r="G7" s="432" t="s">
        <v>458</v>
      </c>
      <c r="H7" s="433"/>
      <c r="I7" s="431" t="s">
        <v>459</v>
      </c>
      <c r="J7" s="431"/>
      <c r="K7" s="204"/>
    </row>
    <row r="8" spans="1:12" ht="18.75" customHeight="1" x14ac:dyDescent="0.15">
      <c r="A8" s="420"/>
      <c r="B8" s="421"/>
      <c r="C8" s="205" t="s">
        <v>188</v>
      </c>
      <c r="D8" s="205" t="s">
        <v>460</v>
      </c>
      <c r="E8" s="205" t="s">
        <v>190</v>
      </c>
      <c r="F8" s="205" t="s">
        <v>460</v>
      </c>
      <c r="G8" s="205" t="s">
        <v>190</v>
      </c>
      <c r="H8" s="205" t="s">
        <v>460</v>
      </c>
      <c r="I8" s="205" t="s">
        <v>190</v>
      </c>
      <c r="J8" s="206" t="s">
        <v>460</v>
      </c>
      <c r="K8" s="201"/>
    </row>
    <row r="9" spans="1:12" ht="27" customHeight="1" x14ac:dyDescent="0.15">
      <c r="C9" s="208" t="s">
        <v>461</v>
      </c>
    </row>
    <row r="10" spans="1:12" ht="24" customHeight="1" x14ac:dyDescent="0.15">
      <c r="A10" s="210" t="s">
        <v>153</v>
      </c>
      <c r="B10" s="211"/>
    </row>
    <row r="11" spans="1:12" ht="15" customHeight="1" x14ac:dyDescent="0.15">
      <c r="A11" s="212"/>
      <c r="B11" s="213" t="s">
        <v>462</v>
      </c>
      <c r="C11" s="209">
        <v>36027</v>
      </c>
      <c r="D11" s="209">
        <v>26175</v>
      </c>
      <c r="E11" s="209">
        <v>35574</v>
      </c>
      <c r="F11" s="209">
        <v>25854</v>
      </c>
      <c r="G11" s="209">
        <v>413</v>
      </c>
      <c r="H11" s="209">
        <v>285</v>
      </c>
      <c r="I11" s="209">
        <v>40</v>
      </c>
      <c r="J11" s="209">
        <v>36</v>
      </c>
    </row>
    <row r="12" spans="1:12" ht="15" customHeight="1" x14ac:dyDescent="0.15">
      <c r="A12" s="212"/>
      <c r="B12" s="213" t="s">
        <v>463</v>
      </c>
      <c r="C12" s="209">
        <v>11507</v>
      </c>
      <c r="D12" s="209">
        <v>6926</v>
      </c>
      <c r="E12" s="209">
        <v>11507</v>
      </c>
      <c r="F12" s="209">
        <v>6926</v>
      </c>
      <c r="G12" s="209">
        <v>0</v>
      </c>
      <c r="H12" s="209">
        <v>0</v>
      </c>
      <c r="I12" s="209">
        <v>0</v>
      </c>
      <c r="J12" s="209">
        <v>0</v>
      </c>
    </row>
    <row r="13" spans="1:12" ht="15" customHeight="1" x14ac:dyDescent="0.15">
      <c r="A13" s="212"/>
      <c r="B13" s="213" t="s">
        <v>464</v>
      </c>
      <c r="C13" s="209">
        <v>7399</v>
      </c>
      <c r="D13" s="209">
        <v>4095</v>
      </c>
      <c r="E13" s="209">
        <v>7095</v>
      </c>
      <c r="F13" s="209">
        <v>3950</v>
      </c>
      <c r="G13" s="209">
        <v>0</v>
      </c>
      <c r="H13" s="209">
        <v>0</v>
      </c>
      <c r="I13" s="209">
        <v>304</v>
      </c>
      <c r="J13" s="209">
        <v>145</v>
      </c>
    </row>
    <row r="14" spans="1:12" ht="15" customHeight="1" x14ac:dyDescent="0.15">
      <c r="A14" s="212"/>
      <c r="B14" s="213" t="s">
        <v>465</v>
      </c>
      <c r="C14" s="209">
        <v>20634</v>
      </c>
      <c r="D14" s="209">
        <v>9589</v>
      </c>
      <c r="E14" s="209">
        <v>20492</v>
      </c>
      <c r="F14" s="209">
        <v>9507</v>
      </c>
      <c r="G14" s="209">
        <v>125</v>
      </c>
      <c r="H14" s="209">
        <v>71</v>
      </c>
      <c r="I14" s="209">
        <v>17</v>
      </c>
      <c r="J14" s="209">
        <v>11</v>
      </c>
    </row>
    <row r="15" spans="1:12" ht="15" customHeight="1" x14ac:dyDescent="0.15">
      <c r="A15" s="212"/>
      <c r="B15" s="213" t="s">
        <v>466</v>
      </c>
      <c r="C15" s="209">
        <v>42735</v>
      </c>
      <c r="D15" s="209">
        <v>19419</v>
      </c>
      <c r="E15" s="209">
        <v>42620</v>
      </c>
      <c r="F15" s="209">
        <v>19366</v>
      </c>
      <c r="G15" s="209">
        <v>9</v>
      </c>
      <c r="H15" s="209">
        <v>9</v>
      </c>
      <c r="I15" s="209">
        <v>106</v>
      </c>
      <c r="J15" s="209">
        <v>44</v>
      </c>
    </row>
    <row r="16" spans="1:12" ht="15" customHeight="1" x14ac:dyDescent="0.15">
      <c r="A16" s="212"/>
      <c r="B16" s="213" t="s">
        <v>467</v>
      </c>
      <c r="C16" s="209">
        <v>1243</v>
      </c>
      <c r="D16" s="209">
        <v>1007</v>
      </c>
      <c r="E16" s="209">
        <v>1243</v>
      </c>
      <c r="F16" s="209">
        <v>1007</v>
      </c>
      <c r="G16" s="209">
        <v>0</v>
      </c>
      <c r="H16" s="209">
        <v>0</v>
      </c>
      <c r="I16" s="209">
        <v>0</v>
      </c>
      <c r="J16" s="209">
        <v>0</v>
      </c>
    </row>
    <row r="17" spans="1:11" ht="15" customHeight="1" x14ac:dyDescent="0.15">
      <c r="A17" s="212"/>
      <c r="B17" s="214" t="s">
        <v>468</v>
      </c>
      <c r="C17" s="209">
        <v>17917</v>
      </c>
      <c r="D17" s="209">
        <v>13539</v>
      </c>
      <c r="E17" s="209">
        <v>17917</v>
      </c>
      <c r="F17" s="209">
        <v>13539</v>
      </c>
      <c r="G17" s="209">
        <v>0</v>
      </c>
      <c r="H17" s="209">
        <v>0</v>
      </c>
      <c r="I17" s="209">
        <v>0</v>
      </c>
      <c r="J17" s="209">
        <v>0</v>
      </c>
    </row>
    <row r="18" spans="1:11" ht="15" customHeight="1" x14ac:dyDescent="0.15">
      <c r="A18" s="212"/>
      <c r="B18" s="213" t="s">
        <v>469</v>
      </c>
      <c r="C18" s="209">
        <v>4669</v>
      </c>
      <c r="D18" s="209">
        <v>2640</v>
      </c>
      <c r="E18" s="209">
        <v>4588</v>
      </c>
      <c r="F18" s="209">
        <v>2592</v>
      </c>
      <c r="G18" s="209">
        <v>0</v>
      </c>
      <c r="H18" s="209">
        <v>0</v>
      </c>
      <c r="I18" s="209">
        <v>81</v>
      </c>
      <c r="J18" s="209">
        <v>48</v>
      </c>
    </row>
    <row r="19" spans="1:11" ht="15" customHeight="1" x14ac:dyDescent="0.15">
      <c r="A19" s="212"/>
      <c r="B19" s="214" t="s">
        <v>470</v>
      </c>
      <c r="C19" s="209">
        <v>76112</v>
      </c>
      <c r="D19" s="209">
        <v>58180</v>
      </c>
      <c r="E19" s="209">
        <v>75700</v>
      </c>
      <c r="F19" s="209">
        <v>57840</v>
      </c>
      <c r="G19" s="209">
        <v>0</v>
      </c>
      <c r="H19" s="209">
        <v>0</v>
      </c>
      <c r="I19" s="209">
        <v>412</v>
      </c>
      <c r="J19" s="209">
        <v>340</v>
      </c>
    </row>
    <row r="20" spans="1:11" ht="15" customHeight="1" x14ac:dyDescent="0.15">
      <c r="A20" s="212"/>
      <c r="B20" s="213" t="s">
        <v>471</v>
      </c>
      <c r="C20" s="209">
        <v>48064</v>
      </c>
      <c r="D20" s="209">
        <v>34346</v>
      </c>
      <c r="E20" s="209">
        <v>47768</v>
      </c>
      <c r="F20" s="209">
        <v>34111</v>
      </c>
      <c r="G20" s="209">
        <v>0</v>
      </c>
      <c r="H20" s="209">
        <v>0</v>
      </c>
      <c r="I20" s="209">
        <v>296</v>
      </c>
      <c r="J20" s="209">
        <v>235</v>
      </c>
    </row>
    <row r="21" spans="1:11" ht="15" customHeight="1" x14ac:dyDescent="0.15">
      <c r="A21" s="212"/>
      <c r="B21" s="213" t="s">
        <v>472</v>
      </c>
      <c r="C21" s="209">
        <v>19796</v>
      </c>
      <c r="D21" s="209">
        <v>15827</v>
      </c>
      <c r="E21" s="209">
        <v>19738</v>
      </c>
      <c r="F21" s="209">
        <v>15787</v>
      </c>
      <c r="G21" s="209">
        <v>0</v>
      </c>
      <c r="H21" s="209">
        <v>0</v>
      </c>
      <c r="I21" s="209">
        <v>58</v>
      </c>
      <c r="J21" s="209">
        <v>40</v>
      </c>
    </row>
    <row r="22" spans="1:11" ht="15" customHeight="1" x14ac:dyDescent="0.15">
      <c r="A22" s="212"/>
      <c r="B22" s="213" t="s">
        <v>473</v>
      </c>
      <c r="C22" s="209">
        <v>4182</v>
      </c>
      <c r="D22" s="209">
        <v>3087</v>
      </c>
      <c r="E22" s="209">
        <v>4182</v>
      </c>
      <c r="F22" s="209">
        <v>3087</v>
      </c>
      <c r="G22" s="209">
        <v>0</v>
      </c>
      <c r="H22" s="209">
        <v>0</v>
      </c>
      <c r="I22" s="209">
        <v>0</v>
      </c>
      <c r="J22" s="209">
        <v>0</v>
      </c>
    </row>
    <row r="23" spans="1:11" ht="15" customHeight="1" x14ac:dyDescent="0.15">
      <c r="A23" s="212"/>
      <c r="B23" s="213" t="s">
        <v>474</v>
      </c>
      <c r="C23" s="209">
        <v>18559</v>
      </c>
      <c r="D23" s="209">
        <v>11549</v>
      </c>
      <c r="E23" s="209">
        <v>18458</v>
      </c>
      <c r="F23" s="209">
        <v>11480</v>
      </c>
      <c r="G23" s="209">
        <v>0</v>
      </c>
      <c r="H23" s="209">
        <v>0</v>
      </c>
      <c r="I23" s="209">
        <v>101</v>
      </c>
      <c r="J23" s="209">
        <v>69</v>
      </c>
    </row>
    <row r="24" spans="1:11" ht="15" customHeight="1" x14ac:dyDescent="0.15">
      <c r="A24" s="212"/>
      <c r="B24" s="213" t="s">
        <v>475</v>
      </c>
      <c r="C24" s="209">
        <v>9964</v>
      </c>
      <c r="D24" s="209">
        <v>7364</v>
      </c>
      <c r="E24" s="209">
        <v>9851</v>
      </c>
      <c r="F24" s="209">
        <v>7266</v>
      </c>
      <c r="G24" s="209">
        <v>0</v>
      </c>
      <c r="H24" s="209">
        <v>0</v>
      </c>
      <c r="I24" s="209">
        <v>113</v>
      </c>
      <c r="J24" s="209">
        <v>98</v>
      </c>
    </row>
    <row r="25" spans="1:11" ht="15" customHeight="1" x14ac:dyDescent="0.15">
      <c r="A25" s="212"/>
      <c r="B25" s="213" t="s">
        <v>476</v>
      </c>
      <c r="C25" s="209">
        <v>335</v>
      </c>
      <c r="D25" s="209">
        <v>207</v>
      </c>
      <c r="E25" s="209">
        <v>335</v>
      </c>
      <c r="F25" s="209">
        <v>207</v>
      </c>
      <c r="G25" s="209">
        <v>0</v>
      </c>
      <c r="H25" s="209">
        <v>0</v>
      </c>
      <c r="I25" s="209">
        <v>0</v>
      </c>
      <c r="J25" s="209">
        <v>0</v>
      </c>
    </row>
    <row r="26" spans="1:11" ht="15" customHeight="1" x14ac:dyDescent="0.15">
      <c r="A26" s="212" t="s">
        <v>477</v>
      </c>
      <c r="B26" s="213"/>
      <c r="C26" s="209">
        <v>319143</v>
      </c>
      <c r="D26" s="209">
        <v>213950</v>
      </c>
      <c r="E26" s="209">
        <v>317068</v>
      </c>
      <c r="F26" s="209">
        <v>212519</v>
      </c>
      <c r="G26" s="209">
        <v>547</v>
      </c>
      <c r="H26" s="209">
        <v>365</v>
      </c>
      <c r="I26" s="209">
        <v>1528</v>
      </c>
      <c r="J26" s="209">
        <v>1066</v>
      </c>
    </row>
    <row r="27" spans="1:11" ht="24" customHeight="1" x14ac:dyDescent="0.15">
      <c r="A27" s="212" t="s">
        <v>102</v>
      </c>
      <c r="B27" s="213"/>
    </row>
    <row r="28" spans="1:11" ht="15" customHeight="1" x14ac:dyDescent="0.25">
      <c r="A28" s="212"/>
      <c r="B28" s="213" t="s">
        <v>478</v>
      </c>
      <c r="C28" s="209">
        <v>25916</v>
      </c>
      <c r="D28" s="209">
        <v>9725</v>
      </c>
      <c r="E28" s="209">
        <v>25916</v>
      </c>
      <c r="F28" s="209">
        <v>9725</v>
      </c>
      <c r="G28" s="209">
        <v>0</v>
      </c>
      <c r="H28" s="209">
        <v>0</v>
      </c>
      <c r="I28" s="209">
        <v>0</v>
      </c>
      <c r="J28" s="209">
        <v>0</v>
      </c>
      <c r="K28" s="200"/>
    </row>
    <row r="29" spans="1:11" ht="15" customHeight="1" x14ac:dyDescent="0.25">
      <c r="A29" s="212" t="s">
        <v>479</v>
      </c>
      <c r="B29" s="213"/>
      <c r="C29" s="209">
        <v>25916</v>
      </c>
      <c r="D29" s="209">
        <v>9725</v>
      </c>
      <c r="E29" s="209">
        <v>25916</v>
      </c>
      <c r="F29" s="209">
        <v>9725</v>
      </c>
      <c r="G29" s="209">
        <v>0</v>
      </c>
      <c r="H29" s="209">
        <v>0</v>
      </c>
      <c r="I29" s="209">
        <v>0</v>
      </c>
      <c r="J29" s="209">
        <v>0</v>
      </c>
      <c r="K29" s="200"/>
    </row>
    <row r="30" spans="1:11" ht="24" customHeight="1" x14ac:dyDescent="0.15">
      <c r="A30" s="212" t="s">
        <v>103</v>
      </c>
      <c r="B30" s="213"/>
    </row>
    <row r="31" spans="1:11" ht="15" customHeight="1" x14ac:dyDescent="0.25">
      <c r="A31" s="212"/>
      <c r="B31" s="214" t="s">
        <v>480</v>
      </c>
      <c r="C31" s="209">
        <v>18964</v>
      </c>
      <c r="D31" s="209">
        <v>12170</v>
      </c>
      <c r="E31" s="209">
        <v>17763</v>
      </c>
      <c r="F31" s="209">
        <v>11658</v>
      </c>
      <c r="G31" s="209">
        <v>932</v>
      </c>
      <c r="H31" s="209">
        <v>339</v>
      </c>
      <c r="I31" s="209">
        <v>269</v>
      </c>
      <c r="J31" s="209">
        <v>173</v>
      </c>
      <c r="K31" s="200"/>
    </row>
    <row r="32" spans="1:11" ht="15" customHeight="1" x14ac:dyDescent="0.25">
      <c r="A32" s="212"/>
      <c r="B32" s="213" t="s">
        <v>481</v>
      </c>
      <c r="C32" s="209">
        <v>2088</v>
      </c>
      <c r="D32" s="209">
        <v>1369</v>
      </c>
      <c r="E32" s="209">
        <v>2088</v>
      </c>
      <c r="F32" s="209">
        <v>1369</v>
      </c>
      <c r="G32" s="209">
        <v>0</v>
      </c>
      <c r="H32" s="209">
        <v>0</v>
      </c>
      <c r="I32" s="209">
        <v>0</v>
      </c>
      <c r="J32" s="209">
        <v>0</v>
      </c>
      <c r="K32" s="200"/>
    </row>
    <row r="33" spans="1:14" ht="15" customHeight="1" x14ac:dyDescent="0.25">
      <c r="A33" s="212"/>
      <c r="B33" s="213" t="s">
        <v>482</v>
      </c>
      <c r="C33" s="209">
        <v>29704</v>
      </c>
      <c r="D33" s="209">
        <v>12810</v>
      </c>
      <c r="E33" s="209">
        <v>29040</v>
      </c>
      <c r="F33" s="209">
        <v>12466</v>
      </c>
      <c r="G33" s="209">
        <v>413</v>
      </c>
      <c r="H33" s="209">
        <v>210</v>
      </c>
      <c r="I33" s="209">
        <v>251</v>
      </c>
      <c r="J33" s="209">
        <v>134</v>
      </c>
      <c r="K33" s="200"/>
    </row>
    <row r="34" spans="1:14" ht="15" customHeight="1" x14ac:dyDescent="0.25">
      <c r="A34" s="212"/>
      <c r="B34" s="213" t="s">
        <v>483</v>
      </c>
      <c r="C34" s="209">
        <v>42132</v>
      </c>
      <c r="D34" s="209">
        <v>25051</v>
      </c>
      <c r="E34" s="209">
        <v>41868</v>
      </c>
      <c r="F34" s="209">
        <v>24882</v>
      </c>
      <c r="G34" s="209">
        <v>147</v>
      </c>
      <c r="H34" s="209">
        <v>93</v>
      </c>
      <c r="I34" s="209">
        <v>117</v>
      </c>
      <c r="J34" s="209">
        <v>76</v>
      </c>
      <c r="K34" s="200"/>
    </row>
    <row r="35" spans="1:14" ht="15" customHeight="1" x14ac:dyDescent="0.25">
      <c r="A35" s="212"/>
      <c r="B35" s="213" t="s">
        <v>484</v>
      </c>
      <c r="C35" s="209">
        <v>9281</v>
      </c>
      <c r="D35" s="209">
        <v>7060</v>
      </c>
      <c r="E35" s="209">
        <v>8797</v>
      </c>
      <c r="F35" s="209">
        <v>6666</v>
      </c>
      <c r="G35" s="209">
        <v>0</v>
      </c>
      <c r="H35" s="209">
        <v>0</v>
      </c>
      <c r="I35" s="209">
        <v>484</v>
      </c>
      <c r="J35" s="209">
        <v>394</v>
      </c>
      <c r="K35" s="200"/>
    </row>
    <row r="36" spans="1:14" ht="15" customHeight="1" x14ac:dyDescent="0.25">
      <c r="A36" s="212"/>
      <c r="B36" s="213" t="s">
        <v>485</v>
      </c>
      <c r="C36" s="209">
        <v>115816</v>
      </c>
      <c r="D36" s="209">
        <v>63589</v>
      </c>
      <c r="E36" s="209">
        <v>114442</v>
      </c>
      <c r="F36" s="209">
        <v>63034</v>
      </c>
      <c r="G36" s="209">
        <v>1374</v>
      </c>
      <c r="H36" s="209">
        <v>555</v>
      </c>
      <c r="I36" s="209">
        <v>0</v>
      </c>
      <c r="J36" s="209">
        <v>0</v>
      </c>
      <c r="K36" s="200"/>
    </row>
    <row r="37" spans="1:14" ht="15" customHeight="1" x14ac:dyDescent="0.25">
      <c r="A37" s="212"/>
      <c r="B37" s="213" t="s">
        <v>486</v>
      </c>
      <c r="C37" s="209">
        <v>3583</v>
      </c>
      <c r="D37" s="209">
        <v>1631</v>
      </c>
      <c r="E37" s="209">
        <v>3512</v>
      </c>
      <c r="F37" s="209">
        <v>1597</v>
      </c>
      <c r="G37" s="209">
        <v>71</v>
      </c>
      <c r="H37" s="209">
        <v>34</v>
      </c>
      <c r="I37" s="209">
        <v>0</v>
      </c>
      <c r="J37" s="209">
        <v>0</v>
      </c>
      <c r="K37" s="200"/>
    </row>
    <row r="38" spans="1:14" ht="15" customHeight="1" x14ac:dyDescent="0.25">
      <c r="A38" s="212"/>
      <c r="B38" s="213" t="s">
        <v>487</v>
      </c>
      <c r="C38" s="209">
        <v>191914</v>
      </c>
      <c r="D38" s="209">
        <v>85349</v>
      </c>
      <c r="E38" s="209">
        <v>178759</v>
      </c>
      <c r="F38" s="209">
        <v>80536</v>
      </c>
      <c r="G38" s="209">
        <v>12072</v>
      </c>
      <c r="H38" s="209">
        <v>4317</v>
      </c>
      <c r="I38" s="209">
        <v>1083</v>
      </c>
      <c r="J38" s="209">
        <v>496</v>
      </c>
      <c r="K38" s="200"/>
    </row>
    <row r="39" spans="1:14" ht="24" customHeight="1" x14ac:dyDescent="0.25">
      <c r="A39" s="212"/>
      <c r="B39" s="214" t="s">
        <v>488</v>
      </c>
      <c r="C39" s="209">
        <v>13552</v>
      </c>
      <c r="D39" s="209">
        <v>3629</v>
      </c>
      <c r="E39" s="209">
        <v>13427</v>
      </c>
      <c r="F39" s="209">
        <v>3602</v>
      </c>
      <c r="G39" s="209">
        <v>125</v>
      </c>
      <c r="H39" s="209">
        <v>27</v>
      </c>
      <c r="I39" s="209">
        <v>0</v>
      </c>
      <c r="J39" s="209">
        <v>0</v>
      </c>
      <c r="K39" s="200"/>
    </row>
    <row r="40" spans="1:14" ht="15" customHeight="1" x14ac:dyDescent="0.15">
      <c r="A40" s="212"/>
      <c r="B40" s="213" t="s">
        <v>489</v>
      </c>
      <c r="C40" s="209">
        <v>52095</v>
      </c>
      <c r="D40" s="209">
        <v>39791</v>
      </c>
      <c r="E40" s="209">
        <v>50687</v>
      </c>
      <c r="F40" s="209">
        <v>38724</v>
      </c>
      <c r="G40" s="209">
        <v>1075</v>
      </c>
      <c r="H40" s="209">
        <v>786</v>
      </c>
      <c r="I40" s="209">
        <v>333</v>
      </c>
      <c r="J40" s="209">
        <v>281</v>
      </c>
    </row>
    <row r="41" spans="1:14" ht="15" customHeight="1" x14ac:dyDescent="0.15">
      <c r="A41" s="212"/>
      <c r="B41" s="213" t="s">
        <v>490</v>
      </c>
      <c r="C41" s="209">
        <v>83701</v>
      </c>
      <c r="D41" s="209">
        <v>64882</v>
      </c>
      <c r="E41" s="209">
        <v>82938</v>
      </c>
      <c r="F41" s="209">
        <v>64282</v>
      </c>
      <c r="G41" s="209">
        <v>227</v>
      </c>
      <c r="H41" s="209">
        <v>173</v>
      </c>
      <c r="I41" s="209">
        <v>536</v>
      </c>
      <c r="J41" s="209">
        <v>427</v>
      </c>
    </row>
    <row r="42" spans="1:14" ht="15" customHeight="1" x14ac:dyDescent="0.25">
      <c r="A42" s="414" t="s">
        <v>491</v>
      </c>
      <c r="B42" s="415"/>
      <c r="C42" s="209">
        <v>562830</v>
      </c>
      <c r="D42" s="209">
        <v>317331</v>
      </c>
      <c r="E42" s="209">
        <v>543321</v>
      </c>
      <c r="F42" s="209">
        <v>308816</v>
      </c>
      <c r="G42" s="209">
        <v>16436</v>
      </c>
      <c r="H42" s="209">
        <v>6534</v>
      </c>
      <c r="I42" s="209">
        <v>3073</v>
      </c>
      <c r="J42" s="209">
        <v>1981</v>
      </c>
      <c r="K42" s="200"/>
      <c r="L42" s="215"/>
      <c r="M42" s="215"/>
      <c r="N42" s="215"/>
    </row>
    <row r="43" spans="1:14" ht="24" customHeight="1" x14ac:dyDescent="0.15">
      <c r="A43" s="212" t="s">
        <v>104</v>
      </c>
      <c r="B43" s="213"/>
    </row>
    <row r="44" spans="1:14" ht="15" customHeight="1" x14ac:dyDescent="0.25">
      <c r="A44" s="212"/>
      <c r="B44" s="213" t="s">
        <v>492</v>
      </c>
      <c r="C44" s="209">
        <v>5676</v>
      </c>
      <c r="D44" s="209">
        <v>3131</v>
      </c>
      <c r="E44" s="209">
        <v>5660</v>
      </c>
      <c r="F44" s="209">
        <v>3121</v>
      </c>
      <c r="G44" s="209">
        <v>16</v>
      </c>
      <c r="H44" s="209">
        <v>10</v>
      </c>
      <c r="I44" s="209">
        <v>0</v>
      </c>
      <c r="J44" s="209">
        <v>0</v>
      </c>
      <c r="K44" s="200"/>
      <c r="L44" s="200"/>
    </row>
    <row r="45" spans="1:14" ht="15" customHeight="1" x14ac:dyDescent="0.25">
      <c r="A45" s="212"/>
      <c r="B45" s="213" t="s">
        <v>493</v>
      </c>
      <c r="C45" s="209">
        <v>65242</v>
      </c>
      <c r="D45" s="209">
        <v>29218</v>
      </c>
      <c r="E45" s="209">
        <v>65033</v>
      </c>
      <c r="F45" s="209">
        <v>29097</v>
      </c>
      <c r="G45" s="209">
        <v>38</v>
      </c>
      <c r="H45" s="209">
        <v>10</v>
      </c>
      <c r="I45" s="209">
        <v>171</v>
      </c>
      <c r="J45" s="209">
        <v>111</v>
      </c>
      <c r="K45" s="200"/>
      <c r="L45" s="200"/>
    </row>
    <row r="46" spans="1:14" ht="15" customHeight="1" x14ac:dyDescent="0.25">
      <c r="A46" s="212"/>
      <c r="B46" s="213" t="s">
        <v>494</v>
      </c>
      <c r="C46" s="209">
        <v>48701</v>
      </c>
      <c r="D46" s="209">
        <v>13142</v>
      </c>
      <c r="E46" s="209">
        <v>48646</v>
      </c>
      <c r="F46" s="209">
        <v>13130</v>
      </c>
      <c r="G46" s="209">
        <v>55</v>
      </c>
      <c r="H46" s="209">
        <v>12</v>
      </c>
      <c r="I46" s="209">
        <v>0</v>
      </c>
      <c r="J46" s="209">
        <v>0</v>
      </c>
      <c r="K46" s="200"/>
      <c r="L46" s="200"/>
    </row>
    <row r="47" spans="1:14" ht="15" customHeight="1" x14ac:dyDescent="0.25">
      <c r="A47" s="212"/>
      <c r="B47" s="213" t="s">
        <v>495</v>
      </c>
      <c r="C47" s="209">
        <v>51291</v>
      </c>
      <c r="D47" s="209">
        <v>21877</v>
      </c>
      <c r="E47" s="209">
        <v>51145</v>
      </c>
      <c r="F47" s="209">
        <v>21786</v>
      </c>
      <c r="G47" s="209">
        <v>146</v>
      </c>
      <c r="H47" s="209">
        <v>91</v>
      </c>
      <c r="I47" s="209">
        <v>0</v>
      </c>
      <c r="J47" s="209">
        <v>0</v>
      </c>
      <c r="K47" s="200"/>
      <c r="L47" s="200"/>
    </row>
    <row r="48" spans="1:14" ht="15" customHeight="1" x14ac:dyDescent="0.25">
      <c r="A48" s="198"/>
      <c r="B48" s="198"/>
      <c r="K48" s="200"/>
      <c r="L48" s="200"/>
    </row>
    <row r="49" spans="1:14" ht="19.5" customHeight="1" x14ac:dyDescent="0.15">
      <c r="A49" s="212" t="s">
        <v>65</v>
      </c>
      <c r="B49" s="212"/>
      <c r="C49" s="212"/>
      <c r="D49" s="212"/>
    </row>
    <row r="50" spans="1:14" ht="27" customHeight="1" x14ac:dyDescent="0.15">
      <c r="A50" s="198"/>
      <c r="B50" s="198"/>
      <c r="C50" s="208" t="s">
        <v>461</v>
      </c>
    </row>
    <row r="51" spans="1:14" ht="15" customHeight="1" x14ac:dyDescent="0.25">
      <c r="A51" s="212"/>
      <c r="B51" s="213" t="s">
        <v>496</v>
      </c>
      <c r="C51" s="209">
        <v>15213</v>
      </c>
      <c r="D51" s="209">
        <v>10496</v>
      </c>
      <c r="E51" s="209">
        <v>15193</v>
      </c>
      <c r="F51" s="209">
        <v>10479</v>
      </c>
      <c r="G51" s="209">
        <v>20</v>
      </c>
      <c r="H51" s="209">
        <v>17</v>
      </c>
      <c r="I51" s="209">
        <v>0</v>
      </c>
      <c r="J51" s="209">
        <v>0</v>
      </c>
      <c r="K51" s="200"/>
    </row>
    <row r="52" spans="1:14" ht="15" customHeight="1" x14ac:dyDescent="0.25">
      <c r="A52" s="212"/>
      <c r="B52" s="213" t="s">
        <v>497</v>
      </c>
      <c r="C52" s="209">
        <v>57596</v>
      </c>
      <c r="D52" s="209">
        <v>35937</v>
      </c>
      <c r="E52" s="209">
        <v>57510</v>
      </c>
      <c r="F52" s="209">
        <v>35889</v>
      </c>
      <c r="G52" s="209">
        <v>86</v>
      </c>
      <c r="H52" s="209">
        <v>48</v>
      </c>
      <c r="I52" s="209">
        <v>0</v>
      </c>
      <c r="J52" s="209">
        <v>0</v>
      </c>
      <c r="K52" s="200"/>
    </row>
    <row r="53" spans="1:14" ht="15" customHeight="1" x14ac:dyDescent="0.25">
      <c r="A53" s="212"/>
      <c r="B53" s="213" t="s">
        <v>498</v>
      </c>
      <c r="C53" s="209">
        <v>18402</v>
      </c>
      <c r="D53" s="209">
        <v>7702</v>
      </c>
      <c r="E53" s="209">
        <v>18371</v>
      </c>
      <c r="F53" s="209">
        <v>7687</v>
      </c>
      <c r="G53" s="209">
        <v>31</v>
      </c>
      <c r="H53" s="209">
        <v>15</v>
      </c>
      <c r="I53" s="209">
        <v>0</v>
      </c>
      <c r="J53" s="209">
        <v>0</v>
      </c>
      <c r="K53" s="200"/>
    </row>
    <row r="54" spans="1:14" ht="15" customHeight="1" x14ac:dyDescent="0.25">
      <c r="A54" s="212"/>
      <c r="B54" s="213" t="s">
        <v>499</v>
      </c>
      <c r="C54" s="209">
        <v>22934</v>
      </c>
      <c r="D54" s="209">
        <v>10963</v>
      </c>
      <c r="E54" s="209">
        <v>22517</v>
      </c>
      <c r="F54" s="209">
        <v>10718</v>
      </c>
      <c r="G54" s="209">
        <v>0</v>
      </c>
      <c r="H54" s="209">
        <v>0</v>
      </c>
      <c r="I54" s="209">
        <v>417</v>
      </c>
      <c r="J54" s="209">
        <v>245</v>
      </c>
      <c r="K54" s="200"/>
    </row>
    <row r="55" spans="1:14" ht="15" customHeight="1" x14ac:dyDescent="0.25">
      <c r="A55" s="212" t="s">
        <v>500</v>
      </c>
      <c r="B55" s="213"/>
      <c r="C55" s="209">
        <v>285055</v>
      </c>
      <c r="D55" s="209">
        <v>132466</v>
      </c>
      <c r="E55" s="209">
        <v>284075</v>
      </c>
      <c r="F55" s="209">
        <v>131907</v>
      </c>
      <c r="G55" s="209">
        <v>392</v>
      </c>
      <c r="H55" s="209">
        <v>203</v>
      </c>
      <c r="I55" s="209">
        <v>588</v>
      </c>
      <c r="J55" s="209">
        <v>356</v>
      </c>
      <c r="K55" s="200"/>
    </row>
    <row r="56" spans="1:14" ht="24" customHeight="1" x14ac:dyDescent="0.15">
      <c r="A56" s="212" t="s">
        <v>501</v>
      </c>
      <c r="B56" s="213"/>
    </row>
    <row r="57" spans="1:14" ht="15" customHeight="1" x14ac:dyDescent="0.25">
      <c r="A57" s="212"/>
      <c r="B57" s="213" t="s">
        <v>502</v>
      </c>
      <c r="C57" s="209">
        <v>12709</v>
      </c>
      <c r="D57" s="209">
        <v>8796</v>
      </c>
      <c r="E57" s="209">
        <v>9732</v>
      </c>
      <c r="F57" s="209">
        <v>7015</v>
      </c>
      <c r="G57" s="209">
        <v>2910</v>
      </c>
      <c r="H57" s="209">
        <v>1726</v>
      </c>
      <c r="I57" s="209">
        <v>67</v>
      </c>
      <c r="J57" s="209">
        <v>55</v>
      </c>
      <c r="K57" s="200"/>
    </row>
    <row r="58" spans="1:14" ht="15" customHeight="1" x14ac:dyDescent="0.25">
      <c r="A58" s="212"/>
      <c r="B58" s="213" t="s">
        <v>503</v>
      </c>
      <c r="C58" s="209">
        <v>89998</v>
      </c>
      <c r="D58" s="209">
        <v>54638</v>
      </c>
      <c r="E58" s="209">
        <v>89230</v>
      </c>
      <c r="F58" s="209">
        <v>54197</v>
      </c>
      <c r="G58" s="209">
        <v>768</v>
      </c>
      <c r="H58" s="209">
        <v>441</v>
      </c>
      <c r="I58" s="209">
        <v>0</v>
      </c>
      <c r="J58" s="209">
        <v>0</v>
      </c>
      <c r="K58" s="200"/>
      <c r="L58" s="215"/>
      <c r="M58" s="215"/>
      <c r="N58" s="215"/>
    </row>
    <row r="59" spans="1:14" ht="15" customHeight="1" x14ac:dyDescent="0.25">
      <c r="A59" s="212"/>
      <c r="B59" s="213" t="s">
        <v>504</v>
      </c>
      <c r="C59" s="209">
        <v>15085</v>
      </c>
      <c r="D59" s="209">
        <v>9674</v>
      </c>
      <c r="E59" s="209">
        <v>14606</v>
      </c>
      <c r="F59" s="209">
        <v>9445</v>
      </c>
      <c r="G59" s="209">
        <v>479</v>
      </c>
      <c r="H59" s="209">
        <v>229</v>
      </c>
      <c r="I59" s="209">
        <v>0</v>
      </c>
      <c r="J59" s="209">
        <v>0</v>
      </c>
      <c r="K59" s="200"/>
    </row>
    <row r="60" spans="1:14" ht="15" customHeight="1" x14ac:dyDescent="0.25">
      <c r="A60" s="414" t="s">
        <v>505</v>
      </c>
      <c r="B60" s="415"/>
      <c r="C60" s="209">
        <v>117792</v>
      </c>
      <c r="D60" s="209">
        <v>73108</v>
      </c>
      <c r="E60" s="209">
        <v>113568</v>
      </c>
      <c r="F60" s="209">
        <v>70657</v>
      </c>
      <c r="G60" s="209">
        <v>4157</v>
      </c>
      <c r="H60" s="209">
        <v>2396</v>
      </c>
      <c r="I60" s="209">
        <v>67</v>
      </c>
      <c r="J60" s="209">
        <v>55</v>
      </c>
      <c r="K60" s="200"/>
    </row>
    <row r="61" spans="1:14" ht="24" customHeight="1" x14ac:dyDescent="0.15">
      <c r="A61" s="212" t="s">
        <v>506</v>
      </c>
      <c r="B61" s="213"/>
    </row>
    <row r="62" spans="1:14" ht="15" customHeight="1" x14ac:dyDescent="0.25">
      <c r="A62" s="212"/>
      <c r="B62" s="213" t="s">
        <v>107</v>
      </c>
      <c r="C62" s="209">
        <v>8067</v>
      </c>
      <c r="D62" s="209">
        <v>6797</v>
      </c>
      <c r="E62" s="209">
        <v>8067</v>
      </c>
      <c r="F62" s="209">
        <v>6797</v>
      </c>
      <c r="G62" s="209">
        <v>0</v>
      </c>
      <c r="H62" s="209">
        <v>0</v>
      </c>
      <c r="I62" s="209">
        <v>0</v>
      </c>
      <c r="J62" s="209">
        <v>0</v>
      </c>
      <c r="K62" s="200"/>
      <c r="L62" s="200"/>
    </row>
    <row r="63" spans="1:14" ht="15" customHeight="1" x14ac:dyDescent="0.25">
      <c r="A63" s="212"/>
      <c r="B63" s="213" t="s">
        <v>507</v>
      </c>
      <c r="C63" s="209">
        <v>2456</v>
      </c>
      <c r="D63" s="209">
        <v>1518</v>
      </c>
      <c r="E63" s="209">
        <v>2456</v>
      </c>
      <c r="F63" s="209">
        <v>1518</v>
      </c>
      <c r="G63" s="209">
        <v>0</v>
      </c>
      <c r="H63" s="209">
        <v>0</v>
      </c>
      <c r="I63" s="209">
        <v>0</v>
      </c>
      <c r="J63" s="209">
        <v>0</v>
      </c>
      <c r="K63" s="200"/>
      <c r="L63" s="200"/>
    </row>
    <row r="64" spans="1:14" ht="15" customHeight="1" x14ac:dyDescent="0.25">
      <c r="A64" s="212"/>
      <c r="B64" s="214" t="s">
        <v>508</v>
      </c>
      <c r="C64" s="209">
        <v>17539</v>
      </c>
      <c r="D64" s="209">
        <v>9105</v>
      </c>
      <c r="E64" s="209">
        <v>17539</v>
      </c>
      <c r="F64" s="209">
        <v>9105</v>
      </c>
      <c r="G64" s="209">
        <v>0</v>
      </c>
      <c r="H64" s="209">
        <v>0</v>
      </c>
      <c r="I64" s="209">
        <v>0</v>
      </c>
      <c r="J64" s="209">
        <v>0</v>
      </c>
      <c r="K64" s="200"/>
      <c r="L64" s="200"/>
    </row>
    <row r="65" spans="1:12" ht="15" customHeight="1" x14ac:dyDescent="0.25">
      <c r="A65" s="212"/>
      <c r="B65" s="213" t="s">
        <v>509</v>
      </c>
      <c r="C65" s="209">
        <v>4231</v>
      </c>
      <c r="D65" s="209">
        <v>1536</v>
      </c>
      <c r="E65" s="209">
        <v>4231</v>
      </c>
      <c r="F65" s="209">
        <v>1536</v>
      </c>
      <c r="G65" s="209">
        <v>0</v>
      </c>
      <c r="H65" s="209">
        <v>0</v>
      </c>
      <c r="I65" s="209">
        <v>0</v>
      </c>
      <c r="J65" s="209">
        <v>0</v>
      </c>
      <c r="K65" s="200"/>
      <c r="L65" s="200"/>
    </row>
    <row r="66" spans="1:12" ht="15" customHeight="1" x14ac:dyDescent="0.25">
      <c r="A66" s="212"/>
      <c r="B66" s="213" t="s">
        <v>510</v>
      </c>
      <c r="C66" s="209">
        <v>5993</v>
      </c>
      <c r="D66" s="209">
        <v>4991</v>
      </c>
      <c r="E66" s="209">
        <v>5993</v>
      </c>
      <c r="F66" s="209">
        <v>4991</v>
      </c>
      <c r="G66" s="209">
        <v>0</v>
      </c>
      <c r="H66" s="209">
        <v>0</v>
      </c>
      <c r="I66" s="209">
        <v>0</v>
      </c>
      <c r="J66" s="209">
        <v>0</v>
      </c>
      <c r="K66" s="200"/>
      <c r="L66" s="200"/>
    </row>
    <row r="67" spans="1:12" ht="26.25" customHeight="1" x14ac:dyDescent="0.25">
      <c r="A67" s="414" t="s">
        <v>511</v>
      </c>
      <c r="B67" s="415"/>
      <c r="C67" s="209">
        <v>38286</v>
      </c>
      <c r="D67" s="209">
        <v>23947</v>
      </c>
      <c r="E67" s="209">
        <v>38286</v>
      </c>
      <c r="F67" s="209">
        <v>23947</v>
      </c>
      <c r="G67" s="209">
        <v>0</v>
      </c>
      <c r="H67" s="209">
        <v>0</v>
      </c>
      <c r="I67" s="209">
        <v>0</v>
      </c>
      <c r="J67" s="209">
        <v>0</v>
      </c>
      <c r="K67" s="200"/>
      <c r="L67" s="200"/>
    </row>
    <row r="68" spans="1:12" ht="24" customHeight="1" x14ac:dyDescent="0.15">
      <c r="A68" s="212" t="s">
        <v>109</v>
      </c>
      <c r="B68" s="213"/>
    </row>
    <row r="69" spans="1:12" ht="15" customHeight="1" x14ac:dyDescent="0.25">
      <c r="A69" s="212"/>
      <c r="B69" s="213" t="s">
        <v>512</v>
      </c>
      <c r="C69" s="209">
        <v>14316</v>
      </c>
      <c r="D69" s="209">
        <v>3438</v>
      </c>
      <c r="E69" s="209">
        <v>13985</v>
      </c>
      <c r="F69" s="209">
        <v>3379</v>
      </c>
      <c r="G69" s="209">
        <v>331</v>
      </c>
      <c r="H69" s="209">
        <v>59</v>
      </c>
      <c r="I69" s="209">
        <v>0</v>
      </c>
      <c r="J69" s="209">
        <v>0</v>
      </c>
      <c r="K69" s="200"/>
      <c r="L69" s="200"/>
    </row>
    <row r="70" spans="1:12" ht="15" customHeight="1" x14ac:dyDescent="0.25">
      <c r="A70" s="212"/>
      <c r="B70" s="213" t="s">
        <v>513</v>
      </c>
      <c r="C70" s="209">
        <v>3011</v>
      </c>
      <c r="D70" s="209">
        <v>638</v>
      </c>
      <c r="E70" s="209">
        <v>3011</v>
      </c>
      <c r="F70" s="209">
        <v>638</v>
      </c>
      <c r="G70" s="209">
        <v>0</v>
      </c>
      <c r="H70" s="209">
        <v>0</v>
      </c>
      <c r="I70" s="209">
        <v>0</v>
      </c>
      <c r="J70" s="209">
        <v>0</v>
      </c>
      <c r="K70" s="200"/>
      <c r="L70" s="200"/>
    </row>
    <row r="71" spans="1:12" ht="15" customHeight="1" x14ac:dyDescent="0.25">
      <c r="A71" s="212"/>
      <c r="B71" s="213" t="s">
        <v>514</v>
      </c>
      <c r="C71" s="209">
        <v>89351</v>
      </c>
      <c r="D71" s="209">
        <v>17104</v>
      </c>
      <c r="E71" s="209">
        <v>89348</v>
      </c>
      <c r="F71" s="209">
        <v>17104</v>
      </c>
      <c r="G71" s="209">
        <v>3</v>
      </c>
      <c r="H71" s="209">
        <v>0</v>
      </c>
      <c r="I71" s="209">
        <v>0</v>
      </c>
      <c r="J71" s="209">
        <v>0</v>
      </c>
      <c r="K71" s="200"/>
      <c r="L71" s="200"/>
    </row>
    <row r="72" spans="1:12" ht="15" customHeight="1" x14ac:dyDescent="0.25">
      <c r="A72" s="212"/>
      <c r="B72" s="213" t="s">
        <v>515</v>
      </c>
      <c r="C72" s="209">
        <v>38097</v>
      </c>
      <c r="D72" s="209">
        <v>5658</v>
      </c>
      <c r="E72" s="209">
        <v>37954</v>
      </c>
      <c r="F72" s="209">
        <v>5638</v>
      </c>
      <c r="G72" s="209">
        <v>143</v>
      </c>
      <c r="H72" s="209">
        <v>20</v>
      </c>
      <c r="I72" s="209">
        <v>0</v>
      </c>
      <c r="J72" s="209">
        <v>0</v>
      </c>
      <c r="K72" s="200"/>
      <c r="L72" s="200"/>
    </row>
    <row r="73" spans="1:12" ht="15" customHeight="1" x14ac:dyDescent="0.25">
      <c r="A73" s="212"/>
      <c r="B73" s="213" t="s">
        <v>516</v>
      </c>
      <c r="C73" s="209">
        <v>11336</v>
      </c>
      <c r="D73" s="209">
        <v>1531</v>
      </c>
      <c r="E73" s="209">
        <v>11336</v>
      </c>
      <c r="F73" s="209">
        <v>1531</v>
      </c>
      <c r="G73" s="209">
        <v>0</v>
      </c>
      <c r="H73" s="209">
        <v>0</v>
      </c>
      <c r="I73" s="209">
        <v>0</v>
      </c>
      <c r="J73" s="209">
        <v>0</v>
      </c>
      <c r="K73" s="200"/>
      <c r="L73" s="200"/>
    </row>
    <row r="74" spans="1:12" ht="15" customHeight="1" x14ac:dyDescent="0.25">
      <c r="A74" s="212"/>
      <c r="B74" s="213" t="s">
        <v>517</v>
      </c>
      <c r="C74" s="209">
        <v>16339</v>
      </c>
      <c r="D74" s="209">
        <v>9241</v>
      </c>
      <c r="E74" s="209">
        <v>16339</v>
      </c>
      <c r="F74" s="209">
        <v>9241</v>
      </c>
      <c r="G74" s="209">
        <v>0</v>
      </c>
      <c r="H74" s="209">
        <v>0</v>
      </c>
      <c r="I74" s="209">
        <v>0</v>
      </c>
      <c r="J74" s="209">
        <v>0</v>
      </c>
      <c r="K74" s="200"/>
      <c r="L74" s="200"/>
    </row>
    <row r="75" spans="1:12" ht="15" customHeight="1" x14ac:dyDescent="0.25">
      <c r="A75" s="212"/>
      <c r="B75" s="213" t="s">
        <v>518</v>
      </c>
      <c r="C75" s="209">
        <v>7371</v>
      </c>
      <c r="D75" s="209">
        <v>3712</v>
      </c>
      <c r="E75" s="209">
        <v>7356</v>
      </c>
      <c r="F75" s="209">
        <v>3706</v>
      </c>
      <c r="G75" s="209">
        <v>15</v>
      </c>
      <c r="H75" s="209">
        <v>6</v>
      </c>
      <c r="I75" s="209">
        <v>0</v>
      </c>
      <c r="J75" s="209">
        <v>0</v>
      </c>
      <c r="K75" s="200"/>
      <c r="L75" s="200"/>
    </row>
    <row r="76" spans="1:12" ht="15" customHeight="1" x14ac:dyDescent="0.25">
      <c r="A76" s="212"/>
      <c r="B76" s="213" t="s">
        <v>519</v>
      </c>
      <c r="C76" s="209">
        <v>27918</v>
      </c>
      <c r="D76" s="209">
        <v>9204</v>
      </c>
      <c r="E76" s="209">
        <v>27918</v>
      </c>
      <c r="F76" s="209">
        <v>9204</v>
      </c>
      <c r="G76" s="209">
        <v>0</v>
      </c>
      <c r="H76" s="209">
        <v>0</v>
      </c>
      <c r="I76" s="209">
        <v>0</v>
      </c>
      <c r="J76" s="209">
        <v>0</v>
      </c>
      <c r="K76" s="200"/>
      <c r="L76" s="200"/>
    </row>
    <row r="77" spans="1:12" ht="15" customHeight="1" x14ac:dyDescent="0.25">
      <c r="A77" s="212"/>
      <c r="B77" s="213" t="s">
        <v>520</v>
      </c>
      <c r="C77" s="209">
        <v>2542</v>
      </c>
      <c r="D77" s="209">
        <v>860</v>
      </c>
      <c r="E77" s="209">
        <v>2542</v>
      </c>
      <c r="F77" s="209">
        <v>860</v>
      </c>
      <c r="G77" s="209">
        <v>0</v>
      </c>
      <c r="H77" s="209">
        <v>0</v>
      </c>
      <c r="I77" s="209">
        <v>0</v>
      </c>
      <c r="J77" s="209">
        <v>0</v>
      </c>
      <c r="K77" s="200"/>
      <c r="L77" s="200"/>
    </row>
    <row r="78" spans="1:12" ht="24" customHeight="1" x14ac:dyDescent="0.25">
      <c r="A78" s="212"/>
      <c r="B78" s="214" t="s">
        <v>521</v>
      </c>
      <c r="C78" s="209">
        <v>25060</v>
      </c>
      <c r="D78" s="209">
        <v>5214</v>
      </c>
      <c r="E78" s="209">
        <v>25060</v>
      </c>
      <c r="F78" s="209">
        <v>5214</v>
      </c>
      <c r="G78" s="209">
        <v>0</v>
      </c>
      <c r="H78" s="209">
        <v>0</v>
      </c>
      <c r="I78" s="209">
        <v>0</v>
      </c>
      <c r="J78" s="209">
        <v>0</v>
      </c>
      <c r="K78" s="200"/>
      <c r="L78" s="200"/>
    </row>
    <row r="79" spans="1:12" ht="15" customHeight="1" x14ac:dyDescent="0.25">
      <c r="A79" s="212"/>
      <c r="B79" s="213" t="s">
        <v>522</v>
      </c>
      <c r="C79" s="209">
        <v>104750</v>
      </c>
      <c r="D79" s="209">
        <v>21530</v>
      </c>
      <c r="E79" s="209">
        <v>104339</v>
      </c>
      <c r="F79" s="209">
        <v>21457</v>
      </c>
      <c r="G79" s="209">
        <v>392</v>
      </c>
      <c r="H79" s="209">
        <v>68</v>
      </c>
      <c r="I79" s="209">
        <v>19</v>
      </c>
      <c r="J79" s="209">
        <v>5</v>
      </c>
      <c r="K79" s="200"/>
      <c r="L79" s="200"/>
    </row>
    <row r="80" spans="1:12" ht="15" customHeight="1" x14ac:dyDescent="0.25">
      <c r="A80" s="212"/>
      <c r="B80" s="213" t="s">
        <v>523</v>
      </c>
      <c r="C80" s="209">
        <v>6178</v>
      </c>
      <c r="D80" s="209">
        <v>1517</v>
      </c>
      <c r="E80" s="209">
        <v>6178</v>
      </c>
      <c r="F80" s="209">
        <v>1517</v>
      </c>
      <c r="G80" s="209">
        <v>0</v>
      </c>
      <c r="H80" s="209">
        <v>0</v>
      </c>
      <c r="I80" s="209">
        <v>0</v>
      </c>
      <c r="J80" s="209">
        <v>0</v>
      </c>
      <c r="K80" s="200"/>
      <c r="L80" s="200"/>
    </row>
    <row r="81" spans="1:15" ht="15" customHeight="1" x14ac:dyDescent="0.25">
      <c r="A81" s="212" t="s">
        <v>524</v>
      </c>
      <c r="B81" s="213"/>
      <c r="C81" s="209">
        <v>346269</v>
      </c>
      <c r="D81" s="209">
        <v>79647</v>
      </c>
      <c r="E81" s="209">
        <v>345366</v>
      </c>
      <c r="F81" s="209">
        <v>79489</v>
      </c>
      <c r="G81" s="209">
        <v>884</v>
      </c>
      <c r="H81" s="209">
        <v>153</v>
      </c>
      <c r="I81" s="209">
        <v>19</v>
      </c>
      <c r="J81" s="209">
        <v>5</v>
      </c>
      <c r="K81" s="200"/>
      <c r="L81" s="200"/>
    </row>
    <row r="82" spans="1:15" ht="24" customHeight="1" x14ac:dyDescent="0.15">
      <c r="A82" s="212" t="s">
        <v>110</v>
      </c>
      <c r="B82" s="213"/>
    </row>
    <row r="83" spans="1:15" ht="15" customHeight="1" x14ac:dyDescent="0.25">
      <c r="A83" s="212"/>
      <c r="B83" s="213" t="s">
        <v>525</v>
      </c>
      <c r="C83" s="209">
        <v>15243</v>
      </c>
      <c r="D83" s="209">
        <v>12382</v>
      </c>
      <c r="E83" s="209">
        <v>15162</v>
      </c>
      <c r="F83" s="209">
        <v>12310</v>
      </c>
      <c r="G83" s="209">
        <v>0</v>
      </c>
      <c r="H83" s="209">
        <v>0</v>
      </c>
      <c r="I83" s="209">
        <v>81</v>
      </c>
      <c r="J83" s="209">
        <v>72</v>
      </c>
      <c r="K83" s="200"/>
      <c r="L83" s="200"/>
    </row>
    <row r="84" spans="1:15" ht="15" customHeight="1" x14ac:dyDescent="0.25">
      <c r="A84" s="212"/>
      <c r="B84" s="213" t="s">
        <v>526</v>
      </c>
      <c r="C84" s="209">
        <v>603</v>
      </c>
      <c r="D84" s="209">
        <v>428</v>
      </c>
      <c r="E84" s="209">
        <v>603</v>
      </c>
      <c r="F84" s="209">
        <v>428</v>
      </c>
      <c r="G84" s="209">
        <v>0</v>
      </c>
      <c r="H84" s="209">
        <v>0</v>
      </c>
      <c r="I84" s="209">
        <v>0</v>
      </c>
      <c r="J84" s="209">
        <v>0</v>
      </c>
      <c r="K84" s="200"/>
      <c r="L84" s="200"/>
    </row>
    <row r="85" spans="1:15" ht="15" customHeight="1" x14ac:dyDescent="0.25">
      <c r="A85" s="212"/>
      <c r="B85" s="213" t="s">
        <v>527</v>
      </c>
      <c r="C85" s="209">
        <v>2257</v>
      </c>
      <c r="D85" s="209">
        <v>1378</v>
      </c>
      <c r="E85" s="209">
        <v>2257</v>
      </c>
      <c r="F85" s="209">
        <v>1378</v>
      </c>
      <c r="G85" s="209">
        <v>0</v>
      </c>
      <c r="H85" s="209">
        <v>0</v>
      </c>
      <c r="I85" s="209">
        <v>0</v>
      </c>
      <c r="J85" s="209">
        <v>0</v>
      </c>
      <c r="K85" s="200"/>
      <c r="L85" s="200"/>
    </row>
    <row r="86" spans="1:15" ht="15" customHeight="1" x14ac:dyDescent="0.25">
      <c r="A86" s="212"/>
      <c r="B86" s="214" t="s">
        <v>528</v>
      </c>
      <c r="C86" s="209">
        <v>4852</v>
      </c>
      <c r="D86" s="209">
        <v>3367</v>
      </c>
      <c r="E86" s="209">
        <v>4810</v>
      </c>
      <c r="F86" s="209">
        <v>3335</v>
      </c>
      <c r="G86" s="209">
        <v>42</v>
      </c>
      <c r="H86" s="209">
        <v>32</v>
      </c>
      <c r="I86" s="209">
        <v>0</v>
      </c>
      <c r="J86" s="209">
        <v>0</v>
      </c>
      <c r="K86" s="200"/>
      <c r="L86" s="200"/>
    </row>
    <row r="87" spans="1:15" ht="15" customHeight="1" x14ac:dyDescent="0.25">
      <c r="A87" s="212"/>
      <c r="B87" s="213" t="s">
        <v>529</v>
      </c>
      <c r="C87" s="209">
        <v>7868</v>
      </c>
      <c r="D87" s="209">
        <v>4046</v>
      </c>
      <c r="E87" s="209">
        <v>7793</v>
      </c>
      <c r="F87" s="209">
        <v>3999</v>
      </c>
      <c r="G87" s="209">
        <v>0</v>
      </c>
      <c r="H87" s="209">
        <v>0</v>
      </c>
      <c r="I87" s="209">
        <v>75</v>
      </c>
      <c r="J87" s="209">
        <v>47</v>
      </c>
      <c r="K87" s="200"/>
      <c r="L87" s="200"/>
    </row>
    <row r="88" spans="1:15" ht="15" customHeight="1" x14ac:dyDescent="0.25">
      <c r="A88" s="212" t="s">
        <v>530</v>
      </c>
      <c r="B88" s="213"/>
      <c r="C88" s="209">
        <v>30823</v>
      </c>
      <c r="D88" s="209">
        <v>21601</v>
      </c>
      <c r="E88" s="209">
        <v>30625</v>
      </c>
      <c r="F88" s="209">
        <v>21450</v>
      </c>
      <c r="G88" s="209">
        <v>42</v>
      </c>
      <c r="H88" s="209">
        <v>32</v>
      </c>
      <c r="I88" s="209">
        <v>156</v>
      </c>
      <c r="J88" s="209">
        <v>119</v>
      </c>
      <c r="K88" s="200"/>
      <c r="L88" s="200"/>
      <c r="M88" s="215"/>
      <c r="N88" s="215"/>
      <c r="O88" s="215"/>
    </row>
    <row r="89" spans="1:15" ht="19.5" customHeight="1" x14ac:dyDescent="0.15">
      <c r="A89" s="212" t="s">
        <v>65</v>
      </c>
      <c r="B89" s="212"/>
      <c r="C89" s="212"/>
      <c r="D89" s="212"/>
    </row>
    <row r="90" spans="1:15" ht="27" customHeight="1" x14ac:dyDescent="0.15">
      <c r="A90" s="198"/>
      <c r="B90" s="198"/>
      <c r="C90" s="208" t="s">
        <v>461</v>
      </c>
    </row>
    <row r="91" spans="1:15" ht="24" customHeight="1" x14ac:dyDescent="0.15">
      <c r="A91" s="414" t="s">
        <v>531</v>
      </c>
      <c r="B91" s="415"/>
    </row>
    <row r="92" spans="1:15" ht="15" customHeight="1" x14ac:dyDescent="0.25">
      <c r="A92" s="212"/>
      <c r="B92" s="213" t="s">
        <v>163</v>
      </c>
      <c r="C92" s="209">
        <v>3389</v>
      </c>
      <c r="D92" s="209">
        <v>1891</v>
      </c>
      <c r="E92" s="209">
        <v>3368</v>
      </c>
      <c r="F92" s="209">
        <v>1881</v>
      </c>
      <c r="G92" s="209">
        <v>21</v>
      </c>
      <c r="H92" s="209">
        <v>10</v>
      </c>
      <c r="I92" s="209">
        <v>0</v>
      </c>
      <c r="J92" s="209">
        <v>0</v>
      </c>
      <c r="K92" s="200"/>
      <c r="L92" s="200"/>
      <c r="M92" s="200"/>
    </row>
    <row r="93" spans="1:15" ht="15" customHeight="1" x14ac:dyDescent="0.25">
      <c r="A93" s="414" t="s">
        <v>532</v>
      </c>
      <c r="B93" s="415"/>
      <c r="C93" s="209">
        <v>3389</v>
      </c>
      <c r="D93" s="209">
        <v>1891</v>
      </c>
      <c r="E93" s="209">
        <v>3368</v>
      </c>
      <c r="F93" s="209">
        <v>1881</v>
      </c>
      <c r="G93" s="209">
        <v>21</v>
      </c>
      <c r="H93" s="209">
        <v>10</v>
      </c>
      <c r="I93" s="209">
        <v>0</v>
      </c>
      <c r="J93" s="209">
        <v>0</v>
      </c>
      <c r="K93" s="200"/>
      <c r="L93" s="200"/>
      <c r="M93" s="200"/>
    </row>
    <row r="94" spans="1:15" ht="24" customHeight="1" x14ac:dyDescent="0.25">
      <c r="A94" s="212" t="s">
        <v>533</v>
      </c>
      <c r="B94" s="213"/>
      <c r="C94" s="209">
        <v>1729503</v>
      </c>
      <c r="D94" s="209">
        <v>873666</v>
      </c>
      <c r="E94" s="209">
        <v>1701593</v>
      </c>
      <c r="F94" s="209">
        <v>860391</v>
      </c>
      <c r="G94" s="209">
        <v>22479</v>
      </c>
      <c r="H94" s="209">
        <v>9693</v>
      </c>
      <c r="I94" s="209">
        <v>5431</v>
      </c>
      <c r="J94" s="209">
        <v>3582</v>
      </c>
      <c r="K94" s="200"/>
      <c r="L94" s="200"/>
      <c r="M94" s="200"/>
    </row>
    <row r="95" spans="1:15" ht="19.5" customHeight="1" x14ac:dyDescent="0.15">
      <c r="A95" s="198"/>
      <c r="B95" s="198"/>
    </row>
    <row r="96" spans="1:15" ht="27" customHeight="1" x14ac:dyDescent="0.15">
      <c r="A96" s="198"/>
      <c r="B96" s="198"/>
      <c r="C96" s="208" t="s">
        <v>534</v>
      </c>
    </row>
    <row r="97" spans="1:12" ht="24" customHeight="1" x14ac:dyDescent="0.15">
      <c r="A97" s="212" t="s">
        <v>153</v>
      </c>
      <c r="B97" s="213"/>
    </row>
    <row r="98" spans="1:12" ht="15" customHeight="1" x14ac:dyDescent="0.25">
      <c r="A98" s="212"/>
      <c r="B98" s="213" t="s">
        <v>462</v>
      </c>
      <c r="C98" s="209">
        <v>226</v>
      </c>
      <c r="D98" s="209">
        <v>204</v>
      </c>
      <c r="E98" s="209">
        <v>226</v>
      </c>
      <c r="F98" s="209">
        <v>204</v>
      </c>
      <c r="G98" s="209">
        <v>0</v>
      </c>
      <c r="H98" s="209">
        <v>0</v>
      </c>
      <c r="I98" s="209">
        <v>0</v>
      </c>
      <c r="J98" s="209">
        <v>0</v>
      </c>
      <c r="K98" s="200"/>
      <c r="L98" s="200"/>
    </row>
    <row r="99" spans="1:12" ht="15" customHeight="1" x14ac:dyDescent="0.25">
      <c r="A99" s="212"/>
      <c r="B99" s="213" t="s">
        <v>463</v>
      </c>
      <c r="C99" s="209">
        <v>211</v>
      </c>
      <c r="D99" s="209">
        <v>182</v>
      </c>
      <c r="E99" s="209">
        <v>211</v>
      </c>
      <c r="F99" s="209">
        <v>182</v>
      </c>
      <c r="G99" s="209">
        <v>0</v>
      </c>
      <c r="H99" s="209">
        <v>0</v>
      </c>
      <c r="I99" s="209">
        <v>0</v>
      </c>
      <c r="J99" s="209">
        <v>0</v>
      </c>
      <c r="K99" s="200"/>
      <c r="L99" s="200"/>
    </row>
    <row r="100" spans="1:12" ht="15" customHeight="1" x14ac:dyDescent="0.25">
      <c r="A100" s="212"/>
      <c r="B100" s="213" t="s">
        <v>464</v>
      </c>
      <c r="C100" s="209">
        <v>195</v>
      </c>
      <c r="D100" s="209">
        <v>164</v>
      </c>
      <c r="E100" s="209">
        <v>195</v>
      </c>
      <c r="F100" s="209">
        <v>164</v>
      </c>
      <c r="G100" s="209">
        <v>0</v>
      </c>
      <c r="H100" s="209">
        <v>0</v>
      </c>
      <c r="I100" s="209">
        <v>0</v>
      </c>
      <c r="J100" s="209">
        <v>0</v>
      </c>
      <c r="K100" s="200"/>
      <c r="L100" s="200"/>
    </row>
    <row r="101" spans="1:12" ht="15" customHeight="1" x14ac:dyDescent="0.25">
      <c r="A101" s="212"/>
      <c r="B101" s="213" t="s">
        <v>465</v>
      </c>
      <c r="C101" s="209">
        <v>140</v>
      </c>
      <c r="D101" s="209">
        <v>96</v>
      </c>
      <c r="E101" s="209">
        <v>140</v>
      </c>
      <c r="F101" s="209">
        <v>96</v>
      </c>
      <c r="G101" s="209">
        <v>0</v>
      </c>
      <c r="H101" s="209">
        <v>0</v>
      </c>
      <c r="I101" s="209">
        <v>0</v>
      </c>
      <c r="J101" s="209">
        <v>0</v>
      </c>
      <c r="K101" s="200"/>
      <c r="L101" s="200"/>
    </row>
    <row r="102" spans="1:12" ht="15" customHeight="1" x14ac:dyDescent="0.25">
      <c r="A102" s="212"/>
      <c r="B102" s="213" t="s">
        <v>466</v>
      </c>
      <c r="C102" s="209">
        <v>609</v>
      </c>
      <c r="D102" s="209">
        <v>361</v>
      </c>
      <c r="E102" s="209">
        <v>609</v>
      </c>
      <c r="F102" s="209">
        <v>361</v>
      </c>
      <c r="G102" s="209">
        <v>0</v>
      </c>
      <c r="H102" s="209">
        <v>0</v>
      </c>
      <c r="I102" s="209">
        <v>0</v>
      </c>
      <c r="J102" s="209">
        <v>0</v>
      </c>
      <c r="K102" s="200"/>
      <c r="L102" s="200"/>
    </row>
    <row r="103" spans="1:12" ht="15" customHeight="1" x14ac:dyDescent="0.25">
      <c r="A103" s="212"/>
      <c r="B103" s="214" t="s">
        <v>470</v>
      </c>
      <c r="C103" s="209">
        <v>6027</v>
      </c>
      <c r="D103" s="209">
        <v>5193</v>
      </c>
      <c r="E103" s="209">
        <v>6027</v>
      </c>
      <c r="F103" s="209">
        <v>5193</v>
      </c>
      <c r="G103" s="209">
        <v>0</v>
      </c>
      <c r="H103" s="209">
        <v>0</v>
      </c>
      <c r="I103" s="209">
        <v>0</v>
      </c>
      <c r="J103" s="209">
        <v>0</v>
      </c>
      <c r="K103" s="200"/>
      <c r="L103" s="200"/>
    </row>
    <row r="104" spans="1:12" ht="15" customHeight="1" x14ac:dyDescent="0.25">
      <c r="A104" s="212"/>
      <c r="B104" s="213" t="s">
        <v>471</v>
      </c>
      <c r="C104" s="209">
        <v>1465</v>
      </c>
      <c r="D104" s="209">
        <v>1101</v>
      </c>
      <c r="E104" s="209">
        <v>1465</v>
      </c>
      <c r="F104" s="209">
        <v>1101</v>
      </c>
      <c r="G104" s="209">
        <v>0</v>
      </c>
      <c r="H104" s="209">
        <v>0</v>
      </c>
      <c r="I104" s="209">
        <v>0</v>
      </c>
      <c r="J104" s="209">
        <v>0</v>
      </c>
      <c r="K104" s="200"/>
      <c r="L104" s="200"/>
    </row>
    <row r="105" spans="1:12" ht="15" customHeight="1" x14ac:dyDescent="0.25">
      <c r="A105" s="212"/>
      <c r="B105" s="213" t="s">
        <v>472</v>
      </c>
      <c r="C105" s="209">
        <v>138</v>
      </c>
      <c r="D105" s="209">
        <v>127</v>
      </c>
      <c r="E105" s="209">
        <v>138</v>
      </c>
      <c r="F105" s="209">
        <v>127</v>
      </c>
      <c r="G105" s="209">
        <v>0</v>
      </c>
      <c r="H105" s="209">
        <v>0</v>
      </c>
      <c r="I105" s="209">
        <v>0</v>
      </c>
      <c r="J105" s="209">
        <v>0</v>
      </c>
      <c r="K105" s="200"/>
      <c r="L105" s="200"/>
    </row>
    <row r="106" spans="1:12" ht="15" customHeight="1" x14ac:dyDescent="0.25">
      <c r="A106" s="212"/>
      <c r="B106" s="213" t="s">
        <v>474</v>
      </c>
      <c r="C106" s="209">
        <v>54</v>
      </c>
      <c r="D106" s="209">
        <v>39</v>
      </c>
      <c r="E106" s="209">
        <v>54</v>
      </c>
      <c r="F106" s="209">
        <v>39</v>
      </c>
      <c r="G106" s="209">
        <v>0</v>
      </c>
      <c r="H106" s="209">
        <v>0</v>
      </c>
      <c r="I106" s="209">
        <v>0</v>
      </c>
      <c r="J106" s="209">
        <v>0</v>
      </c>
      <c r="K106" s="200"/>
      <c r="L106" s="200"/>
    </row>
    <row r="107" spans="1:12" ht="15" customHeight="1" x14ac:dyDescent="0.25">
      <c r="A107" s="212" t="s">
        <v>477</v>
      </c>
      <c r="B107" s="213"/>
      <c r="C107" s="209">
        <v>9065</v>
      </c>
      <c r="D107" s="209">
        <v>7467</v>
      </c>
      <c r="E107" s="209">
        <v>9065</v>
      </c>
      <c r="F107" s="209">
        <v>7467</v>
      </c>
      <c r="G107" s="209">
        <v>0</v>
      </c>
      <c r="H107" s="209">
        <v>0</v>
      </c>
      <c r="I107" s="209">
        <v>0</v>
      </c>
      <c r="J107" s="209">
        <v>0</v>
      </c>
      <c r="K107" s="200"/>
      <c r="L107" s="200"/>
    </row>
    <row r="108" spans="1:12" ht="24" customHeight="1" x14ac:dyDescent="0.15">
      <c r="A108" s="212" t="s">
        <v>102</v>
      </c>
      <c r="B108" s="213"/>
    </row>
    <row r="109" spans="1:12" ht="15" customHeight="1" x14ac:dyDescent="0.25">
      <c r="A109" s="212"/>
      <c r="B109" s="213" t="s">
        <v>478</v>
      </c>
      <c r="C109" s="209">
        <v>1272</v>
      </c>
      <c r="D109" s="209">
        <v>661</v>
      </c>
      <c r="E109" s="209">
        <v>1272</v>
      </c>
      <c r="F109" s="209">
        <v>661</v>
      </c>
      <c r="G109" s="209">
        <v>0</v>
      </c>
      <c r="H109" s="209">
        <v>0</v>
      </c>
      <c r="I109" s="209">
        <v>0</v>
      </c>
      <c r="J109" s="209">
        <v>0</v>
      </c>
      <c r="K109" s="200"/>
      <c r="L109" s="200"/>
    </row>
    <row r="110" spans="1:12" ht="15" customHeight="1" x14ac:dyDescent="0.25">
      <c r="A110" s="212" t="s">
        <v>479</v>
      </c>
      <c r="B110" s="213"/>
      <c r="C110" s="209">
        <v>1272</v>
      </c>
      <c r="D110" s="209">
        <v>661</v>
      </c>
      <c r="E110" s="209">
        <v>1272</v>
      </c>
      <c r="F110" s="209">
        <v>661</v>
      </c>
      <c r="G110" s="209">
        <v>0</v>
      </c>
      <c r="H110" s="209">
        <v>0</v>
      </c>
      <c r="I110" s="209">
        <v>0</v>
      </c>
      <c r="J110" s="209">
        <v>0</v>
      </c>
      <c r="K110" s="200"/>
      <c r="L110" s="200"/>
    </row>
    <row r="111" spans="1:12" ht="24" customHeight="1" x14ac:dyDescent="0.15">
      <c r="A111" s="212" t="s">
        <v>103</v>
      </c>
      <c r="B111" s="213"/>
    </row>
    <row r="112" spans="1:12" ht="15" customHeight="1" x14ac:dyDescent="0.25">
      <c r="A112" s="212"/>
      <c r="B112" s="214" t="s">
        <v>480</v>
      </c>
      <c r="C112" s="209">
        <v>253</v>
      </c>
      <c r="D112" s="209">
        <v>148</v>
      </c>
      <c r="E112" s="209">
        <v>253</v>
      </c>
      <c r="F112" s="209">
        <v>148</v>
      </c>
      <c r="G112" s="209">
        <v>0</v>
      </c>
      <c r="H112" s="209">
        <v>0</v>
      </c>
      <c r="I112" s="209">
        <v>0</v>
      </c>
      <c r="J112" s="209">
        <v>0</v>
      </c>
      <c r="K112" s="200"/>
      <c r="L112" s="200"/>
    </row>
    <row r="113" spans="1:12" ht="15" customHeight="1" x14ac:dyDescent="0.25">
      <c r="A113" s="212"/>
      <c r="B113" s="213" t="s">
        <v>483</v>
      </c>
      <c r="C113" s="209">
        <v>14</v>
      </c>
      <c r="D113" s="209">
        <v>8</v>
      </c>
      <c r="E113" s="209">
        <v>14</v>
      </c>
      <c r="F113" s="209">
        <v>8</v>
      </c>
      <c r="G113" s="209">
        <v>0</v>
      </c>
      <c r="H113" s="209">
        <v>0</v>
      </c>
      <c r="I113" s="209">
        <v>0</v>
      </c>
      <c r="J113" s="209">
        <v>0</v>
      </c>
      <c r="K113" s="200"/>
      <c r="L113" s="200"/>
    </row>
    <row r="114" spans="1:12" ht="15" customHeight="1" x14ac:dyDescent="0.25">
      <c r="A114" s="212"/>
      <c r="B114" s="213" t="s">
        <v>484</v>
      </c>
      <c r="C114" s="209">
        <v>94</v>
      </c>
      <c r="D114" s="209">
        <v>81</v>
      </c>
      <c r="E114" s="209">
        <v>94</v>
      </c>
      <c r="F114" s="209">
        <v>81</v>
      </c>
      <c r="G114" s="209">
        <v>0</v>
      </c>
      <c r="H114" s="209">
        <v>0</v>
      </c>
      <c r="I114" s="209">
        <v>0</v>
      </c>
      <c r="J114" s="209">
        <v>0</v>
      </c>
      <c r="K114" s="200"/>
      <c r="L114" s="200"/>
    </row>
    <row r="115" spans="1:12" ht="15" customHeight="1" x14ac:dyDescent="0.25">
      <c r="A115" s="212"/>
      <c r="B115" s="213" t="s">
        <v>487</v>
      </c>
      <c r="C115" s="209">
        <v>287</v>
      </c>
      <c r="D115" s="209">
        <v>166</v>
      </c>
      <c r="E115" s="209">
        <v>287</v>
      </c>
      <c r="F115" s="209">
        <v>166</v>
      </c>
      <c r="G115" s="209">
        <v>0</v>
      </c>
      <c r="H115" s="209">
        <v>0</v>
      </c>
      <c r="I115" s="209">
        <v>0</v>
      </c>
      <c r="J115" s="209">
        <v>0</v>
      </c>
      <c r="K115" s="200"/>
      <c r="L115" s="200"/>
    </row>
    <row r="116" spans="1:12" ht="15" customHeight="1" x14ac:dyDescent="0.25">
      <c r="A116" s="212"/>
      <c r="B116" s="213" t="s">
        <v>489</v>
      </c>
      <c r="C116" s="209">
        <v>25</v>
      </c>
      <c r="D116" s="209">
        <v>22</v>
      </c>
      <c r="E116" s="209">
        <v>25</v>
      </c>
      <c r="F116" s="209">
        <v>22</v>
      </c>
      <c r="G116" s="209">
        <v>0</v>
      </c>
      <c r="H116" s="209">
        <v>0</v>
      </c>
      <c r="I116" s="209">
        <v>0</v>
      </c>
      <c r="J116" s="209">
        <v>0</v>
      </c>
      <c r="K116" s="200"/>
      <c r="L116" s="200"/>
    </row>
    <row r="117" spans="1:12" ht="15" customHeight="1" x14ac:dyDescent="0.25">
      <c r="A117" s="212"/>
      <c r="B117" s="213" t="s">
        <v>490</v>
      </c>
      <c r="C117" s="209">
        <v>5373</v>
      </c>
      <c r="D117" s="209">
        <v>4313</v>
      </c>
      <c r="E117" s="209">
        <v>5373</v>
      </c>
      <c r="F117" s="209">
        <v>4313</v>
      </c>
      <c r="G117" s="209">
        <v>0</v>
      </c>
      <c r="H117" s="209">
        <v>0</v>
      </c>
      <c r="I117" s="209">
        <v>0</v>
      </c>
      <c r="J117" s="209">
        <v>0</v>
      </c>
      <c r="K117" s="200"/>
      <c r="L117" s="200"/>
    </row>
    <row r="118" spans="1:12" ht="15" customHeight="1" x14ac:dyDescent="0.25">
      <c r="A118" s="414" t="s">
        <v>491</v>
      </c>
      <c r="B118" s="415"/>
      <c r="C118" s="209">
        <v>6046</v>
      </c>
      <c r="D118" s="209">
        <v>4738</v>
      </c>
      <c r="E118" s="209">
        <v>6046</v>
      </c>
      <c r="F118" s="209">
        <v>4738</v>
      </c>
      <c r="G118" s="209">
        <v>0</v>
      </c>
      <c r="H118" s="209">
        <v>0</v>
      </c>
      <c r="I118" s="209">
        <v>0</v>
      </c>
      <c r="J118" s="209">
        <v>0</v>
      </c>
      <c r="K118" s="200"/>
      <c r="L118" s="200"/>
    </row>
    <row r="119" spans="1:12" ht="24" customHeight="1" x14ac:dyDescent="0.15">
      <c r="A119" s="212" t="s">
        <v>104</v>
      </c>
      <c r="B119" s="213"/>
    </row>
    <row r="120" spans="1:12" ht="15" customHeight="1" x14ac:dyDescent="0.25">
      <c r="A120" s="212"/>
      <c r="B120" s="213" t="s">
        <v>492</v>
      </c>
      <c r="C120" s="209">
        <v>4</v>
      </c>
      <c r="D120" s="209">
        <v>2</v>
      </c>
      <c r="E120" s="209">
        <v>4</v>
      </c>
      <c r="F120" s="209">
        <v>2</v>
      </c>
      <c r="G120" s="209">
        <v>0</v>
      </c>
      <c r="H120" s="209">
        <v>0</v>
      </c>
      <c r="I120" s="209">
        <v>0</v>
      </c>
      <c r="J120" s="209">
        <v>0</v>
      </c>
      <c r="K120" s="200"/>
    </row>
    <row r="121" spans="1:12" ht="15" customHeight="1" x14ac:dyDescent="0.25">
      <c r="A121" s="212"/>
      <c r="B121" s="213" t="s">
        <v>493</v>
      </c>
      <c r="C121" s="209">
        <v>3267</v>
      </c>
      <c r="D121" s="209">
        <v>2494</v>
      </c>
      <c r="E121" s="209">
        <v>3267</v>
      </c>
      <c r="F121" s="209">
        <v>2494</v>
      </c>
      <c r="G121" s="209">
        <v>0</v>
      </c>
      <c r="H121" s="209">
        <v>0</v>
      </c>
      <c r="I121" s="209">
        <v>0</v>
      </c>
      <c r="J121" s="209">
        <v>0</v>
      </c>
      <c r="K121" s="200"/>
    </row>
    <row r="122" spans="1:12" ht="15" customHeight="1" x14ac:dyDescent="0.25">
      <c r="A122" s="212"/>
      <c r="B122" s="213" t="s">
        <v>494</v>
      </c>
      <c r="C122" s="209">
        <v>181</v>
      </c>
      <c r="D122" s="209">
        <v>96</v>
      </c>
      <c r="E122" s="209">
        <v>181</v>
      </c>
      <c r="F122" s="209">
        <v>96</v>
      </c>
      <c r="G122" s="209">
        <v>0</v>
      </c>
      <c r="H122" s="209">
        <v>0</v>
      </c>
      <c r="I122" s="209">
        <v>0</v>
      </c>
      <c r="J122" s="209">
        <v>0</v>
      </c>
      <c r="K122" s="200"/>
    </row>
    <row r="123" spans="1:12" ht="15" customHeight="1" x14ac:dyDescent="0.25">
      <c r="A123" s="212"/>
      <c r="B123" s="213" t="s">
        <v>495</v>
      </c>
      <c r="C123" s="209">
        <v>269</v>
      </c>
      <c r="D123" s="209">
        <v>164</v>
      </c>
      <c r="E123" s="209">
        <v>269</v>
      </c>
      <c r="F123" s="209">
        <v>164</v>
      </c>
      <c r="G123" s="209">
        <v>0</v>
      </c>
      <c r="H123" s="209">
        <v>0</v>
      </c>
      <c r="I123" s="209">
        <v>0</v>
      </c>
      <c r="J123" s="209">
        <v>0</v>
      </c>
      <c r="K123" s="200"/>
    </row>
    <row r="124" spans="1:12" ht="15" customHeight="1" x14ac:dyDescent="0.25">
      <c r="A124" s="212"/>
      <c r="B124" s="213" t="s">
        <v>497</v>
      </c>
      <c r="C124" s="209">
        <v>1086</v>
      </c>
      <c r="D124" s="209">
        <v>886</v>
      </c>
      <c r="E124" s="209">
        <v>1086</v>
      </c>
      <c r="F124" s="209">
        <v>886</v>
      </c>
      <c r="G124" s="209">
        <v>0</v>
      </c>
      <c r="H124" s="209">
        <v>0</v>
      </c>
      <c r="I124" s="209">
        <v>0</v>
      </c>
      <c r="J124" s="209">
        <v>0</v>
      </c>
      <c r="K124" s="200"/>
    </row>
    <row r="125" spans="1:12" ht="15" customHeight="1" x14ac:dyDescent="0.25">
      <c r="A125" s="212"/>
      <c r="B125" s="213" t="s">
        <v>499</v>
      </c>
      <c r="C125" s="209">
        <v>531</v>
      </c>
      <c r="D125" s="209">
        <v>353</v>
      </c>
      <c r="E125" s="209">
        <v>531</v>
      </c>
      <c r="F125" s="209">
        <v>353</v>
      </c>
      <c r="G125" s="209">
        <v>0</v>
      </c>
      <c r="H125" s="209">
        <v>0</v>
      </c>
      <c r="I125" s="209">
        <v>0</v>
      </c>
      <c r="J125" s="209">
        <v>0</v>
      </c>
      <c r="K125" s="200"/>
    </row>
    <row r="126" spans="1:12" ht="15" customHeight="1" x14ac:dyDescent="0.25">
      <c r="A126" s="212" t="s">
        <v>500</v>
      </c>
      <c r="B126" s="213"/>
      <c r="C126" s="209">
        <v>5338</v>
      </c>
      <c r="D126" s="209">
        <v>3995</v>
      </c>
      <c r="E126" s="209">
        <v>5338</v>
      </c>
      <c r="F126" s="209">
        <v>3995</v>
      </c>
      <c r="G126" s="209">
        <v>0</v>
      </c>
      <c r="H126" s="209">
        <v>0</v>
      </c>
      <c r="I126" s="209">
        <v>0</v>
      </c>
      <c r="J126" s="209">
        <v>0</v>
      </c>
      <c r="K126" s="200"/>
    </row>
    <row r="127" spans="1:12" ht="15" customHeight="1" x14ac:dyDescent="0.25">
      <c r="A127" s="198"/>
      <c r="B127" s="198"/>
      <c r="K127" s="200"/>
    </row>
    <row r="128" spans="1:12" ht="19.5" customHeight="1" x14ac:dyDescent="0.15">
      <c r="A128" s="212" t="s">
        <v>65</v>
      </c>
      <c r="B128" s="212"/>
      <c r="C128" s="212"/>
      <c r="D128" s="212"/>
    </row>
    <row r="129" spans="1:14" ht="27" customHeight="1" x14ac:dyDescent="0.15">
      <c r="A129" s="198"/>
      <c r="B129" s="198"/>
      <c r="C129" s="208" t="s">
        <v>534</v>
      </c>
    </row>
    <row r="130" spans="1:14" ht="24" customHeight="1" x14ac:dyDescent="0.15">
      <c r="A130" s="212" t="s">
        <v>501</v>
      </c>
      <c r="B130" s="213"/>
    </row>
    <row r="131" spans="1:14" ht="15" customHeight="1" x14ac:dyDescent="0.25">
      <c r="A131" s="212"/>
      <c r="B131" s="213" t="s">
        <v>502</v>
      </c>
      <c r="C131" s="209">
        <v>658</v>
      </c>
      <c r="D131" s="209">
        <v>586</v>
      </c>
      <c r="E131" s="209">
        <v>658</v>
      </c>
      <c r="F131" s="209">
        <v>586</v>
      </c>
      <c r="G131" s="209">
        <v>0</v>
      </c>
      <c r="H131" s="209">
        <v>0</v>
      </c>
      <c r="I131" s="209">
        <v>0</v>
      </c>
      <c r="J131" s="209">
        <v>0</v>
      </c>
      <c r="K131" s="200"/>
      <c r="L131" s="200"/>
    </row>
    <row r="132" spans="1:14" ht="15" customHeight="1" x14ac:dyDescent="0.25">
      <c r="A132" s="414" t="s">
        <v>505</v>
      </c>
      <c r="B132" s="415"/>
      <c r="C132" s="209">
        <v>658</v>
      </c>
      <c r="D132" s="209">
        <v>586</v>
      </c>
      <c r="E132" s="209">
        <v>658</v>
      </c>
      <c r="F132" s="209">
        <v>586</v>
      </c>
      <c r="G132" s="209">
        <v>0</v>
      </c>
      <c r="H132" s="209">
        <v>0</v>
      </c>
      <c r="I132" s="209">
        <v>0</v>
      </c>
      <c r="J132" s="209">
        <v>0</v>
      </c>
      <c r="K132" s="200"/>
      <c r="L132" s="200"/>
    </row>
    <row r="133" spans="1:14" ht="24" customHeight="1" x14ac:dyDescent="0.15">
      <c r="A133" s="212" t="s">
        <v>506</v>
      </c>
      <c r="B133" s="213"/>
    </row>
    <row r="134" spans="1:14" ht="15" customHeight="1" x14ac:dyDescent="0.25">
      <c r="A134" s="212"/>
      <c r="B134" s="213" t="s">
        <v>510</v>
      </c>
      <c r="C134" s="209">
        <v>541</v>
      </c>
      <c r="D134" s="209">
        <v>517</v>
      </c>
      <c r="E134" s="209">
        <v>541</v>
      </c>
      <c r="F134" s="209">
        <v>517</v>
      </c>
      <c r="G134" s="209">
        <v>0</v>
      </c>
      <c r="H134" s="209">
        <v>0</v>
      </c>
      <c r="I134" s="209">
        <v>0</v>
      </c>
      <c r="J134" s="209">
        <v>0</v>
      </c>
      <c r="K134" s="200"/>
      <c r="L134" s="200"/>
    </row>
    <row r="135" spans="1:14" ht="26.25" customHeight="1" x14ac:dyDescent="0.25">
      <c r="A135" s="414" t="s">
        <v>511</v>
      </c>
      <c r="B135" s="415"/>
      <c r="C135" s="209">
        <v>541</v>
      </c>
      <c r="D135" s="209">
        <v>517</v>
      </c>
      <c r="E135" s="209">
        <v>541</v>
      </c>
      <c r="F135" s="209">
        <v>517</v>
      </c>
      <c r="G135" s="209">
        <v>0</v>
      </c>
      <c r="H135" s="209">
        <v>0</v>
      </c>
      <c r="I135" s="209">
        <v>0</v>
      </c>
      <c r="J135" s="209">
        <v>0</v>
      </c>
      <c r="K135" s="200"/>
      <c r="L135" s="200"/>
    </row>
    <row r="136" spans="1:14" ht="24" customHeight="1" x14ac:dyDescent="0.15">
      <c r="A136" s="212" t="s">
        <v>109</v>
      </c>
      <c r="B136" s="213"/>
      <c r="C136" s="208"/>
    </row>
    <row r="137" spans="1:14" ht="15" customHeight="1" x14ac:dyDescent="0.25">
      <c r="A137" s="212"/>
      <c r="B137" s="213" t="s">
        <v>512</v>
      </c>
      <c r="C137" s="209">
        <v>420</v>
      </c>
      <c r="D137" s="209">
        <v>88</v>
      </c>
      <c r="E137" s="209">
        <v>420</v>
      </c>
      <c r="F137" s="209">
        <v>88</v>
      </c>
      <c r="G137" s="209">
        <v>0</v>
      </c>
      <c r="H137" s="209">
        <v>0</v>
      </c>
      <c r="I137" s="209">
        <v>0</v>
      </c>
      <c r="J137" s="209">
        <v>0</v>
      </c>
      <c r="K137" s="200"/>
      <c r="L137" s="200"/>
    </row>
    <row r="138" spans="1:14" ht="15" customHeight="1" x14ac:dyDescent="0.25">
      <c r="A138" s="212"/>
      <c r="B138" s="213" t="s">
        <v>515</v>
      </c>
      <c r="C138" s="209">
        <v>9</v>
      </c>
      <c r="D138" s="209">
        <v>0</v>
      </c>
      <c r="E138" s="209">
        <v>9</v>
      </c>
      <c r="F138" s="209">
        <v>0</v>
      </c>
      <c r="G138" s="209">
        <v>0</v>
      </c>
      <c r="H138" s="209">
        <v>0</v>
      </c>
      <c r="I138" s="209">
        <v>0</v>
      </c>
      <c r="J138" s="209">
        <v>0</v>
      </c>
      <c r="K138" s="200"/>
      <c r="L138" s="200"/>
    </row>
    <row r="139" spans="1:14" ht="15" customHeight="1" x14ac:dyDescent="0.25">
      <c r="A139" s="212"/>
      <c r="B139" s="213" t="s">
        <v>516</v>
      </c>
      <c r="C139" s="209">
        <v>13</v>
      </c>
      <c r="D139" s="209">
        <v>1</v>
      </c>
      <c r="E139" s="209">
        <v>13</v>
      </c>
      <c r="F139" s="209">
        <v>1</v>
      </c>
      <c r="G139" s="209">
        <v>0</v>
      </c>
      <c r="H139" s="209">
        <v>0</v>
      </c>
      <c r="I139" s="209">
        <v>0</v>
      </c>
      <c r="J139" s="209">
        <v>0</v>
      </c>
      <c r="K139" s="200"/>
      <c r="L139" s="200"/>
    </row>
    <row r="140" spans="1:14" ht="15" customHeight="1" x14ac:dyDescent="0.25">
      <c r="A140" s="212"/>
      <c r="B140" s="213" t="s">
        <v>522</v>
      </c>
      <c r="C140" s="209">
        <v>33</v>
      </c>
      <c r="D140" s="209">
        <v>18</v>
      </c>
      <c r="E140" s="209">
        <v>33</v>
      </c>
      <c r="F140" s="209">
        <v>18</v>
      </c>
      <c r="G140" s="209">
        <v>0</v>
      </c>
      <c r="H140" s="209">
        <v>0</v>
      </c>
      <c r="I140" s="209">
        <v>0</v>
      </c>
      <c r="J140" s="209">
        <v>0</v>
      </c>
      <c r="K140" s="200"/>
    </row>
    <row r="141" spans="1:14" ht="15" customHeight="1" x14ac:dyDescent="0.25">
      <c r="A141" s="212" t="s">
        <v>524</v>
      </c>
      <c r="B141" s="213"/>
      <c r="C141" s="209">
        <v>475</v>
      </c>
      <c r="D141" s="209">
        <v>107</v>
      </c>
      <c r="E141" s="209">
        <v>475</v>
      </c>
      <c r="F141" s="209">
        <v>107</v>
      </c>
      <c r="G141" s="209">
        <v>0</v>
      </c>
      <c r="H141" s="209">
        <v>0</v>
      </c>
      <c r="I141" s="209">
        <v>0</v>
      </c>
      <c r="J141" s="209">
        <v>0</v>
      </c>
      <c r="K141" s="200"/>
      <c r="L141" s="200"/>
    </row>
    <row r="142" spans="1:14" ht="24" customHeight="1" x14ac:dyDescent="0.15">
      <c r="A142" s="212" t="s">
        <v>110</v>
      </c>
      <c r="B142" s="213"/>
    </row>
    <row r="143" spans="1:14" ht="15" customHeight="1" x14ac:dyDescent="0.25">
      <c r="A143" s="212"/>
      <c r="B143" s="213" t="s">
        <v>525</v>
      </c>
      <c r="C143" s="209">
        <v>466</v>
      </c>
      <c r="D143" s="209">
        <v>416</v>
      </c>
      <c r="E143" s="209">
        <v>466</v>
      </c>
      <c r="F143" s="209">
        <v>416</v>
      </c>
      <c r="G143" s="209">
        <v>0</v>
      </c>
      <c r="H143" s="209">
        <v>0</v>
      </c>
      <c r="I143" s="209">
        <v>0</v>
      </c>
      <c r="J143" s="209">
        <v>0</v>
      </c>
      <c r="K143" s="200"/>
      <c r="L143" s="200"/>
      <c r="M143" s="200"/>
      <c r="N143" s="200"/>
    </row>
    <row r="144" spans="1:14" ht="15" customHeight="1" x14ac:dyDescent="0.25">
      <c r="A144" s="212"/>
      <c r="B144" s="213" t="s">
        <v>527</v>
      </c>
      <c r="C144" s="209">
        <v>40</v>
      </c>
      <c r="D144" s="209">
        <v>39</v>
      </c>
      <c r="E144" s="209">
        <v>40</v>
      </c>
      <c r="F144" s="209">
        <v>39</v>
      </c>
      <c r="G144" s="209">
        <v>0</v>
      </c>
      <c r="H144" s="209">
        <v>0</v>
      </c>
      <c r="I144" s="209">
        <v>0</v>
      </c>
      <c r="J144" s="209">
        <v>0</v>
      </c>
      <c r="K144" s="200"/>
      <c r="L144" s="200"/>
      <c r="M144" s="200"/>
      <c r="N144" s="200"/>
    </row>
    <row r="145" spans="1:14" ht="15" customHeight="1" x14ac:dyDescent="0.25">
      <c r="A145" s="212"/>
      <c r="B145" s="213" t="s">
        <v>529</v>
      </c>
      <c r="C145" s="209">
        <v>555</v>
      </c>
      <c r="D145" s="209">
        <v>357</v>
      </c>
      <c r="E145" s="209">
        <v>555</v>
      </c>
      <c r="F145" s="209">
        <v>357</v>
      </c>
      <c r="G145" s="209">
        <v>0</v>
      </c>
      <c r="H145" s="209">
        <v>0</v>
      </c>
      <c r="I145" s="209">
        <v>0</v>
      </c>
      <c r="J145" s="209">
        <v>0</v>
      </c>
      <c r="K145" s="200"/>
      <c r="L145" s="200"/>
      <c r="M145" s="200"/>
      <c r="N145" s="200"/>
    </row>
    <row r="146" spans="1:14" ht="15" customHeight="1" x14ac:dyDescent="0.25">
      <c r="A146" s="212" t="s">
        <v>530</v>
      </c>
      <c r="B146" s="213"/>
      <c r="C146" s="209">
        <v>1061</v>
      </c>
      <c r="D146" s="209">
        <v>812</v>
      </c>
      <c r="E146" s="209">
        <v>1061</v>
      </c>
      <c r="F146" s="209">
        <v>812</v>
      </c>
      <c r="G146" s="209">
        <v>0</v>
      </c>
      <c r="H146" s="209">
        <v>0</v>
      </c>
      <c r="I146" s="209">
        <v>0</v>
      </c>
      <c r="J146" s="209">
        <v>0</v>
      </c>
      <c r="K146" s="200"/>
      <c r="L146" s="200"/>
      <c r="M146" s="200"/>
      <c r="N146" s="200"/>
    </row>
    <row r="147" spans="1:14" ht="24" customHeight="1" x14ac:dyDescent="0.25">
      <c r="A147" s="212" t="s">
        <v>535</v>
      </c>
      <c r="B147" s="213"/>
      <c r="C147" s="209">
        <v>24456</v>
      </c>
      <c r="D147" s="209">
        <v>18883</v>
      </c>
      <c r="E147" s="209">
        <v>24456</v>
      </c>
      <c r="F147" s="209">
        <v>18883</v>
      </c>
      <c r="G147" s="209">
        <v>0</v>
      </c>
      <c r="H147" s="209">
        <v>0</v>
      </c>
      <c r="I147" s="209">
        <v>0</v>
      </c>
      <c r="J147" s="209">
        <v>0</v>
      </c>
      <c r="K147" s="200"/>
      <c r="L147" s="200"/>
      <c r="M147" s="200"/>
      <c r="N147" s="200"/>
    </row>
    <row r="148" spans="1:14" ht="19.5" customHeight="1" x14ac:dyDescent="0.15">
      <c r="A148" s="198"/>
      <c r="B148" s="198"/>
    </row>
    <row r="149" spans="1:14" ht="27" customHeight="1" x14ac:dyDescent="0.15">
      <c r="A149" s="198"/>
      <c r="B149" s="198"/>
      <c r="C149" s="208" t="s">
        <v>536</v>
      </c>
    </row>
    <row r="150" spans="1:14" ht="24" customHeight="1" x14ac:dyDescent="0.15">
      <c r="A150" s="212" t="s">
        <v>153</v>
      </c>
      <c r="B150" s="213"/>
    </row>
    <row r="151" spans="1:14" ht="15" customHeight="1" x14ac:dyDescent="0.25">
      <c r="A151" s="212"/>
      <c r="B151" s="213" t="s">
        <v>463</v>
      </c>
      <c r="C151" s="209">
        <v>654</v>
      </c>
      <c r="D151" s="209">
        <v>228</v>
      </c>
      <c r="E151" s="209">
        <v>0</v>
      </c>
      <c r="F151" s="209">
        <v>0</v>
      </c>
      <c r="G151" s="209">
        <v>291</v>
      </c>
      <c r="H151" s="209">
        <v>82</v>
      </c>
      <c r="I151" s="209">
        <v>363</v>
      </c>
      <c r="J151" s="209">
        <v>146</v>
      </c>
      <c r="K151" s="200"/>
      <c r="L151" s="200"/>
    </row>
    <row r="152" spans="1:14" ht="15" customHeight="1" x14ac:dyDescent="0.25">
      <c r="A152" s="212"/>
      <c r="B152" s="213" t="s">
        <v>464</v>
      </c>
      <c r="C152" s="209">
        <v>807</v>
      </c>
      <c r="D152" s="209">
        <v>230</v>
      </c>
      <c r="E152" s="209">
        <v>0</v>
      </c>
      <c r="F152" s="209">
        <v>0</v>
      </c>
      <c r="G152" s="209">
        <v>0</v>
      </c>
      <c r="H152" s="209">
        <v>0</v>
      </c>
      <c r="I152" s="209">
        <v>807</v>
      </c>
      <c r="J152" s="209">
        <v>230</v>
      </c>
      <c r="K152" s="200"/>
      <c r="L152" s="200"/>
    </row>
    <row r="153" spans="1:14" ht="15" customHeight="1" x14ac:dyDescent="0.25">
      <c r="A153" s="212"/>
      <c r="B153" s="213" t="s">
        <v>465</v>
      </c>
      <c r="C153" s="209">
        <v>450</v>
      </c>
      <c r="D153" s="209">
        <v>181</v>
      </c>
      <c r="E153" s="209">
        <v>0</v>
      </c>
      <c r="F153" s="209">
        <v>0</v>
      </c>
      <c r="G153" s="209">
        <v>0</v>
      </c>
      <c r="H153" s="209">
        <v>0</v>
      </c>
      <c r="I153" s="209">
        <v>450</v>
      </c>
      <c r="J153" s="209">
        <v>181</v>
      </c>
      <c r="K153" s="200"/>
      <c r="L153" s="200"/>
    </row>
    <row r="154" spans="1:14" ht="15" customHeight="1" x14ac:dyDescent="0.25">
      <c r="A154" s="212"/>
      <c r="B154" s="213" t="s">
        <v>466</v>
      </c>
      <c r="C154" s="209">
        <v>56</v>
      </c>
      <c r="D154" s="209">
        <v>23</v>
      </c>
      <c r="E154" s="209">
        <v>0</v>
      </c>
      <c r="F154" s="209">
        <v>0</v>
      </c>
      <c r="G154" s="209">
        <v>0</v>
      </c>
      <c r="H154" s="209">
        <v>0</v>
      </c>
      <c r="I154" s="209">
        <v>56</v>
      </c>
      <c r="J154" s="209">
        <v>23</v>
      </c>
      <c r="K154" s="200"/>
      <c r="L154" s="200"/>
    </row>
    <row r="155" spans="1:14" ht="15" customHeight="1" x14ac:dyDescent="0.25">
      <c r="A155" s="212"/>
      <c r="B155" s="213" t="s">
        <v>469</v>
      </c>
      <c r="C155" s="209">
        <v>7</v>
      </c>
      <c r="D155" s="209">
        <v>4</v>
      </c>
      <c r="E155" s="209">
        <v>0</v>
      </c>
      <c r="F155" s="209">
        <v>0</v>
      </c>
      <c r="G155" s="209">
        <v>0</v>
      </c>
      <c r="H155" s="209">
        <v>0</v>
      </c>
      <c r="I155" s="209">
        <v>7</v>
      </c>
      <c r="J155" s="209">
        <v>4</v>
      </c>
      <c r="K155" s="200"/>
      <c r="L155" s="200"/>
    </row>
    <row r="156" spans="1:14" ht="15" customHeight="1" x14ac:dyDescent="0.25">
      <c r="A156" s="212"/>
      <c r="B156" s="214" t="s">
        <v>470</v>
      </c>
      <c r="C156" s="209">
        <v>66</v>
      </c>
      <c r="D156" s="209">
        <v>51</v>
      </c>
      <c r="E156" s="209">
        <v>0</v>
      </c>
      <c r="F156" s="209">
        <v>0</v>
      </c>
      <c r="G156" s="209">
        <v>0</v>
      </c>
      <c r="H156" s="209">
        <v>0</v>
      </c>
      <c r="I156" s="209">
        <v>66</v>
      </c>
      <c r="J156" s="209">
        <v>51</v>
      </c>
      <c r="K156" s="200"/>
      <c r="L156" s="200"/>
    </row>
    <row r="157" spans="1:14" ht="15" customHeight="1" x14ac:dyDescent="0.25">
      <c r="A157" s="212"/>
      <c r="B157" s="213" t="s">
        <v>471</v>
      </c>
      <c r="C157" s="209">
        <v>15</v>
      </c>
      <c r="D157" s="209">
        <v>11</v>
      </c>
      <c r="E157" s="209">
        <v>0</v>
      </c>
      <c r="F157" s="209">
        <v>0</v>
      </c>
      <c r="G157" s="209">
        <v>0</v>
      </c>
      <c r="H157" s="209">
        <v>0</v>
      </c>
      <c r="I157" s="209">
        <v>15</v>
      </c>
      <c r="J157" s="209">
        <v>11</v>
      </c>
      <c r="K157" s="200"/>
      <c r="L157" s="200"/>
    </row>
    <row r="158" spans="1:14" ht="15" customHeight="1" x14ac:dyDescent="0.25">
      <c r="A158" s="212"/>
      <c r="B158" s="213" t="s">
        <v>472</v>
      </c>
      <c r="C158" s="209">
        <v>9</v>
      </c>
      <c r="D158" s="209">
        <v>9</v>
      </c>
      <c r="E158" s="209">
        <v>0</v>
      </c>
      <c r="F158" s="209">
        <v>0</v>
      </c>
      <c r="G158" s="209">
        <v>0</v>
      </c>
      <c r="H158" s="209">
        <v>0</v>
      </c>
      <c r="I158" s="209">
        <v>9</v>
      </c>
      <c r="J158" s="209">
        <v>9</v>
      </c>
      <c r="K158" s="200"/>
      <c r="L158" s="200"/>
    </row>
    <row r="159" spans="1:14" ht="15" customHeight="1" x14ac:dyDescent="0.25">
      <c r="A159" s="212" t="s">
        <v>477</v>
      </c>
      <c r="B159" s="213"/>
      <c r="C159" s="209">
        <v>2064</v>
      </c>
      <c r="D159" s="209">
        <v>737</v>
      </c>
      <c r="E159" s="209">
        <v>0</v>
      </c>
      <c r="F159" s="209">
        <v>0</v>
      </c>
      <c r="G159" s="209">
        <v>291</v>
      </c>
      <c r="H159" s="209">
        <v>82</v>
      </c>
      <c r="I159" s="209">
        <v>1773</v>
      </c>
      <c r="J159" s="209">
        <v>655</v>
      </c>
      <c r="K159" s="200"/>
      <c r="L159" s="200"/>
    </row>
    <row r="160" spans="1:14" ht="24" customHeight="1" x14ac:dyDescent="0.15">
      <c r="A160" s="212" t="s">
        <v>103</v>
      </c>
      <c r="B160" s="213"/>
    </row>
    <row r="161" spans="1:12" ht="15" customHeight="1" x14ac:dyDescent="0.25">
      <c r="A161" s="212"/>
      <c r="B161" s="213" t="s">
        <v>483</v>
      </c>
      <c r="C161" s="209">
        <v>48</v>
      </c>
      <c r="D161" s="209">
        <v>31</v>
      </c>
      <c r="E161" s="209">
        <v>0</v>
      </c>
      <c r="F161" s="209">
        <v>0</v>
      </c>
      <c r="G161" s="209">
        <v>0</v>
      </c>
      <c r="H161" s="209">
        <v>0</v>
      </c>
      <c r="I161" s="209">
        <v>48</v>
      </c>
      <c r="J161" s="209">
        <v>31</v>
      </c>
      <c r="K161" s="200"/>
      <c r="L161" s="200"/>
    </row>
    <row r="162" spans="1:12" ht="15" customHeight="1" x14ac:dyDescent="0.25">
      <c r="A162" s="212"/>
      <c r="B162" s="213" t="s">
        <v>484</v>
      </c>
      <c r="C162" s="209">
        <v>26</v>
      </c>
      <c r="D162" s="209">
        <v>18</v>
      </c>
      <c r="E162" s="209">
        <v>0</v>
      </c>
      <c r="F162" s="209">
        <v>0</v>
      </c>
      <c r="G162" s="209">
        <v>0</v>
      </c>
      <c r="H162" s="209">
        <v>0</v>
      </c>
      <c r="I162" s="209">
        <v>26</v>
      </c>
      <c r="J162" s="209">
        <v>18</v>
      </c>
      <c r="K162" s="200"/>
      <c r="L162" s="200"/>
    </row>
    <row r="163" spans="1:12" ht="15" customHeight="1" x14ac:dyDescent="0.25">
      <c r="A163" s="212"/>
      <c r="B163" s="213" t="s">
        <v>487</v>
      </c>
      <c r="C163" s="209">
        <v>6</v>
      </c>
      <c r="D163" s="209">
        <v>3</v>
      </c>
      <c r="E163" s="209">
        <v>0</v>
      </c>
      <c r="F163" s="209">
        <v>0</v>
      </c>
      <c r="G163" s="209">
        <v>0</v>
      </c>
      <c r="H163" s="209">
        <v>0</v>
      </c>
      <c r="I163" s="209">
        <v>6</v>
      </c>
      <c r="J163" s="209">
        <v>3</v>
      </c>
      <c r="K163" s="200"/>
      <c r="L163" s="200"/>
    </row>
    <row r="164" spans="1:12" ht="15" customHeight="1" x14ac:dyDescent="0.25">
      <c r="A164" s="212"/>
      <c r="B164" s="213" t="s">
        <v>489</v>
      </c>
      <c r="C164" s="209">
        <v>33</v>
      </c>
      <c r="D164" s="209">
        <v>17</v>
      </c>
      <c r="E164" s="209">
        <v>0</v>
      </c>
      <c r="F164" s="209">
        <v>0</v>
      </c>
      <c r="G164" s="209">
        <v>18</v>
      </c>
      <c r="H164" s="209">
        <v>10</v>
      </c>
      <c r="I164" s="209">
        <v>15</v>
      </c>
      <c r="J164" s="209">
        <v>7</v>
      </c>
      <c r="K164" s="200"/>
      <c r="L164" s="200"/>
    </row>
    <row r="165" spans="1:12" ht="15" customHeight="1" x14ac:dyDescent="0.25">
      <c r="A165" s="414" t="s">
        <v>491</v>
      </c>
      <c r="B165" s="415"/>
      <c r="C165" s="209">
        <v>113</v>
      </c>
      <c r="D165" s="209">
        <v>69</v>
      </c>
      <c r="E165" s="209">
        <v>0</v>
      </c>
      <c r="F165" s="209">
        <v>0</v>
      </c>
      <c r="G165" s="209">
        <v>18</v>
      </c>
      <c r="H165" s="209">
        <v>10</v>
      </c>
      <c r="I165" s="209">
        <v>95</v>
      </c>
      <c r="J165" s="209">
        <v>59</v>
      </c>
      <c r="K165" s="200"/>
      <c r="L165" s="200"/>
    </row>
    <row r="166" spans="1:12" ht="15" customHeight="1" x14ac:dyDescent="0.15">
      <c r="A166" s="216"/>
      <c r="B166" s="216"/>
    </row>
    <row r="167" spans="1:12" ht="19.5" customHeight="1" x14ac:dyDescent="0.15">
      <c r="A167" s="212" t="s">
        <v>65</v>
      </c>
      <c r="B167" s="212"/>
      <c r="C167" s="212"/>
      <c r="D167" s="212"/>
    </row>
    <row r="168" spans="1:12" ht="27" customHeight="1" x14ac:dyDescent="0.15">
      <c r="A168" s="212"/>
      <c r="B168" s="216"/>
      <c r="C168" s="208" t="s">
        <v>536</v>
      </c>
    </row>
    <row r="169" spans="1:12" ht="24" customHeight="1" x14ac:dyDescent="0.15">
      <c r="A169" s="212" t="s">
        <v>104</v>
      </c>
      <c r="B169" s="213"/>
    </row>
    <row r="170" spans="1:12" ht="15" customHeight="1" x14ac:dyDescent="0.25">
      <c r="A170" s="212"/>
      <c r="B170" s="213" t="s">
        <v>493</v>
      </c>
      <c r="C170" s="209">
        <v>4</v>
      </c>
      <c r="D170" s="209">
        <v>4</v>
      </c>
      <c r="E170" s="209">
        <v>0</v>
      </c>
      <c r="F170" s="209">
        <v>0</v>
      </c>
      <c r="G170" s="209">
        <v>0</v>
      </c>
      <c r="H170" s="209">
        <v>0</v>
      </c>
      <c r="I170" s="209">
        <v>4</v>
      </c>
      <c r="J170" s="209">
        <v>4</v>
      </c>
      <c r="K170" s="200"/>
      <c r="L170" s="200"/>
    </row>
    <row r="171" spans="1:12" ht="15" customHeight="1" x14ac:dyDescent="0.25">
      <c r="A171" s="212"/>
      <c r="B171" s="213" t="s">
        <v>497</v>
      </c>
      <c r="C171" s="209">
        <v>1</v>
      </c>
      <c r="D171" s="209">
        <v>1</v>
      </c>
      <c r="E171" s="209">
        <v>0</v>
      </c>
      <c r="F171" s="209">
        <v>0</v>
      </c>
      <c r="G171" s="209">
        <v>0</v>
      </c>
      <c r="H171" s="209">
        <v>0</v>
      </c>
      <c r="I171" s="209">
        <v>1</v>
      </c>
      <c r="J171" s="209">
        <v>1</v>
      </c>
      <c r="K171" s="200"/>
      <c r="L171" s="200"/>
    </row>
    <row r="172" spans="1:12" ht="15" customHeight="1" x14ac:dyDescent="0.25">
      <c r="A172" s="212"/>
      <c r="B172" s="213" t="s">
        <v>499</v>
      </c>
      <c r="C172" s="209">
        <v>9</v>
      </c>
      <c r="D172" s="209">
        <v>5</v>
      </c>
      <c r="E172" s="209">
        <v>0</v>
      </c>
      <c r="F172" s="209">
        <v>0</v>
      </c>
      <c r="G172" s="209">
        <v>0</v>
      </c>
      <c r="H172" s="209">
        <v>0</v>
      </c>
      <c r="I172" s="209">
        <v>9</v>
      </c>
      <c r="J172" s="209">
        <v>5</v>
      </c>
      <c r="K172" s="200"/>
      <c r="L172" s="200"/>
    </row>
    <row r="173" spans="1:12" ht="15" customHeight="1" x14ac:dyDescent="0.25">
      <c r="A173" s="212" t="s">
        <v>500</v>
      </c>
      <c r="B173" s="213"/>
      <c r="C173" s="209">
        <v>14</v>
      </c>
      <c r="D173" s="209">
        <v>10</v>
      </c>
      <c r="E173" s="209">
        <v>0</v>
      </c>
      <c r="F173" s="209">
        <v>0</v>
      </c>
      <c r="G173" s="209">
        <v>0</v>
      </c>
      <c r="H173" s="209">
        <v>0</v>
      </c>
      <c r="I173" s="209">
        <v>14</v>
      </c>
      <c r="J173" s="209">
        <v>10</v>
      </c>
      <c r="K173" s="200"/>
      <c r="L173" s="200"/>
    </row>
    <row r="174" spans="1:12" ht="24" customHeight="1" x14ac:dyDescent="0.15">
      <c r="A174" s="212" t="s">
        <v>501</v>
      </c>
      <c r="B174" s="213"/>
    </row>
    <row r="175" spans="1:12" ht="15" customHeight="1" x14ac:dyDescent="0.25">
      <c r="A175" s="212"/>
      <c r="B175" s="213" t="s">
        <v>502</v>
      </c>
      <c r="C175" s="209">
        <v>252</v>
      </c>
      <c r="D175" s="209">
        <v>185</v>
      </c>
      <c r="E175" s="209">
        <v>0</v>
      </c>
      <c r="F175" s="209">
        <v>0</v>
      </c>
      <c r="G175" s="209">
        <v>0</v>
      </c>
      <c r="H175" s="209">
        <v>0</v>
      </c>
      <c r="I175" s="209">
        <v>252</v>
      </c>
      <c r="J175" s="209">
        <v>185</v>
      </c>
      <c r="K175" s="200"/>
      <c r="L175" s="200"/>
    </row>
    <row r="176" spans="1:12" ht="15" customHeight="1" x14ac:dyDescent="0.25">
      <c r="A176" s="414" t="s">
        <v>505</v>
      </c>
      <c r="B176" s="415"/>
      <c r="C176" s="209">
        <v>252</v>
      </c>
      <c r="D176" s="209">
        <v>185</v>
      </c>
      <c r="E176" s="209">
        <v>0</v>
      </c>
      <c r="F176" s="209">
        <v>0</v>
      </c>
      <c r="G176" s="209">
        <v>0</v>
      </c>
      <c r="H176" s="209">
        <v>0</v>
      </c>
      <c r="I176" s="209">
        <v>252</v>
      </c>
      <c r="J176" s="209">
        <v>185</v>
      </c>
      <c r="K176" s="200"/>
      <c r="L176" s="200"/>
    </row>
    <row r="177" spans="1:13" ht="24" customHeight="1" x14ac:dyDescent="0.15">
      <c r="A177" s="212" t="s">
        <v>110</v>
      </c>
      <c r="B177" s="213"/>
    </row>
    <row r="178" spans="1:13" ht="15" customHeight="1" x14ac:dyDescent="0.25">
      <c r="A178" s="212"/>
      <c r="B178" s="213" t="s">
        <v>525</v>
      </c>
      <c r="C178" s="209">
        <v>1</v>
      </c>
      <c r="D178" s="209">
        <v>0</v>
      </c>
      <c r="E178" s="209">
        <v>0</v>
      </c>
      <c r="F178" s="209">
        <v>0</v>
      </c>
      <c r="G178" s="209">
        <v>0</v>
      </c>
      <c r="H178" s="209">
        <v>0</v>
      </c>
      <c r="I178" s="209">
        <v>1</v>
      </c>
      <c r="J178" s="209">
        <v>0</v>
      </c>
      <c r="K178" s="200"/>
      <c r="L178" s="200"/>
    </row>
    <row r="179" spans="1:13" ht="15" customHeight="1" x14ac:dyDescent="0.25">
      <c r="A179" s="212"/>
      <c r="B179" s="213" t="s">
        <v>529</v>
      </c>
      <c r="C179" s="209">
        <v>49</v>
      </c>
      <c r="D179" s="209">
        <v>28</v>
      </c>
      <c r="E179" s="209">
        <v>0</v>
      </c>
      <c r="F179" s="209">
        <v>0</v>
      </c>
      <c r="G179" s="209">
        <v>0</v>
      </c>
      <c r="H179" s="209">
        <v>0</v>
      </c>
      <c r="I179" s="209">
        <v>49</v>
      </c>
      <c r="J179" s="209">
        <v>28</v>
      </c>
      <c r="K179" s="200"/>
      <c r="L179" s="200"/>
    </row>
    <row r="180" spans="1:13" ht="15" customHeight="1" x14ac:dyDescent="0.25">
      <c r="A180" s="212" t="s">
        <v>530</v>
      </c>
      <c r="B180" s="213"/>
      <c r="C180" s="209">
        <v>50</v>
      </c>
      <c r="D180" s="209">
        <v>28</v>
      </c>
      <c r="E180" s="209">
        <v>0</v>
      </c>
      <c r="F180" s="209">
        <v>0</v>
      </c>
      <c r="G180" s="209">
        <v>0</v>
      </c>
      <c r="H180" s="209">
        <v>0</v>
      </c>
      <c r="I180" s="209">
        <v>50</v>
      </c>
      <c r="J180" s="209">
        <v>28</v>
      </c>
      <c r="K180" s="200"/>
      <c r="L180" s="200"/>
    </row>
    <row r="181" spans="1:13" ht="24" customHeight="1" x14ac:dyDescent="0.25">
      <c r="A181" s="212" t="s">
        <v>537</v>
      </c>
      <c r="B181" s="213"/>
      <c r="C181" s="209">
        <v>2493</v>
      </c>
      <c r="D181" s="209">
        <v>1029</v>
      </c>
      <c r="E181" s="209">
        <v>0</v>
      </c>
      <c r="F181" s="209">
        <v>0</v>
      </c>
      <c r="G181" s="209">
        <v>309</v>
      </c>
      <c r="H181" s="209">
        <v>92</v>
      </c>
      <c r="I181" s="209">
        <v>2184</v>
      </c>
      <c r="J181" s="209">
        <v>937</v>
      </c>
      <c r="K181" s="200"/>
      <c r="L181" s="200"/>
    </row>
    <row r="182" spans="1:13" ht="19.5" customHeight="1" x14ac:dyDescent="0.15">
      <c r="A182" s="198"/>
      <c r="B182" s="198"/>
    </row>
    <row r="183" spans="1:13" ht="27" customHeight="1" x14ac:dyDescent="0.15">
      <c r="A183" s="198"/>
      <c r="B183" s="198"/>
      <c r="C183" s="208" t="s">
        <v>538</v>
      </c>
    </row>
    <row r="184" spans="1:13" ht="24" customHeight="1" x14ac:dyDescent="0.15">
      <c r="A184" s="212" t="s">
        <v>153</v>
      </c>
      <c r="B184" s="213"/>
    </row>
    <row r="185" spans="1:13" ht="15" customHeight="1" x14ac:dyDescent="0.25">
      <c r="A185" s="212"/>
      <c r="B185" s="213" t="s">
        <v>462</v>
      </c>
      <c r="C185" s="209">
        <v>234</v>
      </c>
      <c r="D185" s="209">
        <v>147</v>
      </c>
      <c r="E185" s="209">
        <v>234</v>
      </c>
      <c r="F185" s="209">
        <v>147</v>
      </c>
      <c r="G185" s="209">
        <v>0</v>
      </c>
      <c r="H185" s="209">
        <v>0</v>
      </c>
      <c r="I185" s="209">
        <v>0</v>
      </c>
      <c r="J185" s="209">
        <v>0</v>
      </c>
      <c r="K185" s="200"/>
      <c r="L185" s="200"/>
    </row>
    <row r="186" spans="1:13" ht="15" customHeight="1" x14ac:dyDescent="0.25">
      <c r="A186" s="212"/>
      <c r="B186" s="213" t="s">
        <v>465</v>
      </c>
      <c r="C186" s="209">
        <v>23</v>
      </c>
      <c r="D186" s="209">
        <v>15</v>
      </c>
      <c r="E186" s="209">
        <v>0</v>
      </c>
      <c r="F186" s="209">
        <v>0</v>
      </c>
      <c r="G186" s="209">
        <v>23</v>
      </c>
      <c r="H186" s="209">
        <v>15</v>
      </c>
      <c r="I186" s="209">
        <v>0</v>
      </c>
      <c r="J186" s="209">
        <v>0</v>
      </c>
      <c r="K186" s="200"/>
      <c r="L186" s="200"/>
    </row>
    <row r="187" spans="1:13" ht="15" customHeight="1" x14ac:dyDescent="0.25">
      <c r="A187" s="212"/>
      <c r="B187" s="214" t="s">
        <v>468</v>
      </c>
      <c r="C187" s="209">
        <v>2</v>
      </c>
      <c r="D187" s="209">
        <v>0</v>
      </c>
      <c r="E187" s="209">
        <v>2</v>
      </c>
      <c r="F187" s="209">
        <v>0</v>
      </c>
      <c r="G187" s="209">
        <v>0</v>
      </c>
      <c r="H187" s="209">
        <v>0</v>
      </c>
      <c r="I187" s="209">
        <v>0</v>
      </c>
      <c r="J187" s="209">
        <v>0</v>
      </c>
      <c r="K187" s="200"/>
      <c r="L187" s="200"/>
    </row>
    <row r="188" spans="1:13" ht="15" customHeight="1" x14ac:dyDescent="0.25">
      <c r="A188" s="212" t="s">
        <v>477</v>
      </c>
      <c r="B188" s="213"/>
      <c r="C188" s="209">
        <v>259</v>
      </c>
      <c r="D188" s="209">
        <v>162</v>
      </c>
      <c r="E188" s="209">
        <v>236</v>
      </c>
      <c r="F188" s="209">
        <v>147</v>
      </c>
      <c r="G188" s="209">
        <v>23</v>
      </c>
      <c r="H188" s="209">
        <v>15</v>
      </c>
      <c r="I188" s="209">
        <v>0</v>
      </c>
      <c r="J188" s="209">
        <v>0</v>
      </c>
      <c r="K188" s="200"/>
      <c r="L188" s="200"/>
    </row>
    <row r="189" spans="1:13" ht="24" customHeight="1" x14ac:dyDescent="0.15">
      <c r="A189" s="212" t="s">
        <v>103</v>
      </c>
      <c r="B189" s="213"/>
    </row>
    <row r="190" spans="1:13" ht="15" customHeight="1" x14ac:dyDescent="0.25">
      <c r="A190" s="212"/>
      <c r="B190" s="214" t="s">
        <v>480</v>
      </c>
      <c r="C190" s="209">
        <v>22</v>
      </c>
      <c r="D190" s="209">
        <v>15</v>
      </c>
      <c r="E190" s="209">
        <v>22</v>
      </c>
      <c r="F190" s="209">
        <v>15</v>
      </c>
      <c r="G190" s="209">
        <v>0</v>
      </c>
      <c r="H190" s="209">
        <v>0</v>
      </c>
      <c r="I190" s="209">
        <v>0</v>
      </c>
      <c r="J190" s="209">
        <v>0</v>
      </c>
      <c r="K190" s="200"/>
      <c r="L190" s="200"/>
      <c r="M190" s="200"/>
    </row>
    <row r="191" spans="1:13" ht="15" customHeight="1" x14ac:dyDescent="0.25">
      <c r="A191" s="212"/>
      <c r="B191" s="213" t="s">
        <v>484</v>
      </c>
      <c r="C191" s="209">
        <v>109</v>
      </c>
      <c r="D191" s="209">
        <v>94</v>
      </c>
      <c r="E191" s="209">
        <v>0</v>
      </c>
      <c r="F191" s="209">
        <v>0</v>
      </c>
      <c r="G191" s="209">
        <v>109</v>
      </c>
      <c r="H191" s="209">
        <v>94</v>
      </c>
      <c r="I191" s="209">
        <v>0</v>
      </c>
      <c r="J191" s="209">
        <v>0</v>
      </c>
      <c r="K191" s="200"/>
      <c r="L191" s="200"/>
      <c r="M191" s="200"/>
    </row>
    <row r="192" spans="1:13" ht="15" customHeight="1" x14ac:dyDescent="0.25">
      <c r="A192" s="212"/>
      <c r="B192" s="213" t="s">
        <v>487</v>
      </c>
      <c r="C192" s="209">
        <v>396</v>
      </c>
      <c r="D192" s="209">
        <v>237</v>
      </c>
      <c r="E192" s="209">
        <v>235</v>
      </c>
      <c r="F192" s="209">
        <v>148</v>
      </c>
      <c r="G192" s="209">
        <v>161</v>
      </c>
      <c r="H192" s="209">
        <v>89</v>
      </c>
      <c r="I192" s="209">
        <v>0</v>
      </c>
      <c r="J192" s="209">
        <v>0</v>
      </c>
      <c r="K192" s="200"/>
      <c r="L192" s="200"/>
      <c r="M192" s="200"/>
    </row>
    <row r="193" spans="1:13" ht="15" customHeight="1" x14ac:dyDescent="0.25">
      <c r="A193" s="212"/>
      <c r="B193" s="213" t="s">
        <v>490</v>
      </c>
      <c r="C193" s="209">
        <v>520</v>
      </c>
      <c r="D193" s="209">
        <v>414</v>
      </c>
      <c r="E193" s="209">
        <v>7</v>
      </c>
      <c r="F193" s="209">
        <v>4</v>
      </c>
      <c r="G193" s="209">
        <v>513</v>
      </c>
      <c r="H193" s="209">
        <v>410</v>
      </c>
      <c r="I193" s="209">
        <v>0</v>
      </c>
      <c r="J193" s="209">
        <v>0</v>
      </c>
      <c r="K193" s="200"/>
      <c r="L193" s="200"/>
    </row>
    <row r="194" spans="1:13" ht="15" customHeight="1" x14ac:dyDescent="0.25">
      <c r="A194" s="414" t="s">
        <v>491</v>
      </c>
      <c r="B194" s="415"/>
      <c r="C194" s="209">
        <v>1047</v>
      </c>
      <c r="D194" s="209">
        <v>760</v>
      </c>
      <c r="E194" s="209">
        <v>264</v>
      </c>
      <c r="F194" s="209">
        <v>167</v>
      </c>
      <c r="G194" s="209">
        <v>783</v>
      </c>
      <c r="H194" s="209">
        <v>593</v>
      </c>
      <c r="I194" s="209">
        <v>0</v>
      </c>
      <c r="J194" s="209">
        <v>0</v>
      </c>
      <c r="K194" s="200"/>
      <c r="L194" s="200"/>
      <c r="M194" s="200"/>
    </row>
    <row r="195" spans="1:13" ht="24" customHeight="1" x14ac:dyDescent="0.15">
      <c r="A195" s="212" t="s">
        <v>501</v>
      </c>
      <c r="B195" s="213"/>
    </row>
    <row r="196" spans="1:13" ht="15" customHeight="1" x14ac:dyDescent="0.25">
      <c r="A196" s="212"/>
      <c r="B196" s="213" t="s">
        <v>502</v>
      </c>
      <c r="C196" s="209">
        <v>116</v>
      </c>
      <c r="D196" s="209">
        <v>111</v>
      </c>
      <c r="E196" s="209">
        <v>0</v>
      </c>
      <c r="F196" s="209">
        <v>0</v>
      </c>
      <c r="G196" s="209">
        <v>116</v>
      </c>
      <c r="H196" s="209">
        <v>111</v>
      </c>
      <c r="I196" s="209">
        <v>0</v>
      </c>
      <c r="J196" s="209">
        <v>0</v>
      </c>
      <c r="K196" s="200"/>
      <c r="L196" s="200"/>
    </row>
    <row r="197" spans="1:13" ht="15" customHeight="1" x14ac:dyDescent="0.25">
      <c r="A197" s="414" t="s">
        <v>505</v>
      </c>
      <c r="B197" s="415"/>
      <c r="C197" s="209">
        <v>116</v>
      </c>
      <c r="D197" s="209">
        <v>111</v>
      </c>
      <c r="E197" s="209">
        <v>0</v>
      </c>
      <c r="F197" s="209">
        <v>0</v>
      </c>
      <c r="G197" s="209">
        <v>116</v>
      </c>
      <c r="H197" s="209">
        <v>111</v>
      </c>
      <c r="I197" s="209">
        <v>0</v>
      </c>
      <c r="J197" s="209">
        <v>0</v>
      </c>
      <c r="K197" s="200"/>
      <c r="L197" s="200"/>
    </row>
    <row r="198" spans="1:13" ht="24" customHeight="1" x14ac:dyDescent="0.15">
      <c r="A198" s="212" t="s">
        <v>109</v>
      </c>
      <c r="B198" s="213"/>
    </row>
    <row r="199" spans="1:13" ht="15" customHeight="1" x14ac:dyDescent="0.25">
      <c r="A199" s="212"/>
      <c r="B199" s="213" t="s">
        <v>512</v>
      </c>
      <c r="C199" s="209">
        <v>114</v>
      </c>
      <c r="D199" s="209">
        <v>14</v>
      </c>
      <c r="E199" s="209">
        <v>114</v>
      </c>
      <c r="F199" s="209">
        <v>14</v>
      </c>
      <c r="G199" s="209">
        <v>0</v>
      </c>
      <c r="H199" s="209">
        <v>0</v>
      </c>
      <c r="I199" s="209">
        <v>0</v>
      </c>
      <c r="J199" s="209">
        <v>0</v>
      </c>
      <c r="K199" s="200"/>
    </row>
    <row r="200" spans="1:13" ht="15" customHeight="1" x14ac:dyDescent="0.25">
      <c r="A200" s="212"/>
      <c r="B200" s="213" t="s">
        <v>517</v>
      </c>
      <c r="C200" s="209">
        <v>1000</v>
      </c>
      <c r="D200" s="209">
        <v>553</v>
      </c>
      <c r="E200" s="209">
        <v>884</v>
      </c>
      <c r="F200" s="209">
        <v>500</v>
      </c>
      <c r="G200" s="209">
        <v>116</v>
      </c>
      <c r="H200" s="209">
        <v>53</v>
      </c>
      <c r="I200" s="209">
        <v>0</v>
      </c>
      <c r="J200" s="209">
        <v>0</v>
      </c>
      <c r="K200" s="200"/>
    </row>
    <row r="201" spans="1:13" ht="15" customHeight="1" x14ac:dyDescent="0.25">
      <c r="A201" s="212" t="s">
        <v>524</v>
      </c>
      <c r="B201" s="213"/>
      <c r="C201" s="209">
        <v>1114</v>
      </c>
      <c r="D201" s="209">
        <v>567</v>
      </c>
      <c r="E201" s="209">
        <v>998</v>
      </c>
      <c r="F201" s="209">
        <v>514</v>
      </c>
      <c r="G201" s="209">
        <v>116</v>
      </c>
      <c r="H201" s="209">
        <v>53</v>
      </c>
      <c r="I201" s="209">
        <v>0</v>
      </c>
      <c r="J201" s="209">
        <v>0</v>
      </c>
      <c r="K201" s="200"/>
    </row>
    <row r="202" spans="1:13" ht="19.5" customHeight="1" x14ac:dyDescent="0.15">
      <c r="A202" s="198"/>
      <c r="B202" s="198"/>
    </row>
    <row r="203" spans="1:13" ht="19.5" customHeight="1" x14ac:dyDescent="0.15">
      <c r="A203" s="198"/>
      <c r="B203" s="198"/>
    </row>
    <row r="204" spans="1:13" ht="19.5" customHeight="1" x14ac:dyDescent="0.15">
      <c r="A204" s="212" t="s">
        <v>65</v>
      </c>
      <c r="B204" s="198"/>
    </row>
    <row r="205" spans="1:13" ht="27" customHeight="1" x14ac:dyDescent="0.15">
      <c r="A205" s="212"/>
      <c r="B205" s="198"/>
      <c r="C205" s="208" t="s">
        <v>538</v>
      </c>
    </row>
    <row r="206" spans="1:13" ht="24" customHeight="1" x14ac:dyDescent="0.15">
      <c r="A206" s="212" t="s">
        <v>110</v>
      </c>
      <c r="B206" s="213"/>
    </row>
    <row r="207" spans="1:13" ht="15" customHeight="1" x14ac:dyDescent="0.25">
      <c r="A207" s="212"/>
      <c r="B207" s="213" t="s">
        <v>525</v>
      </c>
      <c r="C207" s="209">
        <v>2736</v>
      </c>
      <c r="D207" s="209">
        <v>2002</v>
      </c>
      <c r="E207" s="209">
        <v>2693</v>
      </c>
      <c r="F207" s="209">
        <v>1968</v>
      </c>
      <c r="G207" s="209">
        <v>43</v>
      </c>
      <c r="H207" s="209">
        <v>34</v>
      </c>
      <c r="I207" s="209">
        <v>0</v>
      </c>
      <c r="J207" s="209">
        <v>0</v>
      </c>
      <c r="K207" s="200"/>
    </row>
    <row r="208" spans="1:13" ht="15" customHeight="1" x14ac:dyDescent="0.25">
      <c r="A208" s="212"/>
      <c r="B208" s="213" t="s">
        <v>526</v>
      </c>
      <c r="C208" s="209">
        <v>5251</v>
      </c>
      <c r="D208" s="209">
        <v>2837</v>
      </c>
      <c r="E208" s="209">
        <v>5002</v>
      </c>
      <c r="F208" s="209">
        <v>2672</v>
      </c>
      <c r="G208" s="209">
        <v>249</v>
      </c>
      <c r="H208" s="209">
        <v>165</v>
      </c>
      <c r="I208" s="209">
        <v>0</v>
      </c>
      <c r="J208" s="209">
        <v>0</v>
      </c>
      <c r="K208" s="200"/>
    </row>
    <row r="209" spans="1:11" ht="15" customHeight="1" x14ac:dyDescent="0.25">
      <c r="A209" s="212"/>
      <c r="B209" s="213" t="s">
        <v>527</v>
      </c>
      <c r="C209" s="209">
        <v>5279</v>
      </c>
      <c r="D209" s="209">
        <v>3214</v>
      </c>
      <c r="E209" s="209">
        <v>5069</v>
      </c>
      <c r="F209" s="209">
        <v>3037</v>
      </c>
      <c r="G209" s="209">
        <v>210</v>
      </c>
      <c r="H209" s="209">
        <v>177</v>
      </c>
      <c r="I209" s="209">
        <v>0</v>
      </c>
      <c r="J209" s="209">
        <v>0</v>
      </c>
      <c r="K209" s="200"/>
    </row>
    <row r="210" spans="1:11" ht="15" customHeight="1" x14ac:dyDescent="0.25">
      <c r="A210" s="212"/>
      <c r="B210" s="214" t="s">
        <v>528</v>
      </c>
      <c r="C210" s="209">
        <v>2430</v>
      </c>
      <c r="D210" s="209">
        <v>1440</v>
      </c>
      <c r="E210" s="209">
        <v>2286</v>
      </c>
      <c r="F210" s="209">
        <v>1334</v>
      </c>
      <c r="G210" s="209">
        <v>144</v>
      </c>
      <c r="H210" s="209">
        <v>106</v>
      </c>
      <c r="I210" s="209">
        <v>0</v>
      </c>
      <c r="J210" s="209">
        <v>0</v>
      </c>
      <c r="K210" s="200"/>
    </row>
    <row r="211" spans="1:11" ht="15" customHeight="1" x14ac:dyDescent="0.25">
      <c r="A211" s="212"/>
      <c r="B211" s="213" t="s">
        <v>529</v>
      </c>
      <c r="C211" s="209">
        <v>17302</v>
      </c>
      <c r="D211" s="209">
        <v>9192</v>
      </c>
      <c r="E211" s="209">
        <v>17104</v>
      </c>
      <c r="F211" s="209">
        <v>9101</v>
      </c>
      <c r="G211" s="209">
        <v>0</v>
      </c>
      <c r="H211" s="209">
        <v>0</v>
      </c>
      <c r="I211" s="209">
        <v>198</v>
      </c>
      <c r="J211" s="209">
        <v>91</v>
      </c>
      <c r="K211" s="200"/>
    </row>
    <row r="212" spans="1:11" ht="15" customHeight="1" x14ac:dyDescent="0.25">
      <c r="A212" s="212" t="s">
        <v>530</v>
      </c>
      <c r="B212" s="213"/>
      <c r="C212" s="209">
        <v>32998</v>
      </c>
      <c r="D212" s="209">
        <v>18685</v>
      </c>
      <c r="E212" s="209">
        <v>32154</v>
      </c>
      <c r="F212" s="209">
        <v>18112</v>
      </c>
      <c r="G212" s="209">
        <v>646</v>
      </c>
      <c r="H212" s="209">
        <v>482</v>
      </c>
      <c r="I212" s="209">
        <v>198</v>
      </c>
      <c r="J212" s="209">
        <v>91</v>
      </c>
      <c r="K212" s="200"/>
    </row>
    <row r="213" spans="1:11" ht="24" customHeight="1" x14ac:dyDescent="0.15">
      <c r="A213" s="414" t="s">
        <v>531</v>
      </c>
      <c r="B213" s="415"/>
    </row>
    <row r="214" spans="1:11" ht="15" customHeight="1" x14ac:dyDescent="0.25">
      <c r="A214" s="212"/>
      <c r="B214" s="213" t="s">
        <v>163</v>
      </c>
      <c r="C214" s="209">
        <v>2</v>
      </c>
      <c r="D214" s="209">
        <v>0</v>
      </c>
      <c r="E214" s="209">
        <v>2</v>
      </c>
      <c r="F214" s="209">
        <v>0</v>
      </c>
      <c r="G214" s="209">
        <v>0</v>
      </c>
      <c r="H214" s="209">
        <v>0</v>
      </c>
      <c r="I214" s="209">
        <v>0</v>
      </c>
      <c r="J214" s="209">
        <v>0</v>
      </c>
      <c r="K214" s="200"/>
    </row>
    <row r="215" spans="1:11" ht="15" customHeight="1" x14ac:dyDescent="0.25">
      <c r="A215" s="414" t="s">
        <v>532</v>
      </c>
      <c r="B215" s="415"/>
      <c r="C215" s="209">
        <v>2</v>
      </c>
      <c r="D215" s="209">
        <v>0</v>
      </c>
      <c r="E215" s="209">
        <v>2</v>
      </c>
      <c r="F215" s="209">
        <v>0</v>
      </c>
      <c r="G215" s="209">
        <v>0</v>
      </c>
      <c r="H215" s="209">
        <v>0</v>
      </c>
      <c r="I215" s="209">
        <v>0</v>
      </c>
      <c r="J215" s="209">
        <v>0</v>
      </c>
      <c r="K215" s="200"/>
    </row>
    <row r="216" spans="1:11" ht="24" customHeight="1" x14ac:dyDescent="0.25">
      <c r="A216" s="212" t="s">
        <v>539</v>
      </c>
      <c r="B216" s="213"/>
      <c r="C216" s="209">
        <v>35536</v>
      </c>
      <c r="D216" s="209">
        <v>20285</v>
      </c>
      <c r="E216" s="209">
        <v>33654</v>
      </c>
      <c r="F216" s="209">
        <v>18940</v>
      </c>
      <c r="G216" s="209">
        <v>1684</v>
      </c>
      <c r="H216" s="209">
        <v>1254</v>
      </c>
      <c r="I216" s="209">
        <v>198</v>
      </c>
      <c r="J216" s="209">
        <v>91</v>
      </c>
      <c r="K216" s="200"/>
    </row>
    <row r="217" spans="1:11" ht="19.5" customHeight="1" x14ac:dyDescent="0.15">
      <c r="A217" s="198"/>
      <c r="B217" s="198"/>
    </row>
    <row r="218" spans="1:11" ht="27" customHeight="1" x14ac:dyDescent="0.15">
      <c r="A218" s="198"/>
      <c r="B218" s="198"/>
      <c r="C218" s="208" t="s">
        <v>540</v>
      </c>
    </row>
    <row r="219" spans="1:11" ht="24" customHeight="1" x14ac:dyDescent="0.15">
      <c r="A219" s="198" t="s">
        <v>153</v>
      </c>
      <c r="B219" s="213"/>
    </row>
    <row r="220" spans="1:11" ht="15" customHeight="1" x14ac:dyDescent="0.25">
      <c r="A220" s="198"/>
      <c r="B220" s="213" t="s">
        <v>462</v>
      </c>
      <c r="C220" s="209">
        <v>2384</v>
      </c>
      <c r="D220" s="209">
        <v>1558</v>
      </c>
      <c r="E220" s="209">
        <v>1920</v>
      </c>
      <c r="F220" s="209">
        <v>1219</v>
      </c>
      <c r="G220" s="209">
        <v>464</v>
      </c>
      <c r="H220" s="209">
        <v>339</v>
      </c>
      <c r="I220" s="209">
        <v>0</v>
      </c>
      <c r="J220" s="209">
        <v>0</v>
      </c>
      <c r="K220" s="200"/>
    </row>
    <row r="221" spans="1:11" ht="15" customHeight="1" x14ac:dyDescent="0.25">
      <c r="A221" s="198"/>
      <c r="B221" s="213" t="s">
        <v>463</v>
      </c>
      <c r="C221" s="209">
        <v>1172</v>
      </c>
      <c r="D221" s="209">
        <v>719</v>
      </c>
      <c r="E221" s="209">
        <v>155</v>
      </c>
      <c r="F221" s="209">
        <v>117</v>
      </c>
      <c r="G221" s="209">
        <v>100</v>
      </c>
      <c r="H221" s="209">
        <v>41</v>
      </c>
      <c r="I221" s="209">
        <v>917</v>
      </c>
      <c r="J221" s="209">
        <v>561</v>
      </c>
      <c r="K221" s="200"/>
    </row>
    <row r="222" spans="1:11" ht="15" customHeight="1" x14ac:dyDescent="0.25">
      <c r="A222" s="198"/>
      <c r="B222" s="213" t="s">
        <v>464</v>
      </c>
      <c r="C222" s="209">
        <v>307</v>
      </c>
      <c r="D222" s="209">
        <v>207</v>
      </c>
      <c r="E222" s="209">
        <v>0</v>
      </c>
      <c r="F222" s="209">
        <v>0</v>
      </c>
      <c r="G222" s="209">
        <v>0</v>
      </c>
      <c r="H222" s="209">
        <v>0</v>
      </c>
      <c r="I222" s="209">
        <v>307</v>
      </c>
      <c r="J222" s="209">
        <v>207</v>
      </c>
      <c r="K222" s="200"/>
    </row>
    <row r="223" spans="1:11" ht="15" customHeight="1" x14ac:dyDescent="0.25">
      <c r="A223" s="198"/>
      <c r="B223" s="213" t="s">
        <v>465</v>
      </c>
      <c r="C223" s="209">
        <v>46</v>
      </c>
      <c r="D223" s="209">
        <v>26</v>
      </c>
      <c r="E223" s="209">
        <v>0</v>
      </c>
      <c r="F223" s="209">
        <v>0</v>
      </c>
      <c r="G223" s="209">
        <v>10</v>
      </c>
      <c r="H223" s="209">
        <v>4</v>
      </c>
      <c r="I223" s="209">
        <v>36</v>
      </c>
      <c r="J223" s="209">
        <v>22</v>
      </c>
      <c r="K223" s="200"/>
    </row>
    <row r="224" spans="1:11" ht="15" customHeight="1" x14ac:dyDescent="0.25">
      <c r="A224" s="198"/>
      <c r="B224" s="213" t="s">
        <v>466</v>
      </c>
      <c r="C224" s="209">
        <v>29</v>
      </c>
      <c r="D224" s="209">
        <v>16</v>
      </c>
      <c r="E224" s="209">
        <v>7</v>
      </c>
      <c r="F224" s="209">
        <v>3</v>
      </c>
      <c r="G224" s="209">
        <v>22</v>
      </c>
      <c r="H224" s="209">
        <v>13</v>
      </c>
      <c r="I224" s="209">
        <v>0</v>
      </c>
      <c r="J224" s="209">
        <v>0</v>
      </c>
      <c r="K224" s="200"/>
    </row>
    <row r="225" spans="1:13" ht="15" customHeight="1" x14ac:dyDescent="0.25">
      <c r="A225" s="198"/>
      <c r="B225" s="213" t="s">
        <v>467</v>
      </c>
      <c r="C225" s="209">
        <v>2080</v>
      </c>
      <c r="D225" s="209">
        <v>1479</v>
      </c>
      <c r="E225" s="209">
        <v>2080</v>
      </c>
      <c r="F225" s="209">
        <v>1479</v>
      </c>
      <c r="G225" s="209">
        <v>0</v>
      </c>
      <c r="H225" s="209">
        <v>0</v>
      </c>
      <c r="I225" s="209">
        <v>0</v>
      </c>
      <c r="J225" s="209">
        <v>0</v>
      </c>
      <c r="K225" s="200"/>
    </row>
    <row r="226" spans="1:13" ht="15" customHeight="1" x14ac:dyDescent="0.25">
      <c r="A226" s="198"/>
      <c r="B226" s="214" t="s">
        <v>468</v>
      </c>
      <c r="C226" s="209">
        <v>3140</v>
      </c>
      <c r="D226" s="209">
        <v>2383</v>
      </c>
      <c r="E226" s="209">
        <v>2782</v>
      </c>
      <c r="F226" s="209">
        <v>2106</v>
      </c>
      <c r="G226" s="209">
        <v>358</v>
      </c>
      <c r="H226" s="209">
        <v>277</v>
      </c>
      <c r="I226" s="209">
        <v>0</v>
      </c>
      <c r="J226" s="209">
        <v>0</v>
      </c>
      <c r="K226" s="200"/>
    </row>
    <row r="227" spans="1:13" ht="15" customHeight="1" x14ac:dyDescent="0.25">
      <c r="A227" s="198"/>
      <c r="B227" s="214" t="s">
        <v>470</v>
      </c>
      <c r="C227" s="209">
        <v>2</v>
      </c>
      <c r="D227" s="209">
        <v>0</v>
      </c>
      <c r="E227" s="209">
        <v>2</v>
      </c>
      <c r="F227" s="209">
        <v>0</v>
      </c>
      <c r="G227" s="209">
        <v>0</v>
      </c>
      <c r="H227" s="209">
        <v>0</v>
      </c>
      <c r="I227" s="209">
        <v>0</v>
      </c>
      <c r="J227" s="209">
        <v>0</v>
      </c>
      <c r="K227" s="200"/>
    </row>
    <row r="228" spans="1:13" ht="15" customHeight="1" x14ac:dyDescent="0.25">
      <c r="A228" s="198"/>
      <c r="B228" s="213" t="s">
        <v>473</v>
      </c>
      <c r="C228" s="209">
        <v>9</v>
      </c>
      <c r="D228" s="209">
        <v>7</v>
      </c>
      <c r="E228" s="209">
        <v>9</v>
      </c>
      <c r="F228" s="209">
        <v>7</v>
      </c>
      <c r="G228" s="209">
        <v>0</v>
      </c>
      <c r="H228" s="209">
        <v>0</v>
      </c>
      <c r="I228" s="209">
        <v>0</v>
      </c>
      <c r="J228" s="209">
        <v>0</v>
      </c>
      <c r="K228" s="200"/>
    </row>
    <row r="229" spans="1:13" ht="15" customHeight="1" x14ac:dyDescent="0.25">
      <c r="A229" s="198"/>
      <c r="B229" s="213" t="s">
        <v>474</v>
      </c>
      <c r="C229" s="209">
        <v>30</v>
      </c>
      <c r="D229" s="209">
        <v>19</v>
      </c>
      <c r="E229" s="209">
        <v>0</v>
      </c>
      <c r="F229" s="209">
        <v>0</v>
      </c>
      <c r="G229" s="209">
        <v>30</v>
      </c>
      <c r="H229" s="209">
        <v>19</v>
      </c>
      <c r="I229" s="209">
        <v>0</v>
      </c>
      <c r="J229" s="209">
        <v>0</v>
      </c>
      <c r="K229" s="200"/>
    </row>
    <row r="230" spans="1:13" ht="15" customHeight="1" x14ac:dyDescent="0.25">
      <c r="A230" s="198" t="s">
        <v>541</v>
      </c>
      <c r="B230" s="213"/>
      <c r="C230" s="209">
        <v>9199</v>
      </c>
      <c r="D230" s="209">
        <v>6414</v>
      </c>
      <c r="E230" s="209">
        <v>6955</v>
      </c>
      <c r="F230" s="209">
        <v>4931</v>
      </c>
      <c r="G230" s="209">
        <v>984</v>
      </c>
      <c r="H230" s="209">
        <v>693</v>
      </c>
      <c r="I230" s="209">
        <v>1260</v>
      </c>
      <c r="J230" s="209">
        <v>790</v>
      </c>
      <c r="K230" s="200"/>
    </row>
    <row r="231" spans="1:13" ht="24" customHeight="1" x14ac:dyDescent="0.15">
      <c r="A231" s="198" t="s">
        <v>102</v>
      </c>
      <c r="B231" s="213"/>
    </row>
    <row r="232" spans="1:13" ht="15" customHeight="1" x14ac:dyDescent="0.25">
      <c r="A232" s="198"/>
      <c r="B232" s="213" t="s">
        <v>478</v>
      </c>
      <c r="C232" s="209">
        <v>583</v>
      </c>
      <c r="D232" s="209">
        <v>180</v>
      </c>
      <c r="E232" s="209">
        <v>54</v>
      </c>
      <c r="F232" s="209">
        <v>17</v>
      </c>
      <c r="G232" s="209">
        <v>529</v>
      </c>
      <c r="H232" s="209">
        <v>163</v>
      </c>
      <c r="I232" s="209">
        <v>0</v>
      </c>
      <c r="J232" s="209">
        <v>0</v>
      </c>
      <c r="K232" s="200"/>
      <c r="L232" s="200"/>
    </row>
    <row r="233" spans="1:13" ht="15" customHeight="1" x14ac:dyDescent="0.25">
      <c r="A233" s="198" t="s">
        <v>479</v>
      </c>
      <c r="B233" s="213"/>
      <c r="C233" s="209">
        <v>583</v>
      </c>
      <c r="D233" s="209">
        <v>180</v>
      </c>
      <c r="E233" s="209">
        <v>54</v>
      </c>
      <c r="F233" s="209">
        <v>17</v>
      </c>
      <c r="G233" s="209">
        <v>529</v>
      </c>
      <c r="H233" s="209">
        <v>163</v>
      </c>
      <c r="I233" s="209">
        <v>0</v>
      </c>
      <c r="J233" s="209">
        <v>0</v>
      </c>
      <c r="K233" s="200"/>
      <c r="L233" s="200"/>
    </row>
    <row r="234" spans="1:13" ht="24" customHeight="1" x14ac:dyDescent="0.15">
      <c r="A234" s="198" t="s">
        <v>103</v>
      </c>
      <c r="B234" s="213"/>
    </row>
    <row r="235" spans="1:13" ht="15" customHeight="1" x14ac:dyDescent="0.25">
      <c r="A235" s="198"/>
      <c r="B235" s="214" t="s">
        <v>480</v>
      </c>
      <c r="C235" s="209">
        <v>13471</v>
      </c>
      <c r="D235" s="209">
        <v>8442</v>
      </c>
      <c r="E235" s="209">
        <v>9435</v>
      </c>
      <c r="F235" s="209">
        <v>6023</v>
      </c>
      <c r="G235" s="209">
        <v>3920</v>
      </c>
      <c r="H235" s="209">
        <v>2328</v>
      </c>
      <c r="I235" s="209">
        <v>116</v>
      </c>
      <c r="J235" s="209">
        <v>91</v>
      </c>
      <c r="K235" s="200"/>
      <c r="L235" s="200"/>
    </row>
    <row r="236" spans="1:13" ht="15" customHeight="1" x14ac:dyDescent="0.25">
      <c r="A236" s="198"/>
      <c r="B236" s="213" t="s">
        <v>481</v>
      </c>
      <c r="C236" s="209">
        <v>45</v>
      </c>
      <c r="D236" s="209">
        <v>24</v>
      </c>
      <c r="E236" s="209">
        <v>45</v>
      </c>
      <c r="F236" s="209">
        <v>24</v>
      </c>
      <c r="G236" s="209">
        <v>0</v>
      </c>
      <c r="H236" s="209">
        <v>0</v>
      </c>
      <c r="I236" s="209">
        <v>0</v>
      </c>
      <c r="J236" s="209">
        <v>0</v>
      </c>
      <c r="K236" s="200"/>
      <c r="L236" s="200"/>
    </row>
    <row r="237" spans="1:13" ht="15" customHeight="1" x14ac:dyDescent="0.25">
      <c r="A237" s="198"/>
      <c r="B237" s="213" t="s">
        <v>482</v>
      </c>
      <c r="C237" s="209">
        <v>744</v>
      </c>
      <c r="D237" s="209">
        <v>374</v>
      </c>
      <c r="E237" s="209">
        <v>744</v>
      </c>
      <c r="F237" s="209">
        <v>374</v>
      </c>
      <c r="G237" s="209">
        <v>0</v>
      </c>
      <c r="H237" s="209">
        <v>0</v>
      </c>
      <c r="I237" s="209">
        <v>0</v>
      </c>
      <c r="J237" s="209">
        <v>0</v>
      </c>
      <c r="K237" s="200"/>
      <c r="L237" s="200"/>
    </row>
    <row r="238" spans="1:13" ht="15" customHeight="1" x14ac:dyDescent="0.25">
      <c r="A238" s="198"/>
      <c r="B238" s="213" t="s">
        <v>483</v>
      </c>
      <c r="C238" s="209">
        <v>738</v>
      </c>
      <c r="D238" s="209">
        <v>547</v>
      </c>
      <c r="E238" s="209">
        <v>697</v>
      </c>
      <c r="F238" s="209">
        <v>512</v>
      </c>
      <c r="G238" s="209">
        <v>0</v>
      </c>
      <c r="H238" s="209">
        <v>0</v>
      </c>
      <c r="I238" s="209">
        <v>41</v>
      </c>
      <c r="J238" s="209">
        <v>35</v>
      </c>
      <c r="K238" s="200"/>
      <c r="L238" s="200"/>
    </row>
    <row r="239" spans="1:13" ht="15" customHeight="1" x14ac:dyDescent="0.25">
      <c r="A239" s="198"/>
      <c r="B239" s="213" t="s">
        <v>484</v>
      </c>
      <c r="C239" s="209">
        <v>64495</v>
      </c>
      <c r="D239" s="209">
        <v>49887</v>
      </c>
      <c r="E239" s="209">
        <v>46525</v>
      </c>
      <c r="F239" s="209">
        <v>35746</v>
      </c>
      <c r="G239" s="209">
        <v>2347</v>
      </c>
      <c r="H239" s="209">
        <v>1820</v>
      </c>
      <c r="I239" s="209">
        <v>15623</v>
      </c>
      <c r="J239" s="209">
        <v>12321</v>
      </c>
      <c r="K239" s="200"/>
      <c r="L239" s="200"/>
    </row>
    <row r="240" spans="1:13" ht="15" customHeight="1" x14ac:dyDescent="0.25">
      <c r="A240" s="198"/>
      <c r="B240" s="213" t="s">
        <v>485</v>
      </c>
      <c r="C240" s="209">
        <v>16002</v>
      </c>
      <c r="D240" s="209">
        <v>8904</v>
      </c>
      <c r="E240" s="209">
        <v>10469</v>
      </c>
      <c r="F240" s="209">
        <v>5875</v>
      </c>
      <c r="G240" s="209">
        <v>5533</v>
      </c>
      <c r="H240" s="209">
        <v>3029</v>
      </c>
      <c r="I240" s="209">
        <v>0</v>
      </c>
      <c r="J240" s="209">
        <v>0</v>
      </c>
      <c r="K240" s="200"/>
      <c r="L240" s="200"/>
      <c r="M240" s="200"/>
    </row>
    <row r="241" spans="1:13" ht="15" customHeight="1" x14ac:dyDescent="0.25">
      <c r="A241" s="198"/>
      <c r="B241" s="213" t="s">
        <v>486</v>
      </c>
      <c r="C241" s="209">
        <v>8018</v>
      </c>
      <c r="D241" s="209">
        <v>4808</v>
      </c>
      <c r="E241" s="209">
        <v>7801</v>
      </c>
      <c r="F241" s="209">
        <v>4660</v>
      </c>
      <c r="G241" s="209">
        <v>217</v>
      </c>
      <c r="H241" s="209">
        <v>148</v>
      </c>
      <c r="I241" s="209">
        <v>0</v>
      </c>
      <c r="J241" s="209">
        <v>0</v>
      </c>
      <c r="K241" s="200"/>
      <c r="L241" s="200"/>
      <c r="M241" s="200"/>
    </row>
    <row r="242" spans="1:13" ht="15" customHeight="1" x14ac:dyDescent="0.25">
      <c r="A242" s="198"/>
      <c r="B242" s="198"/>
      <c r="K242" s="200"/>
      <c r="L242" s="200"/>
    </row>
    <row r="243" spans="1:13" ht="19.5" customHeight="1" x14ac:dyDescent="0.15">
      <c r="A243" s="212" t="s">
        <v>65</v>
      </c>
      <c r="B243" s="212"/>
      <c r="C243" s="212"/>
      <c r="D243" s="212"/>
    </row>
    <row r="244" spans="1:13" ht="27" customHeight="1" x14ac:dyDescent="0.15">
      <c r="A244" s="198"/>
      <c r="B244" s="198"/>
      <c r="C244" s="208" t="s">
        <v>540</v>
      </c>
    </row>
    <row r="245" spans="1:13" ht="15" customHeight="1" x14ac:dyDescent="0.25">
      <c r="A245" s="212"/>
      <c r="B245" s="213" t="s">
        <v>487</v>
      </c>
      <c r="C245" s="209">
        <v>241487</v>
      </c>
      <c r="D245" s="209">
        <v>125413</v>
      </c>
      <c r="E245" s="209">
        <v>163706</v>
      </c>
      <c r="F245" s="209">
        <v>87659</v>
      </c>
      <c r="G245" s="209">
        <v>77702</v>
      </c>
      <c r="H245" s="209">
        <v>37710</v>
      </c>
      <c r="I245" s="209">
        <v>79</v>
      </c>
      <c r="J245" s="209">
        <v>44</v>
      </c>
      <c r="K245" s="200"/>
      <c r="L245" s="200"/>
      <c r="M245" s="200"/>
    </row>
    <row r="246" spans="1:13" ht="24" customHeight="1" x14ac:dyDescent="0.25">
      <c r="A246" s="212"/>
      <c r="B246" s="214" t="s">
        <v>488</v>
      </c>
      <c r="C246" s="209">
        <v>27977</v>
      </c>
      <c r="D246" s="209">
        <v>7385</v>
      </c>
      <c r="E246" s="209">
        <v>20037</v>
      </c>
      <c r="F246" s="209">
        <v>5647</v>
      </c>
      <c r="G246" s="209">
        <v>7940</v>
      </c>
      <c r="H246" s="209">
        <v>1738</v>
      </c>
      <c r="I246" s="209">
        <v>0</v>
      </c>
      <c r="J246" s="209">
        <v>0</v>
      </c>
      <c r="K246" s="200"/>
      <c r="L246" s="200"/>
      <c r="M246" s="200"/>
    </row>
    <row r="247" spans="1:13" ht="15" customHeight="1" x14ac:dyDescent="0.25">
      <c r="A247" s="212"/>
      <c r="B247" s="213" t="s">
        <v>489</v>
      </c>
      <c r="C247" s="209">
        <v>19126</v>
      </c>
      <c r="D247" s="209">
        <v>13394</v>
      </c>
      <c r="E247" s="209">
        <v>1967</v>
      </c>
      <c r="F247" s="209">
        <v>1459</v>
      </c>
      <c r="G247" s="209">
        <v>16983</v>
      </c>
      <c r="H247" s="209">
        <v>11794</v>
      </c>
      <c r="I247" s="209">
        <v>176</v>
      </c>
      <c r="J247" s="209">
        <v>141</v>
      </c>
      <c r="K247" s="200"/>
    </row>
    <row r="248" spans="1:13" ht="15" customHeight="1" x14ac:dyDescent="0.25">
      <c r="A248" s="212"/>
      <c r="B248" s="213" t="s">
        <v>490</v>
      </c>
      <c r="C248" s="209">
        <v>8191</v>
      </c>
      <c r="D248" s="209">
        <v>7097</v>
      </c>
      <c r="E248" s="209">
        <v>4814</v>
      </c>
      <c r="F248" s="209">
        <v>4092</v>
      </c>
      <c r="G248" s="209">
        <v>1792</v>
      </c>
      <c r="H248" s="209">
        <v>1596</v>
      </c>
      <c r="I248" s="209">
        <v>1585</v>
      </c>
      <c r="J248" s="209">
        <v>1409</v>
      </c>
      <c r="K248" s="200"/>
    </row>
    <row r="249" spans="1:13" ht="15" customHeight="1" x14ac:dyDescent="0.25">
      <c r="A249" s="414" t="s">
        <v>491</v>
      </c>
      <c r="B249" s="415"/>
      <c r="C249" s="209">
        <v>400294</v>
      </c>
      <c r="D249" s="209">
        <v>226275</v>
      </c>
      <c r="E249" s="209">
        <v>266240</v>
      </c>
      <c r="F249" s="209">
        <v>152071</v>
      </c>
      <c r="G249" s="209">
        <v>116434</v>
      </c>
      <c r="H249" s="209">
        <v>60163</v>
      </c>
      <c r="I249" s="209">
        <v>17620</v>
      </c>
      <c r="J249" s="209">
        <v>14041</v>
      </c>
      <c r="K249" s="200"/>
      <c r="L249" s="200"/>
      <c r="M249" s="200"/>
    </row>
    <row r="250" spans="1:13" ht="24" customHeight="1" x14ac:dyDescent="0.15">
      <c r="A250" s="212" t="s">
        <v>104</v>
      </c>
      <c r="B250" s="213"/>
    </row>
    <row r="251" spans="1:13" ht="15" customHeight="1" x14ac:dyDescent="0.25">
      <c r="A251" s="212"/>
      <c r="B251" s="213" t="s">
        <v>492</v>
      </c>
      <c r="C251" s="209">
        <v>1215</v>
      </c>
      <c r="D251" s="209">
        <v>593</v>
      </c>
      <c r="E251" s="209">
        <v>1215</v>
      </c>
      <c r="F251" s="209">
        <v>593</v>
      </c>
      <c r="G251" s="209">
        <v>0</v>
      </c>
      <c r="H251" s="209">
        <v>0</v>
      </c>
      <c r="I251" s="209">
        <v>0</v>
      </c>
      <c r="J251" s="209">
        <v>0</v>
      </c>
      <c r="K251" s="200"/>
    </row>
    <row r="252" spans="1:13" ht="15" customHeight="1" x14ac:dyDescent="0.25">
      <c r="A252" s="212"/>
      <c r="B252" s="213" t="s">
        <v>493</v>
      </c>
      <c r="C252" s="209">
        <v>4225</v>
      </c>
      <c r="D252" s="209">
        <v>1681</v>
      </c>
      <c r="E252" s="209">
        <v>4225</v>
      </c>
      <c r="F252" s="209">
        <v>1681</v>
      </c>
      <c r="G252" s="209">
        <v>0</v>
      </c>
      <c r="H252" s="209">
        <v>0</v>
      </c>
      <c r="I252" s="209">
        <v>0</v>
      </c>
      <c r="J252" s="209">
        <v>0</v>
      </c>
      <c r="K252" s="200"/>
    </row>
    <row r="253" spans="1:13" ht="15" customHeight="1" x14ac:dyDescent="0.25">
      <c r="A253" s="212"/>
      <c r="B253" s="213" t="s">
        <v>494</v>
      </c>
      <c r="C253" s="209">
        <v>55</v>
      </c>
      <c r="D253" s="209">
        <v>6</v>
      </c>
      <c r="E253" s="209">
        <v>55</v>
      </c>
      <c r="F253" s="209">
        <v>6</v>
      </c>
      <c r="G253" s="209">
        <v>0</v>
      </c>
      <c r="H253" s="209">
        <v>0</v>
      </c>
      <c r="I253" s="209">
        <v>0</v>
      </c>
      <c r="J253" s="209">
        <v>0</v>
      </c>
      <c r="K253" s="200"/>
    </row>
    <row r="254" spans="1:13" ht="15" customHeight="1" x14ac:dyDescent="0.25">
      <c r="A254" s="212"/>
      <c r="B254" s="213" t="s">
        <v>495</v>
      </c>
      <c r="C254" s="209">
        <v>4592</v>
      </c>
      <c r="D254" s="209">
        <v>2221</v>
      </c>
      <c r="E254" s="209">
        <v>4150</v>
      </c>
      <c r="F254" s="209">
        <v>1975</v>
      </c>
      <c r="G254" s="209">
        <v>442</v>
      </c>
      <c r="H254" s="209">
        <v>246</v>
      </c>
      <c r="I254" s="209">
        <v>0</v>
      </c>
      <c r="J254" s="209">
        <v>0</v>
      </c>
      <c r="K254" s="200"/>
    </row>
    <row r="255" spans="1:13" ht="15" customHeight="1" x14ac:dyDescent="0.25">
      <c r="A255" s="212"/>
      <c r="B255" s="213" t="s">
        <v>496</v>
      </c>
      <c r="C255" s="209">
        <v>335</v>
      </c>
      <c r="D255" s="209">
        <v>246</v>
      </c>
      <c r="E255" s="209">
        <v>236</v>
      </c>
      <c r="F255" s="209">
        <v>173</v>
      </c>
      <c r="G255" s="209">
        <v>99</v>
      </c>
      <c r="H255" s="209">
        <v>73</v>
      </c>
      <c r="I255" s="209">
        <v>0</v>
      </c>
      <c r="J255" s="209">
        <v>0</v>
      </c>
      <c r="K255" s="200"/>
    </row>
    <row r="256" spans="1:13" ht="15" customHeight="1" x14ac:dyDescent="0.25">
      <c r="A256" s="212"/>
      <c r="B256" s="213" t="s">
        <v>497</v>
      </c>
      <c r="C256" s="209">
        <v>8024</v>
      </c>
      <c r="D256" s="209">
        <v>4213</v>
      </c>
      <c r="E256" s="209">
        <v>8024</v>
      </c>
      <c r="F256" s="209">
        <v>4213</v>
      </c>
      <c r="G256" s="209">
        <v>0</v>
      </c>
      <c r="H256" s="209">
        <v>0</v>
      </c>
      <c r="I256" s="209">
        <v>0</v>
      </c>
      <c r="J256" s="209">
        <v>0</v>
      </c>
      <c r="K256" s="200"/>
    </row>
    <row r="257" spans="1:12" ht="15" customHeight="1" x14ac:dyDescent="0.25">
      <c r="A257" s="212"/>
      <c r="B257" s="213" t="s">
        <v>498</v>
      </c>
      <c r="C257" s="209">
        <v>310</v>
      </c>
      <c r="D257" s="209">
        <v>109</v>
      </c>
      <c r="E257" s="209">
        <v>310</v>
      </c>
      <c r="F257" s="209">
        <v>109</v>
      </c>
      <c r="G257" s="209">
        <v>0</v>
      </c>
      <c r="H257" s="209">
        <v>0</v>
      </c>
      <c r="I257" s="209">
        <v>0</v>
      </c>
      <c r="J257" s="209">
        <v>0</v>
      </c>
      <c r="K257" s="200"/>
    </row>
    <row r="258" spans="1:12" ht="15" customHeight="1" x14ac:dyDescent="0.25">
      <c r="A258" s="212" t="s">
        <v>500</v>
      </c>
      <c r="B258" s="213"/>
      <c r="C258" s="209">
        <v>18756</v>
      </c>
      <c r="D258" s="209">
        <v>9069</v>
      </c>
      <c r="E258" s="209">
        <v>18215</v>
      </c>
      <c r="F258" s="209">
        <v>8750</v>
      </c>
      <c r="G258" s="209">
        <v>541</v>
      </c>
      <c r="H258" s="209">
        <v>319</v>
      </c>
      <c r="I258" s="209">
        <v>0</v>
      </c>
      <c r="J258" s="209">
        <v>0</v>
      </c>
      <c r="K258" s="200"/>
    </row>
    <row r="259" spans="1:12" ht="24" customHeight="1" x14ac:dyDescent="0.15">
      <c r="A259" s="212" t="s">
        <v>501</v>
      </c>
      <c r="B259" s="213"/>
    </row>
    <row r="260" spans="1:12" ht="15" customHeight="1" x14ac:dyDescent="0.25">
      <c r="A260" s="212"/>
      <c r="B260" s="213" t="s">
        <v>502</v>
      </c>
      <c r="C260" s="209">
        <v>47513</v>
      </c>
      <c r="D260" s="209">
        <v>34605</v>
      </c>
      <c r="E260" s="209">
        <v>18556</v>
      </c>
      <c r="F260" s="209">
        <v>14582</v>
      </c>
      <c r="G260" s="209">
        <v>24178</v>
      </c>
      <c r="H260" s="209">
        <v>16233</v>
      </c>
      <c r="I260" s="209">
        <v>4779</v>
      </c>
      <c r="J260" s="209">
        <v>3790</v>
      </c>
      <c r="K260" s="200"/>
      <c r="L260" s="200"/>
    </row>
    <row r="261" spans="1:12" ht="15" customHeight="1" x14ac:dyDescent="0.25">
      <c r="A261" s="414" t="s">
        <v>505</v>
      </c>
      <c r="B261" s="415"/>
      <c r="C261" s="209">
        <v>47513</v>
      </c>
      <c r="D261" s="209">
        <v>34605</v>
      </c>
      <c r="E261" s="209">
        <v>18556</v>
      </c>
      <c r="F261" s="209">
        <v>14582</v>
      </c>
      <c r="G261" s="209">
        <v>24178</v>
      </c>
      <c r="H261" s="209">
        <v>16233</v>
      </c>
      <c r="I261" s="209">
        <v>4779</v>
      </c>
      <c r="J261" s="209">
        <v>3790</v>
      </c>
      <c r="K261" s="200"/>
      <c r="L261" s="200"/>
    </row>
    <row r="262" spans="1:12" ht="24" customHeight="1" x14ac:dyDescent="0.15">
      <c r="A262" s="212" t="s">
        <v>506</v>
      </c>
      <c r="B262" s="213"/>
    </row>
    <row r="263" spans="1:12" ht="15" customHeight="1" x14ac:dyDescent="0.25">
      <c r="A263" s="212"/>
      <c r="B263" s="213" t="s">
        <v>507</v>
      </c>
      <c r="C263" s="209">
        <v>3553</v>
      </c>
      <c r="D263" s="209">
        <v>1841</v>
      </c>
      <c r="E263" s="209">
        <v>3553</v>
      </c>
      <c r="F263" s="209">
        <v>1841</v>
      </c>
      <c r="G263" s="209">
        <v>0</v>
      </c>
      <c r="H263" s="209">
        <v>0</v>
      </c>
      <c r="I263" s="209">
        <v>0</v>
      </c>
      <c r="J263" s="209">
        <v>0</v>
      </c>
      <c r="K263" s="200"/>
    </row>
    <row r="264" spans="1:12" ht="15" customHeight="1" x14ac:dyDescent="0.25">
      <c r="A264" s="212"/>
      <c r="B264" s="214" t="s">
        <v>508</v>
      </c>
      <c r="C264" s="209">
        <v>12433</v>
      </c>
      <c r="D264" s="209">
        <v>5223</v>
      </c>
      <c r="E264" s="209">
        <v>12248</v>
      </c>
      <c r="F264" s="209">
        <v>5104</v>
      </c>
      <c r="G264" s="209">
        <v>185</v>
      </c>
      <c r="H264" s="209">
        <v>119</v>
      </c>
      <c r="I264" s="209">
        <v>0</v>
      </c>
      <c r="J264" s="209">
        <v>0</v>
      </c>
      <c r="K264" s="200"/>
    </row>
    <row r="265" spans="1:12" ht="15" customHeight="1" x14ac:dyDescent="0.25">
      <c r="A265" s="212"/>
      <c r="B265" s="213" t="s">
        <v>509</v>
      </c>
      <c r="C265" s="209">
        <v>2382</v>
      </c>
      <c r="D265" s="209">
        <v>646</v>
      </c>
      <c r="E265" s="209">
        <v>2382</v>
      </c>
      <c r="F265" s="209">
        <v>646</v>
      </c>
      <c r="G265" s="209">
        <v>0</v>
      </c>
      <c r="H265" s="209">
        <v>0</v>
      </c>
      <c r="I265" s="209">
        <v>0</v>
      </c>
      <c r="J265" s="209">
        <v>0</v>
      </c>
      <c r="K265" s="200"/>
    </row>
    <row r="266" spans="1:12" ht="15" customHeight="1" x14ac:dyDescent="0.25">
      <c r="A266" s="212"/>
      <c r="B266" s="213" t="s">
        <v>510</v>
      </c>
      <c r="C266" s="209">
        <v>4861</v>
      </c>
      <c r="D266" s="209">
        <v>3858</v>
      </c>
      <c r="E266" s="209">
        <v>4861</v>
      </c>
      <c r="F266" s="209">
        <v>3858</v>
      </c>
      <c r="G266" s="209">
        <v>0</v>
      </c>
      <c r="H266" s="209">
        <v>0</v>
      </c>
      <c r="I266" s="209">
        <v>0</v>
      </c>
      <c r="J266" s="209">
        <v>0</v>
      </c>
      <c r="K266" s="200"/>
    </row>
    <row r="267" spans="1:12" ht="26.25" customHeight="1" x14ac:dyDescent="0.25">
      <c r="A267" s="414" t="s">
        <v>511</v>
      </c>
      <c r="B267" s="415"/>
      <c r="C267" s="209">
        <v>23229</v>
      </c>
      <c r="D267" s="209">
        <v>11568</v>
      </c>
      <c r="E267" s="209">
        <v>23044</v>
      </c>
      <c r="F267" s="209">
        <v>11449</v>
      </c>
      <c r="G267" s="209">
        <v>185</v>
      </c>
      <c r="H267" s="209">
        <v>119</v>
      </c>
      <c r="I267" s="209">
        <v>0</v>
      </c>
      <c r="J267" s="209">
        <v>0</v>
      </c>
      <c r="K267" s="200"/>
      <c r="L267" s="200"/>
    </row>
    <row r="268" spans="1:12" ht="24" customHeight="1" x14ac:dyDescent="0.15">
      <c r="A268" s="212" t="s">
        <v>109</v>
      </c>
      <c r="B268" s="213"/>
    </row>
    <row r="269" spans="1:12" ht="15" customHeight="1" x14ac:dyDescent="0.25">
      <c r="A269" s="212"/>
      <c r="B269" s="213" t="s">
        <v>512</v>
      </c>
      <c r="C269" s="209">
        <v>32155</v>
      </c>
      <c r="D269" s="209">
        <v>6285</v>
      </c>
      <c r="E269" s="209">
        <v>30406</v>
      </c>
      <c r="F269" s="209">
        <v>6137</v>
      </c>
      <c r="G269" s="209">
        <v>1749</v>
      </c>
      <c r="H269" s="209">
        <v>148</v>
      </c>
      <c r="I269" s="209">
        <v>0</v>
      </c>
      <c r="J269" s="209">
        <v>0</v>
      </c>
      <c r="K269" s="200"/>
    </row>
    <row r="270" spans="1:12" ht="15" customHeight="1" x14ac:dyDescent="0.25">
      <c r="A270" s="212"/>
      <c r="B270" s="213" t="s">
        <v>513</v>
      </c>
      <c r="C270" s="209">
        <v>323</v>
      </c>
      <c r="D270" s="209">
        <v>43</v>
      </c>
      <c r="E270" s="209">
        <v>0</v>
      </c>
      <c r="F270" s="209">
        <v>0</v>
      </c>
      <c r="G270" s="209">
        <v>323</v>
      </c>
      <c r="H270" s="209">
        <v>43</v>
      </c>
      <c r="I270" s="209">
        <v>0</v>
      </c>
      <c r="J270" s="209">
        <v>0</v>
      </c>
      <c r="K270" s="200"/>
    </row>
    <row r="271" spans="1:12" ht="15" customHeight="1" x14ac:dyDescent="0.25">
      <c r="A271" s="212"/>
      <c r="B271" s="213" t="s">
        <v>514</v>
      </c>
      <c r="C271" s="209">
        <v>111249</v>
      </c>
      <c r="D271" s="209">
        <v>22040</v>
      </c>
      <c r="E271" s="209">
        <v>107330</v>
      </c>
      <c r="F271" s="209">
        <v>21348</v>
      </c>
      <c r="G271" s="209">
        <v>3919</v>
      </c>
      <c r="H271" s="209">
        <v>692</v>
      </c>
      <c r="I271" s="209">
        <v>0</v>
      </c>
      <c r="J271" s="209">
        <v>0</v>
      </c>
      <c r="K271" s="200"/>
    </row>
    <row r="272" spans="1:12" ht="15" customHeight="1" x14ac:dyDescent="0.25">
      <c r="A272" s="212"/>
      <c r="B272" s="213" t="s">
        <v>515</v>
      </c>
      <c r="C272" s="209">
        <v>47464</v>
      </c>
      <c r="D272" s="209">
        <v>4887</v>
      </c>
      <c r="E272" s="209">
        <v>44784</v>
      </c>
      <c r="F272" s="209">
        <v>4686</v>
      </c>
      <c r="G272" s="209">
        <v>2680</v>
      </c>
      <c r="H272" s="209">
        <v>201</v>
      </c>
      <c r="I272" s="209">
        <v>0</v>
      </c>
      <c r="J272" s="209">
        <v>0</v>
      </c>
      <c r="K272" s="200"/>
    </row>
    <row r="273" spans="1:12" ht="15" customHeight="1" x14ac:dyDescent="0.25">
      <c r="A273" s="212"/>
      <c r="B273" s="213" t="s">
        <v>516</v>
      </c>
      <c r="C273" s="209">
        <v>17596</v>
      </c>
      <c r="D273" s="209">
        <v>1980</v>
      </c>
      <c r="E273" s="209">
        <v>17596</v>
      </c>
      <c r="F273" s="209">
        <v>1980</v>
      </c>
      <c r="G273" s="209">
        <v>0</v>
      </c>
      <c r="H273" s="209">
        <v>0</v>
      </c>
      <c r="I273" s="209">
        <v>0</v>
      </c>
      <c r="J273" s="209">
        <v>0</v>
      </c>
      <c r="K273" s="200"/>
    </row>
    <row r="274" spans="1:12" ht="15" customHeight="1" x14ac:dyDescent="0.25">
      <c r="A274" s="212"/>
      <c r="B274" s="213" t="s">
        <v>517</v>
      </c>
      <c r="C274" s="209">
        <v>22888</v>
      </c>
      <c r="D274" s="209">
        <v>13453</v>
      </c>
      <c r="E274" s="209">
        <v>22599</v>
      </c>
      <c r="F274" s="209">
        <v>13306</v>
      </c>
      <c r="G274" s="209">
        <v>289</v>
      </c>
      <c r="H274" s="209">
        <v>147</v>
      </c>
      <c r="I274" s="209">
        <v>0</v>
      </c>
      <c r="J274" s="209">
        <v>0</v>
      </c>
      <c r="K274" s="200"/>
    </row>
    <row r="275" spans="1:12" ht="15" customHeight="1" x14ac:dyDescent="0.25">
      <c r="A275" s="212"/>
      <c r="B275" s="213" t="s">
        <v>518</v>
      </c>
      <c r="C275" s="209">
        <v>1523</v>
      </c>
      <c r="D275" s="209">
        <v>743</v>
      </c>
      <c r="E275" s="209">
        <v>1523</v>
      </c>
      <c r="F275" s="209">
        <v>743</v>
      </c>
      <c r="G275" s="209">
        <v>0</v>
      </c>
      <c r="H275" s="209">
        <v>0</v>
      </c>
      <c r="I275" s="209">
        <v>0</v>
      </c>
      <c r="J275" s="209">
        <v>0</v>
      </c>
      <c r="K275" s="200"/>
    </row>
    <row r="276" spans="1:12" ht="15" customHeight="1" x14ac:dyDescent="0.25">
      <c r="A276" s="212"/>
      <c r="B276" s="213" t="s">
        <v>519</v>
      </c>
      <c r="C276" s="209">
        <v>30897</v>
      </c>
      <c r="D276" s="209">
        <v>7763</v>
      </c>
      <c r="E276" s="209">
        <v>30536</v>
      </c>
      <c r="F276" s="209">
        <v>7640</v>
      </c>
      <c r="G276" s="209">
        <v>361</v>
      </c>
      <c r="H276" s="209">
        <v>123</v>
      </c>
      <c r="I276" s="209">
        <v>0</v>
      </c>
      <c r="J276" s="209">
        <v>0</v>
      </c>
      <c r="K276" s="200"/>
    </row>
    <row r="277" spans="1:12" ht="15" customHeight="1" x14ac:dyDescent="0.25">
      <c r="A277" s="212"/>
      <c r="B277" s="213" t="s">
        <v>520</v>
      </c>
      <c r="C277" s="209">
        <v>3958</v>
      </c>
      <c r="D277" s="209">
        <v>1104</v>
      </c>
      <c r="E277" s="209">
        <v>3842</v>
      </c>
      <c r="F277" s="209">
        <v>1075</v>
      </c>
      <c r="G277" s="209">
        <v>116</v>
      </c>
      <c r="H277" s="209">
        <v>29</v>
      </c>
      <c r="I277" s="209">
        <v>0</v>
      </c>
      <c r="J277" s="209">
        <v>0</v>
      </c>
      <c r="K277" s="200"/>
    </row>
    <row r="278" spans="1:12" ht="24" customHeight="1" x14ac:dyDescent="0.25">
      <c r="A278" s="212"/>
      <c r="B278" s="214" t="s">
        <v>521</v>
      </c>
      <c r="C278" s="209">
        <v>40432</v>
      </c>
      <c r="D278" s="209">
        <v>8918</v>
      </c>
      <c r="E278" s="209">
        <v>38693</v>
      </c>
      <c r="F278" s="209">
        <v>8664</v>
      </c>
      <c r="G278" s="209">
        <v>1739</v>
      </c>
      <c r="H278" s="209">
        <v>254</v>
      </c>
      <c r="I278" s="209">
        <v>0</v>
      </c>
      <c r="J278" s="209">
        <v>0</v>
      </c>
      <c r="K278" s="200"/>
    </row>
    <row r="279" spans="1:12" ht="15" customHeight="1" x14ac:dyDescent="0.25">
      <c r="A279" s="212"/>
      <c r="B279" s="213" t="s">
        <v>522</v>
      </c>
      <c r="C279" s="209">
        <v>90342</v>
      </c>
      <c r="D279" s="209">
        <v>17908</v>
      </c>
      <c r="E279" s="209">
        <v>80085</v>
      </c>
      <c r="F279" s="209">
        <v>16400</v>
      </c>
      <c r="G279" s="209">
        <v>10257</v>
      </c>
      <c r="H279" s="209">
        <v>1508</v>
      </c>
      <c r="I279" s="209">
        <v>0</v>
      </c>
      <c r="J279" s="209">
        <v>0</v>
      </c>
      <c r="K279" s="200"/>
    </row>
    <row r="280" spans="1:12" ht="15" customHeight="1" x14ac:dyDescent="0.25">
      <c r="A280" s="212"/>
      <c r="B280" s="213" t="s">
        <v>523</v>
      </c>
      <c r="C280" s="209">
        <v>2094</v>
      </c>
      <c r="D280" s="209">
        <v>549</v>
      </c>
      <c r="E280" s="209">
        <v>1866</v>
      </c>
      <c r="F280" s="209">
        <v>501</v>
      </c>
      <c r="G280" s="209">
        <v>228</v>
      </c>
      <c r="H280" s="209">
        <v>48</v>
      </c>
      <c r="I280" s="209">
        <v>0</v>
      </c>
      <c r="J280" s="209">
        <v>0</v>
      </c>
      <c r="K280" s="200"/>
    </row>
    <row r="281" spans="1:12" ht="15" customHeight="1" x14ac:dyDescent="0.25">
      <c r="A281" s="212" t="s">
        <v>524</v>
      </c>
      <c r="B281" s="213"/>
      <c r="C281" s="209">
        <v>400921</v>
      </c>
      <c r="D281" s="209">
        <v>85673</v>
      </c>
      <c r="E281" s="209">
        <v>379260</v>
      </c>
      <c r="F281" s="209">
        <v>82480</v>
      </c>
      <c r="G281" s="209">
        <v>21661</v>
      </c>
      <c r="H281" s="209">
        <v>3193</v>
      </c>
      <c r="I281" s="209">
        <v>0</v>
      </c>
      <c r="J281" s="209">
        <v>0</v>
      </c>
      <c r="K281" s="200"/>
    </row>
    <row r="282" spans="1:12" ht="15" customHeight="1" x14ac:dyDescent="0.15">
      <c r="A282" s="198"/>
      <c r="B282" s="198"/>
    </row>
    <row r="283" spans="1:12" ht="19.5" customHeight="1" x14ac:dyDescent="0.15">
      <c r="A283" s="212" t="s">
        <v>65</v>
      </c>
      <c r="B283" s="212"/>
      <c r="C283" s="212"/>
      <c r="D283" s="212"/>
    </row>
    <row r="284" spans="1:12" ht="27" customHeight="1" x14ac:dyDescent="0.15">
      <c r="A284" s="212"/>
      <c r="B284" s="198"/>
      <c r="C284" s="208" t="s">
        <v>540</v>
      </c>
    </row>
    <row r="285" spans="1:12" ht="24" customHeight="1" x14ac:dyDescent="0.15">
      <c r="A285" s="212" t="s">
        <v>110</v>
      </c>
      <c r="B285" s="213"/>
    </row>
    <row r="286" spans="1:12" ht="15" customHeight="1" x14ac:dyDescent="0.25">
      <c r="A286" s="212"/>
      <c r="B286" s="213" t="s">
        <v>525</v>
      </c>
      <c r="C286" s="209">
        <v>1265</v>
      </c>
      <c r="D286" s="209">
        <v>1016</v>
      </c>
      <c r="E286" s="209">
        <v>790</v>
      </c>
      <c r="F286" s="209">
        <v>621</v>
      </c>
      <c r="G286" s="209">
        <v>475</v>
      </c>
      <c r="H286" s="209">
        <v>395</v>
      </c>
      <c r="I286" s="209">
        <v>0</v>
      </c>
      <c r="J286" s="209">
        <v>0</v>
      </c>
      <c r="K286" s="200"/>
      <c r="L286" s="200"/>
    </row>
    <row r="287" spans="1:12" ht="15" customHeight="1" x14ac:dyDescent="0.25">
      <c r="A287" s="212"/>
      <c r="B287" s="213" t="s">
        <v>526</v>
      </c>
      <c r="C287" s="209">
        <v>1227</v>
      </c>
      <c r="D287" s="209">
        <v>617</v>
      </c>
      <c r="E287" s="209">
        <v>980</v>
      </c>
      <c r="F287" s="209">
        <v>473</v>
      </c>
      <c r="G287" s="209">
        <v>247</v>
      </c>
      <c r="H287" s="209">
        <v>144</v>
      </c>
      <c r="I287" s="209">
        <v>0</v>
      </c>
      <c r="J287" s="209">
        <v>0</v>
      </c>
      <c r="K287" s="200"/>
      <c r="L287" s="200"/>
    </row>
    <row r="288" spans="1:12" ht="15" customHeight="1" x14ac:dyDescent="0.25">
      <c r="A288" s="212"/>
      <c r="B288" s="213" t="s">
        <v>527</v>
      </c>
      <c r="C288" s="209">
        <v>23428</v>
      </c>
      <c r="D288" s="209">
        <v>14927</v>
      </c>
      <c r="E288" s="209">
        <v>18539</v>
      </c>
      <c r="F288" s="209">
        <v>11331</v>
      </c>
      <c r="G288" s="209">
        <v>4889</v>
      </c>
      <c r="H288" s="209">
        <v>3596</v>
      </c>
      <c r="I288" s="209">
        <v>0</v>
      </c>
      <c r="J288" s="209">
        <v>0</v>
      </c>
      <c r="K288" s="200"/>
      <c r="L288" s="200"/>
    </row>
    <row r="289" spans="1:14" ht="15" customHeight="1" x14ac:dyDescent="0.25">
      <c r="A289" s="212"/>
      <c r="B289" s="214" t="s">
        <v>528</v>
      </c>
      <c r="C289" s="209">
        <v>1179</v>
      </c>
      <c r="D289" s="209">
        <v>480</v>
      </c>
      <c r="E289" s="209">
        <v>667</v>
      </c>
      <c r="F289" s="209">
        <v>255</v>
      </c>
      <c r="G289" s="209">
        <v>512</v>
      </c>
      <c r="H289" s="209">
        <v>225</v>
      </c>
      <c r="I289" s="209">
        <v>0</v>
      </c>
      <c r="J289" s="209">
        <v>0</v>
      </c>
      <c r="K289" s="200"/>
      <c r="L289" s="200"/>
    </row>
    <row r="290" spans="1:14" ht="15" customHeight="1" x14ac:dyDescent="0.25">
      <c r="A290" s="212"/>
      <c r="B290" s="213" t="s">
        <v>529</v>
      </c>
      <c r="C290" s="209">
        <v>1193</v>
      </c>
      <c r="D290" s="209">
        <v>386</v>
      </c>
      <c r="E290" s="209">
        <v>706</v>
      </c>
      <c r="F290" s="209">
        <v>251</v>
      </c>
      <c r="G290" s="209">
        <v>487</v>
      </c>
      <c r="H290" s="209">
        <v>135</v>
      </c>
      <c r="I290" s="209">
        <v>0</v>
      </c>
      <c r="J290" s="209">
        <v>0</v>
      </c>
      <c r="K290" s="200"/>
      <c r="L290" s="200"/>
    </row>
    <row r="291" spans="1:14" ht="15" customHeight="1" x14ac:dyDescent="0.25">
      <c r="A291" s="212" t="s">
        <v>530</v>
      </c>
      <c r="B291" s="213"/>
      <c r="C291" s="209">
        <v>28292</v>
      </c>
      <c r="D291" s="209">
        <v>17426</v>
      </c>
      <c r="E291" s="209">
        <v>21682</v>
      </c>
      <c r="F291" s="209">
        <v>12931</v>
      </c>
      <c r="G291" s="209">
        <v>6610</v>
      </c>
      <c r="H291" s="209">
        <v>4495</v>
      </c>
      <c r="I291" s="209">
        <v>0</v>
      </c>
      <c r="J291" s="209">
        <v>0</v>
      </c>
      <c r="K291" s="200"/>
      <c r="L291" s="200"/>
    </row>
    <row r="292" spans="1:14" ht="24" customHeight="1" x14ac:dyDescent="0.15">
      <c r="A292" s="414" t="s">
        <v>531</v>
      </c>
      <c r="B292" s="415"/>
    </row>
    <row r="293" spans="1:14" ht="15" customHeight="1" x14ac:dyDescent="0.25">
      <c r="A293" s="212"/>
      <c r="B293" s="213" t="s">
        <v>163</v>
      </c>
      <c r="C293" s="209">
        <v>454</v>
      </c>
      <c r="D293" s="209">
        <v>234</v>
      </c>
      <c r="E293" s="209">
        <v>454</v>
      </c>
      <c r="F293" s="209">
        <v>234</v>
      </c>
      <c r="G293" s="209">
        <v>0</v>
      </c>
      <c r="H293" s="209">
        <v>0</v>
      </c>
      <c r="I293" s="209">
        <v>0</v>
      </c>
      <c r="J293" s="209">
        <v>0</v>
      </c>
      <c r="K293" s="200"/>
    </row>
    <row r="294" spans="1:14" ht="15" customHeight="1" x14ac:dyDescent="0.25">
      <c r="A294" s="414" t="s">
        <v>532</v>
      </c>
      <c r="B294" s="415"/>
      <c r="C294" s="209">
        <v>454</v>
      </c>
      <c r="D294" s="209">
        <v>234</v>
      </c>
      <c r="E294" s="209">
        <v>454</v>
      </c>
      <c r="F294" s="209">
        <v>234</v>
      </c>
      <c r="G294" s="209">
        <v>0</v>
      </c>
      <c r="H294" s="209">
        <v>0</v>
      </c>
      <c r="I294" s="209">
        <v>0</v>
      </c>
      <c r="J294" s="209">
        <v>0</v>
      </c>
      <c r="K294" s="200"/>
      <c r="M294" s="215"/>
      <c r="N294" s="215"/>
    </row>
    <row r="295" spans="1:14" ht="24" customHeight="1" x14ac:dyDescent="0.25">
      <c r="A295" s="414" t="s">
        <v>542</v>
      </c>
      <c r="B295" s="415"/>
      <c r="C295" s="209">
        <v>929241</v>
      </c>
      <c r="D295" s="209">
        <v>391444</v>
      </c>
      <c r="E295" s="209">
        <v>734460</v>
      </c>
      <c r="F295" s="209">
        <v>287445</v>
      </c>
      <c r="G295" s="209">
        <v>171122</v>
      </c>
      <c r="H295" s="209">
        <v>85378</v>
      </c>
      <c r="I295" s="209">
        <v>23659</v>
      </c>
      <c r="J295" s="209">
        <v>18621</v>
      </c>
      <c r="K295" s="200"/>
    </row>
    <row r="296" spans="1:14" ht="19.5" customHeight="1" x14ac:dyDescent="0.15">
      <c r="A296" s="198"/>
      <c r="B296" s="198"/>
    </row>
    <row r="297" spans="1:14" ht="27" customHeight="1" x14ac:dyDescent="0.15">
      <c r="A297" s="198"/>
      <c r="B297" s="198"/>
      <c r="C297" s="208" t="s">
        <v>152</v>
      </c>
    </row>
    <row r="298" spans="1:14" ht="24" customHeight="1" x14ac:dyDescent="0.15">
      <c r="A298" s="212" t="s">
        <v>103</v>
      </c>
      <c r="B298" s="213"/>
    </row>
    <row r="299" spans="1:14" ht="15" customHeight="1" x14ac:dyDescent="0.25">
      <c r="A299" s="212"/>
      <c r="B299" s="214" t="s">
        <v>480</v>
      </c>
      <c r="C299" s="209">
        <v>93</v>
      </c>
      <c r="D299" s="209">
        <v>31</v>
      </c>
      <c r="E299" s="209">
        <v>93</v>
      </c>
      <c r="F299" s="209">
        <v>31</v>
      </c>
      <c r="G299" s="209">
        <v>0</v>
      </c>
      <c r="H299" s="209">
        <v>0</v>
      </c>
      <c r="I299" s="209">
        <v>0</v>
      </c>
      <c r="J299" s="209">
        <v>0</v>
      </c>
      <c r="K299" s="200"/>
      <c r="L299" s="200"/>
    </row>
    <row r="300" spans="1:14" ht="15" customHeight="1" x14ac:dyDescent="0.25">
      <c r="A300" s="212"/>
      <c r="B300" s="213" t="s">
        <v>485</v>
      </c>
      <c r="C300" s="209">
        <v>1261</v>
      </c>
      <c r="D300" s="209">
        <v>838</v>
      </c>
      <c r="E300" s="209">
        <v>1261</v>
      </c>
      <c r="F300" s="209">
        <v>838</v>
      </c>
      <c r="G300" s="209">
        <v>0</v>
      </c>
      <c r="H300" s="209">
        <v>0</v>
      </c>
      <c r="I300" s="209">
        <v>0</v>
      </c>
      <c r="J300" s="209">
        <v>0</v>
      </c>
      <c r="K300" s="200"/>
      <c r="L300" s="200"/>
    </row>
    <row r="301" spans="1:14" ht="15" customHeight="1" x14ac:dyDescent="0.25">
      <c r="A301" s="212"/>
      <c r="B301" s="213" t="s">
        <v>486</v>
      </c>
      <c r="C301" s="209">
        <v>34880</v>
      </c>
      <c r="D301" s="209">
        <v>17378</v>
      </c>
      <c r="E301" s="209">
        <v>34024</v>
      </c>
      <c r="F301" s="209">
        <v>16852</v>
      </c>
      <c r="G301" s="209">
        <v>856</v>
      </c>
      <c r="H301" s="209">
        <v>526</v>
      </c>
      <c r="I301" s="209">
        <v>0</v>
      </c>
      <c r="J301" s="209">
        <v>0</v>
      </c>
      <c r="K301" s="200"/>
      <c r="L301" s="200"/>
    </row>
    <row r="302" spans="1:14" ht="15" customHeight="1" x14ac:dyDescent="0.25">
      <c r="A302" s="212"/>
      <c r="B302" s="213" t="s">
        <v>487</v>
      </c>
      <c r="C302" s="209">
        <v>81</v>
      </c>
      <c r="D302" s="209">
        <v>47</v>
      </c>
      <c r="E302" s="209">
        <v>81</v>
      </c>
      <c r="F302" s="209">
        <v>47</v>
      </c>
      <c r="G302" s="209">
        <v>0</v>
      </c>
      <c r="H302" s="209">
        <v>0</v>
      </c>
      <c r="I302" s="209">
        <v>0</v>
      </c>
      <c r="J302" s="209">
        <v>0</v>
      </c>
      <c r="K302" s="200"/>
      <c r="L302" s="200"/>
    </row>
    <row r="303" spans="1:14" ht="15" customHeight="1" x14ac:dyDescent="0.25">
      <c r="A303" s="414" t="s">
        <v>491</v>
      </c>
      <c r="B303" s="415"/>
      <c r="C303" s="209">
        <v>36315</v>
      </c>
      <c r="D303" s="209">
        <v>18294</v>
      </c>
      <c r="E303" s="209">
        <v>35459</v>
      </c>
      <c r="F303" s="209">
        <v>17768</v>
      </c>
      <c r="G303" s="209">
        <v>856</v>
      </c>
      <c r="H303" s="209">
        <v>526</v>
      </c>
      <c r="I303" s="209">
        <v>0</v>
      </c>
      <c r="J303" s="209">
        <v>0</v>
      </c>
      <c r="K303" s="200"/>
      <c r="L303" s="200"/>
    </row>
    <row r="304" spans="1:14" ht="24" customHeight="1" x14ac:dyDescent="0.15">
      <c r="A304" s="212" t="s">
        <v>104</v>
      </c>
      <c r="B304" s="213"/>
    </row>
    <row r="305" spans="1:12" ht="15" customHeight="1" x14ac:dyDescent="0.25">
      <c r="A305" s="212"/>
      <c r="B305" s="213" t="s">
        <v>498</v>
      </c>
      <c r="C305" s="209">
        <v>31</v>
      </c>
      <c r="D305" s="209">
        <v>10</v>
      </c>
      <c r="E305" s="209">
        <v>31</v>
      </c>
      <c r="F305" s="209">
        <v>10</v>
      </c>
      <c r="G305" s="209">
        <v>0</v>
      </c>
      <c r="H305" s="209">
        <v>0</v>
      </c>
      <c r="I305" s="209">
        <v>0</v>
      </c>
      <c r="J305" s="209">
        <v>0</v>
      </c>
      <c r="K305" s="200"/>
    </row>
    <row r="306" spans="1:12" ht="15" customHeight="1" x14ac:dyDescent="0.25">
      <c r="A306" s="212" t="s">
        <v>500</v>
      </c>
      <c r="B306" s="213"/>
      <c r="C306" s="209">
        <v>31</v>
      </c>
      <c r="D306" s="209">
        <v>10</v>
      </c>
      <c r="E306" s="209">
        <v>31</v>
      </c>
      <c r="F306" s="209">
        <v>10</v>
      </c>
      <c r="G306" s="209">
        <v>0</v>
      </c>
      <c r="H306" s="209">
        <v>0</v>
      </c>
      <c r="I306" s="209">
        <v>0</v>
      </c>
      <c r="J306" s="209">
        <v>0</v>
      </c>
      <c r="K306" s="200"/>
    </row>
    <row r="307" spans="1:12" ht="24" customHeight="1" x14ac:dyDescent="0.15">
      <c r="A307" s="212" t="s">
        <v>506</v>
      </c>
      <c r="B307" s="213"/>
    </row>
    <row r="308" spans="1:12" ht="15" customHeight="1" x14ac:dyDescent="0.25">
      <c r="A308" s="212"/>
      <c r="B308" s="213" t="s">
        <v>510</v>
      </c>
      <c r="C308" s="209">
        <v>70</v>
      </c>
      <c r="D308" s="209">
        <v>36</v>
      </c>
      <c r="E308" s="209">
        <v>70</v>
      </c>
      <c r="F308" s="209">
        <v>36</v>
      </c>
      <c r="G308" s="209">
        <v>0</v>
      </c>
      <c r="H308" s="209">
        <v>0</v>
      </c>
      <c r="I308" s="209">
        <v>0</v>
      </c>
      <c r="J308" s="209">
        <v>0</v>
      </c>
      <c r="K308" s="200"/>
      <c r="L308" s="200"/>
    </row>
    <row r="309" spans="1:12" ht="26.25" customHeight="1" x14ac:dyDescent="0.25">
      <c r="A309" s="414" t="s">
        <v>511</v>
      </c>
      <c r="B309" s="415"/>
      <c r="C309" s="209">
        <v>70</v>
      </c>
      <c r="D309" s="209">
        <v>36</v>
      </c>
      <c r="E309" s="209">
        <v>70</v>
      </c>
      <c r="F309" s="209">
        <v>36</v>
      </c>
      <c r="G309" s="209">
        <v>0</v>
      </c>
      <c r="H309" s="209">
        <v>0</v>
      </c>
      <c r="I309" s="209">
        <v>0</v>
      </c>
      <c r="J309" s="209">
        <v>0</v>
      </c>
      <c r="K309" s="200"/>
      <c r="L309" s="200"/>
    </row>
    <row r="310" spans="1:12" ht="24" customHeight="1" x14ac:dyDescent="0.15">
      <c r="A310" s="212" t="s">
        <v>109</v>
      </c>
      <c r="B310" s="213"/>
    </row>
    <row r="311" spans="1:12" ht="15" customHeight="1" x14ac:dyDescent="0.25">
      <c r="A311" s="212"/>
      <c r="B311" s="213" t="s">
        <v>522</v>
      </c>
      <c r="C311" s="209">
        <v>154</v>
      </c>
      <c r="D311" s="209">
        <v>26</v>
      </c>
      <c r="E311" s="209">
        <v>154</v>
      </c>
      <c r="F311" s="209">
        <v>26</v>
      </c>
      <c r="G311" s="209">
        <v>0</v>
      </c>
      <c r="H311" s="209">
        <v>0</v>
      </c>
      <c r="I311" s="209">
        <v>0</v>
      </c>
      <c r="J311" s="209">
        <v>0</v>
      </c>
      <c r="K311" s="200"/>
    </row>
    <row r="312" spans="1:12" ht="15" customHeight="1" x14ac:dyDescent="0.25">
      <c r="A312" s="212" t="s">
        <v>524</v>
      </c>
      <c r="B312" s="213"/>
      <c r="C312" s="209">
        <v>154</v>
      </c>
      <c r="D312" s="209">
        <v>26</v>
      </c>
      <c r="E312" s="209">
        <v>154</v>
      </c>
      <c r="F312" s="209">
        <v>26</v>
      </c>
      <c r="G312" s="209">
        <v>0</v>
      </c>
      <c r="H312" s="209">
        <v>0</v>
      </c>
      <c r="I312" s="209">
        <v>0</v>
      </c>
      <c r="J312" s="209">
        <v>0</v>
      </c>
      <c r="K312" s="200"/>
    </row>
    <row r="313" spans="1:12" ht="24" customHeight="1" x14ac:dyDescent="0.25">
      <c r="A313" s="212" t="s">
        <v>543</v>
      </c>
      <c r="B313" s="213"/>
      <c r="C313" s="209">
        <v>36570</v>
      </c>
      <c r="D313" s="209">
        <v>18366</v>
      </c>
      <c r="E313" s="209">
        <v>35714</v>
      </c>
      <c r="F313" s="209">
        <v>17840</v>
      </c>
      <c r="G313" s="209">
        <v>856</v>
      </c>
      <c r="H313" s="209">
        <v>526</v>
      </c>
      <c r="I313" s="209">
        <v>0</v>
      </c>
      <c r="J313" s="209">
        <v>0</v>
      </c>
      <c r="K313" s="200"/>
    </row>
    <row r="314" spans="1:12" ht="19.5" customHeight="1" x14ac:dyDescent="0.15">
      <c r="A314" s="198"/>
      <c r="B314" s="198"/>
    </row>
    <row r="315" spans="1:12" ht="27" customHeight="1" x14ac:dyDescent="0.15">
      <c r="A315" s="198"/>
      <c r="B315" s="198"/>
      <c r="C315" s="208" t="s">
        <v>544</v>
      </c>
    </row>
    <row r="316" spans="1:12" ht="24" customHeight="1" x14ac:dyDescent="0.15">
      <c r="A316" s="198" t="s">
        <v>153</v>
      </c>
      <c r="B316" s="213"/>
      <c r="C316" s="202"/>
      <c r="D316" s="202"/>
      <c r="E316" s="202"/>
      <c r="F316" s="202"/>
      <c r="G316" s="202"/>
      <c r="H316" s="202"/>
      <c r="I316" s="202"/>
      <c r="J316" s="202"/>
      <c r="K316" s="217"/>
      <c r="L316" s="217"/>
    </row>
    <row r="317" spans="1:12" ht="15" customHeight="1" x14ac:dyDescent="0.25">
      <c r="A317" s="198"/>
      <c r="B317" s="213" t="s">
        <v>462</v>
      </c>
      <c r="C317" s="209">
        <v>38871</v>
      </c>
      <c r="D317" s="209">
        <v>28084</v>
      </c>
      <c r="E317" s="209">
        <v>37954</v>
      </c>
      <c r="F317" s="209">
        <v>27424</v>
      </c>
      <c r="G317" s="209">
        <v>877</v>
      </c>
      <c r="H317" s="209">
        <v>624</v>
      </c>
      <c r="I317" s="209">
        <v>40</v>
      </c>
      <c r="J317" s="209">
        <v>36</v>
      </c>
      <c r="K317" s="200"/>
    </row>
    <row r="318" spans="1:12" ht="15" customHeight="1" x14ac:dyDescent="0.25">
      <c r="A318" s="198"/>
      <c r="B318" s="213" t="s">
        <v>463</v>
      </c>
      <c r="C318" s="209">
        <v>13544</v>
      </c>
      <c r="D318" s="209">
        <v>8055</v>
      </c>
      <c r="E318" s="209">
        <v>11873</v>
      </c>
      <c r="F318" s="209">
        <v>7225</v>
      </c>
      <c r="G318" s="209">
        <v>391</v>
      </c>
      <c r="H318" s="209">
        <v>123</v>
      </c>
      <c r="I318" s="209">
        <v>1280</v>
      </c>
      <c r="J318" s="209">
        <v>707</v>
      </c>
      <c r="K318" s="200"/>
    </row>
    <row r="319" spans="1:12" ht="19.5" customHeight="1" x14ac:dyDescent="0.15">
      <c r="A319" s="212" t="s">
        <v>65</v>
      </c>
      <c r="B319" s="212"/>
      <c r="C319" s="212"/>
      <c r="D319" s="212"/>
    </row>
    <row r="320" spans="1:12" ht="24" customHeight="1" x14ac:dyDescent="0.15">
      <c r="A320" s="198"/>
      <c r="B320" s="198"/>
      <c r="C320" s="208" t="s">
        <v>544</v>
      </c>
    </row>
    <row r="321" spans="1:11" ht="15" customHeight="1" x14ac:dyDescent="0.25">
      <c r="A321" s="212"/>
      <c r="B321" s="213" t="s">
        <v>464</v>
      </c>
      <c r="C321" s="209">
        <v>8708</v>
      </c>
      <c r="D321" s="209">
        <v>4696</v>
      </c>
      <c r="E321" s="209">
        <v>7290</v>
      </c>
      <c r="F321" s="209">
        <v>4114</v>
      </c>
      <c r="G321" s="209">
        <v>0</v>
      </c>
      <c r="H321" s="209">
        <v>0</v>
      </c>
      <c r="I321" s="209">
        <v>1418</v>
      </c>
      <c r="J321" s="209">
        <v>582</v>
      </c>
      <c r="K321" s="200"/>
    </row>
    <row r="322" spans="1:11" ht="15" customHeight="1" x14ac:dyDescent="0.25">
      <c r="A322" s="212"/>
      <c r="B322" s="213" t="s">
        <v>465</v>
      </c>
      <c r="C322" s="209">
        <v>21293</v>
      </c>
      <c r="D322" s="209">
        <v>9907</v>
      </c>
      <c r="E322" s="209">
        <v>20632</v>
      </c>
      <c r="F322" s="209">
        <v>9603</v>
      </c>
      <c r="G322" s="209">
        <v>158</v>
      </c>
      <c r="H322" s="209">
        <v>90</v>
      </c>
      <c r="I322" s="209">
        <v>503</v>
      </c>
      <c r="J322" s="209">
        <v>214</v>
      </c>
      <c r="K322" s="200"/>
    </row>
    <row r="323" spans="1:11" ht="15" customHeight="1" x14ac:dyDescent="0.25">
      <c r="A323" s="212"/>
      <c r="B323" s="213" t="s">
        <v>466</v>
      </c>
      <c r="C323" s="209">
        <v>43429</v>
      </c>
      <c r="D323" s="209">
        <v>19819</v>
      </c>
      <c r="E323" s="209">
        <v>43236</v>
      </c>
      <c r="F323" s="209">
        <v>19730</v>
      </c>
      <c r="G323" s="209">
        <v>31</v>
      </c>
      <c r="H323" s="209">
        <v>22</v>
      </c>
      <c r="I323" s="209">
        <v>162</v>
      </c>
      <c r="J323" s="209">
        <v>67</v>
      </c>
      <c r="K323" s="200"/>
    </row>
    <row r="324" spans="1:11" ht="15" customHeight="1" x14ac:dyDescent="0.25">
      <c r="A324" s="212"/>
      <c r="B324" s="213" t="s">
        <v>467</v>
      </c>
      <c r="C324" s="209">
        <v>3323</v>
      </c>
      <c r="D324" s="209">
        <v>2486</v>
      </c>
      <c r="E324" s="209">
        <v>3323</v>
      </c>
      <c r="F324" s="209">
        <v>2486</v>
      </c>
      <c r="G324" s="209">
        <v>0</v>
      </c>
      <c r="H324" s="209">
        <v>0</v>
      </c>
      <c r="I324" s="209">
        <v>0</v>
      </c>
      <c r="J324" s="209">
        <v>0</v>
      </c>
      <c r="K324" s="200"/>
    </row>
    <row r="325" spans="1:11" ht="15" customHeight="1" x14ac:dyDescent="0.25">
      <c r="A325" s="212"/>
      <c r="B325" s="214" t="s">
        <v>468</v>
      </c>
      <c r="C325" s="209">
        <v>21059</v>
      </c>
      <c r="D325" s="209">
        <v>15922</v>
      </c>
      <c r="E325" s="209">
        <v>20701</v>
      </c>
      <c r="F325" s="209">
        <v>15645</v>
      </c>
      <c r="G325" s="209">
        <v>358</v>
      </c>
      <c r="H325" s="209">
        <v>277</v>
      </c>
      <c r="I325" s="209">
        <v>0</v>
      </c>
      <c r="J325" s="209">
        <v>0</v>
      </c>
      <c r="K325" s="200"/>
    </row>
    <row r="326" spans="1:11" ht="15" customHeight="1" x14ac:dyDescent="0.25">
      <c r="A326" s="212"/>
      <c r="B326" s="213" t="s">
        <v>469</v>
      </c>
      <c r="C326" s="209">
        <v>4676</v>
      </c>
      <c r="D326" s="209">
        <v>2644</v>
      </c>
      <c r="E326" s="209">
        <v>4588</v>
      </c>
      <c r="F326" s="209">
        <v>2592</v>
      </c>
      <c r="G326" s="209">
        <v>0</v>
      </c>
      <c r="H326" s="209">
        <v>0</v>
      </c>
      <c r="I326" s="209">
        <v>88</v>
      </c>
      <c r="J326" s="209">
        <v>52</v>
      </c>
      <c r="K326" s="200"/>
    </row>
    <row r="327" spans="1:11" ht="15" customHeight="1" x14ac:dyDescent="0.25">
      <c r="A327" s="212"/>
      <c r="B327" s="214" t="s">
        <v>470</v>
      </c>
      <c r="C327" s="209">
        <v>82207</v>
      </c>
      <c r="D327" s="209">
        <v>63424</v>
      </c>
      <c r="E327" s="209">
        <v>81729</v>
      </c>
      <c r="F327" s="209">
        <v>63033</v>
      </c>
      <c r="G327" s="209">
        <v>0</v>
      </c>
      <c r="H327" s="209">
        <v>0</v>
      </c>
      <c r="I327" s="209">
        <v>478</v>
      </c>
      <c r="J327" s="209">
        <v>391</v>
      </c>
      <c r="K327" s="200"/>
    </row>
    <row r="328" spans="1:11" ht="15" customHeight="1" x14ac:dyDescent="0.25">
      <c r="A328" s="212"/>
      <c r="B328" s="213" t="s">
        <v>471</v>
      </c>
      <c r="C328" s="209">
        <v>49544</v>
      </c>
      <c r="D328" s="209">
        <v>35458</v>
      </c>
      <c r="E328" s="209">
        <v>49233</v>
      </c>
      <c r="F328" s="209">
        <v>35212</v>
      </c>
      <c r="G328" s="209">
        <v>0</v>
      </c>
      <c r="H328" s="209">
        <v>0</v>
      </c>
      <c r="I328" s="209">
        <v>311</v>
      </c>
      <c r="J328" s="209">
        <v>246</v>
      </c>
      <c r="K328" s="200"/>
    </row>
    <row r="329" spans="1:11" ht="15" customHeight="1" x14ac:dyDescent="0.25">
      <c r="A329" s="212"/>
      <c r="B329" s="213" t="s">
        <v>472</v>
      </c>
      <c r="C329" s="209">
        <v>19943</v>
      </c>
      <c r="D329" s="209">
        <v>15963</v>
      </c>
      <c r="E329" s="209">
        <v>19876</v>
      </c>
      <c r="F329" s="209">
        <v>15914</v>
      </c>
      <c r="G329" s="209">
        <v>0</v>
      </c>
      <c r="H329" s="209">
        <v>0</v>
      </c>
      <c r="I329" s="209">
        <v>67</v>
      </c>
      <c r="J329" s="209">
        <v>49</v>
      </c>
      <c r="K329" s="200"/>
    </row>
    <row r="330" spans="1:11" ht="15" customHeight="1" x14ac:dyDescent="0.25">
      <c r="A330" s="212"/>
      <c r="B330" s="213" t="s">
        <v>473</v>
      </c>
      <c r="C330" s="209">
        <v>4191</v>
      </c>
      <c r="D330" s="209">
        <v>3094</v>
      </c>
      <c r="E330" s="209">
        <v>4191</v>
      </c>
      <c r="F330" s="209">
        <v>3094</v>
      </c>
      <c r="G330" s="209">
        <v>0</v>
      </c>
      <c r="H330" s="209">
        <v>0</v>
      </c>
      <c r="I330" s="209">
        <v>0</v>
      </c>
      <c r="J330" s="209">
        <v>0</v>
      </c>
      <c r="K330" s="200"/>
    </row>
    <row r="331" spans="1:11" ht="15" customHeight="1" x14ac:dyDescent="0.25">
      <c r="A331" s="212"/>
      <c r="B331" s="213" t="s">
        <v>474</v>
      </c>
      <c r="C331" s="209">
        <v>18643</v>
      </c>
      <c r="D331" s="209">
        <v>11607</v>
      </c>
      <c r="E331" s="209">
        <v>18512</v>
      </c>
      <c r="F331" s="209">
        <v>11519</v>
      </c>
      <c r="G331" s="209">
        <v>30</v>
      </c>
      <c r="H331" s="209">
        <v>19</v>
      </c>
      <c r="I331" s="209">
        <v>101</v>
      </c>
      <c r="J331" s="209">
        <v>69</v>
      </c>
      <c r="K331" s="200"/>
    </row>
    <row r="332" spans="1:11" ht="15" customHeight="1" x14ac:dyDescent="0.25">
      <c r="A332" s="212"/>
      <c r="B332" s="213" t="s">
        <v>475</v>
      </c>
      <c r="C332" s="209">
        <v>9964</v>
      </c>
      <c r="D332" s="209">
        <v>7364</v>
      </c>
      <c r="E332" s="209">
        <v>9851</v>
      </c>
      <c r="F332" s="209">
        <v>7266</v>
      </c>
      <c r="G332" s="209">
        <v>0</v>
      </c>
      <c r="H332" s="209">
        <v>0</v>
      </c>
      <c r="I332" s="209">
        <v>113</v>
      </c>
      <c r="J332" s="209">
        <v>98</v>
      </c>
      <c r="K332" s="200"/>
    </row>
    <row r="333" spans="1:11" ht="15" customHeight="1" x14ac:dyDescent="0.25">
      <c r="A333" s="212"/>
      <c r="B333" s="213" t="s">
        <v>476</v>
      </c>
      <c r="C333" s="209">
        <v>335</v>
      </c>
      <c r="D333" s="209">
        <v>207</v>
      </c>
      <c r="E333" s="209">
        <v>335</v>
      </c>
      <c r="F333" s="209">
        <v>207</v>
      </c>
      <c r="G333" s="209">
        <v>0</v>
      </c>
      <c r="H333" s="209">
        <v>0</v>
      </c>
      <c r="I333" s="209">
        <v>0</v>
      </c>
      <c r="J333" s="209">
        <v>0</v>
      </c>
      <c r="K333" s="200"/>
    </row>
    <row r="334" spans="1:11" ht="15" customHeight="1" x14ac:dyDescent="0.15">
      <c r="A334" s="212" t="s">
        <v>477</v>
      </c>
      <c r="B334" s="213"/>
      <c r="C334" s="209">
        <v>339730</v>
      </c>
      <c r="D334" s="209">
        <v>228730</v>
      </c>
      <c r="E334" s="209">
        <v>333324</v>
      </c>
      <c r="F334" s="209">
        <v>225064</v>
      </c>
      <c r="G334" s="209">
        <v>1845</v>
      </c>
      <c r="H334" s="209">
        <v>1155</v>
      </c>
      <c r="I334" s="209">
        <v>4561</v>
      </c>
      <c r="J334" s="209">
        <v>2511</v>
      </c>
    </row>
    <row r="335" spans="1:11" ht="24" customHeight="1" x14ac:dyDescent="0.15">
      <c r="A335" s="212" t="s">
        <v>102</v>
      </c>
      <c r="B335" s="213"/>
    </row>
    <row r="336" spans="1:11" ht="15" customHeight="1" x14ac:dyDescent="0.25">
      <c r="A336" s="212"/>
      <c r="B336" s="213" t="s">
        <v>478</v>
      </c>
      <c r="C336" s="209">
        <v>27771</v>
      </c>
      <c r="D336" s="209">
        <v>10566</v>
      </c>
      <c r="E336" s="209">
        <v>27242</v>
      </c>
      <c r="F336" s="209">
        <v>10403</v>
      </c>
      <c r="G336" s="209">
        <v>529</v>
      </c>
      <c r="H336" s="209">
        <v>163</v>
      </c>
      <c r="I336" s="209">
        <v>0</v>
      </c>
      <c r="J336" s="209">
        <v>0</v>
      </c>
      <c r="K336" s="200"/>
    </row>
    <row r="337" spans="1:12" ht="15" customHeight="1" x14ac:dyDescent="0.15">
      <c r="A337" s="212" t="s">
        <v>479</v>
      </c>
      <c r="B337" s="213"/>
      <c r="C337" s="209">
        <v>27771</v>
      </c>
      <c r="D337" s="209">
        <v>10566</v>
      </c>
      <c r="E337" s="209">
        <v>27242</v>
      </c>
      <c r="F337" s="209">
        <v>10403</v>
      </c>
      <c r="G337" s="209">
        <v>529</v>
      </c>
      <c r="H337" s="209">
        <v>163</v>
      </c>
      <c r="I337" s="209">
        <v>0</v>
      </c>
      <c r="J337" s="209">
        <v>0</v>
      </c>
    </row>
    <row r="338" spans="1:12" ht="20.25" customHeight="1" x14ac:dyDescent="0.15">
      <c r="A338" s="212" t="s">
        <v>103</v>
      </c>
      <c r="B338" s="213"/>
    </row>
    <row r="339" spans="1:12" ht="15" customHeight="1" x14ac:dyDescent="0.25">
      <c r="A339" s="212"/>
      <c r="B339" s="214" t="s">
        <v>480</v>
      </c>
      <c r="C339" s="209">
        <v>32803</v>
      </c>
      <c r="D339" s="209">
        <v>20806</v>
      </c>
      <c r="E339" s="209">
        <v>27566</v>
      </c>
      <c r="F339" s="209">
        <v>17875</v>
      </c>
      <c r="G339" s="209">
        <v>4852</v>
      </c>
      <c r="H339" s="209">
        <v>2667</v>
      </c>
      <c r="I339" s="209">
        <v>385</v>
      </c>
      <c r="J339" s="209">
        <v>264</v>
      </c>
      <c r="K339" s="200"/>
      <c r="L339" s="200"/>
    </row>
    <row r="340" spans="1:12" ht="15" customHeight="1" x14ac:dyDescent="0.25">
      <c r="A340" s="212"/>
      <c r="B340" s="213" t="s">
        <v>481</v>
      </c>
      <c r="C340" s="209">
        <v>2133</v>
      </c>
      <c r="D340" s="209">
        <v>1393</v>
      </c>
      <c r="E340" s="209">
        <v>2133</v>
      </c>
      <c r="F340" s="209">
        <v>1393</v>
      </c>
      <c r="G340" s="209">
        <v>0</v>
      </c>
      <c r="H340" s="209">
        <v>0</v>
      </c>
      <c r="I340" s="209">
        <v>0</v>
      </c>
      <c r="J340" s="209">
        <v>0</v>
      </c>
      <c r="K340" s="200"/>
      <c r="L340" s="200"/>
    </row>
    <row r="341" spans="1:12" ht="15" customHeight="1" x14ac:dyDescent="0.25">
      <c r="A341" s="212"/>
      <c r="B341" s="213" t="s">
        <v>482</v>
      </c>
      <c r="C341" s="209">
        <v>30448</v>
      </c>
      <c r="D341" s="209">
        <v>13184</v>
      </c>
      <c r="E341" s="209">
        <v>29784</v>
      </c>
      <c r="F341" s="209">
        <v>12840</v>
      </c>
      <c r="G341" s="209">
        <v>413</v>
      </c>
      <c r="H341" s="209">
        <v>210</v>
      </c>
      <c r="I341" s="209">
        <v>251</v>
      </c>
      <c r="J341" s="209">
        <v>134</v>
      </c>
      <c r="K341" s="200"/>
      <c r="L341" s="200"/>
    </row>
    <row r="342" spans="1:12" ht="15" customHeight="1" x14ac:dyDescent="0.25">
      <c r="A342" s="212"/>
      <c r="B342" s="213" t="s">
        <v>483</v>
      </c>
      <c r="C342" s="209">
        <v>42932</v>
      </c>
      <c r="D342" s="209">
        <v>25637</v>
      </c>
      <c r="E342" s="209">
        <v>42579</v>
      </c>
      <c r="F342" s="209">
        <v>25402</v>
      </c>
      <c r="G342" s="209">
        <v>147</v>
      </c>
      <c r="H342" s="209">
        <v>93</v>
      </c>
      <c r="I342" s="209">
        <v>206</v>
      </c>
      <c r="J342" s="209">
        <v>142</v>
      </c>
      <c r="K342" s="200"/>
      <c r="L342" s="200"/>
    </row>
    <row r="343" spans="1:12" ht="15" customHeight="1" x14ac:dyDescent="0.25">
      <c r="A343" s="212"/>
      <c r="B343" s="213" t="s">
        <v>484</v>
      </c>
      <c r="C343" s="209">
        <v>74005</v>
      </c>
      <c r="D343" s="209">
        <v>57140</v>
      </c>
      <c r="E343" s="209">
        <v>55416</v>
      </c>
      <c r="F343" s="209">
        <v>42493</v>
      </c>
      <c r="G343" s="209">
        <v>2456</v>
      </c>
      <c r="H343" s="209">
        <v>1914</v>
      </c>
      <c r="I343" s="209">
        <v>16133</v>
      </c>
      <c r="J343" s="209">
        <v>12733</v>
      </c>
      <c r="K343" s="200"/>
      <c r="L343" s="200"/>
    </row>
    <row r="344" spans="1:12" ht="15" customHeight="1" x14ac:dyDescent="0.25">
      <c r="A344" s="212"/>
      <c r="B344" s="213" t="s">
        <v>485</v>
      </c>
      <c r="C344" s="209">
        <v>133079</v>
      </c>
      <c r="D344" s="209">
        <v>73331</v>
      </c>
      <c r="E344" s="209">
        <v>126172</v>
      </c>
      <c r="F344" s="209">
        <v>69747</v>
      </c>
      <c r="G344" s="209">
        <v>6907</v>
      </c>
      <c r="H344" s="209">
        <v>3584</v>
      </c>
      <c r="I344" s="209">
        <v>0</v>
      </c>
      <c r="J344" s="209">
        <v>0</v>
      </c>
      <c r="K344" s="200"/>
      <c r="L344" s="200"/>
    </row>
    <row r="345" spans="1:12" ht="15" customHeight="1" x14ac:dyDescent="0.25">
      <c r="A345" s="212"/>
      <c r="B345" s="213" t="s">
        <v>486</v>
      </c>
      <c r="C345" s="209">
        <v>46481</v>
      </c>
      <c r="D345" s="209">
        <v>23817</v>
      </c>
      <c r="E345" s="209">
        <v>45337</v>
      </c>
      <c r="F345" s="209">
        <v>23109</v>
      </c>
      <c r="G345" s="209">
        <v>1144</v>
      </c>
      <c r="H345" s="209">
        <v>708</v>
      </c>
      <c r="I345" s="209">
        <v>0</v>
      </c>
      <c r="J345" s="209">
        <v>0</v>
      </c>
      <c r="K345" s="200"/>
      <c r="L345" s="200"/>
    </row>
    <row r="346" spans="1:12" ht="15" customHeight="1" x14ac:dyDescent="0.25">
      <c r="A346" s="212"/>
      <c r="B346" s="213" t="s">
        <v>487</v>
      </c>
      <c r="C346" s="209">
        <v>434171</v>
      </c>
      <c r="D346" s="209">
        <v>211215</v>
      </c>
      <c r="E346" s="209">
        <v>343068</v>
      </c>
      <c r="F346" s="209">
        <v>168556</v>
      </c>
      <c r="G346" s="209">
        <v>89935</v>
      </c>
      <c r="H346" s="209">
        <v>42116</v>
      </c>
      <c r="I346" s="209">
        <v>1168</v>
      </c>
      <c r="J346" s="209">
        <v>543</v>
      </c>
      <c r="K346" s="200"/>
      <c r="L346" s="200"/>
    </row>
    <row r="347" spans="1:12" ht="23.45" customHeight="1" x14ac:dyDescent="0.25">
      <c r="A347" s="212"/>
      <c r="B347" s="214" t="s">
        <v>488</v>
      </c>
      <c r="C347" s="209">
        <v>41529</v>
      </c>
      <c r="D347" s="209">
        <v>11014</v>
      </c>
      <c r="E347" s="209">
        <v>33464</v>
      </c>
      <c r="F347" s="209">
        <v>9249</v>
      </c>
      <c r="G347" s="209">
        <v>8065</v>
      </c>
      <c r="H347" s="209">
        <v>1765</v>
      </c>
      <c r="I347" s="209">
        <v>0</v>
      </c>
      <c r="J347" s="209">
        <v>0</v>
      </c>
      <c r="K347" s="200"/>
      <c r="L347" s="200"/>
    </row>
    <row r="348" spans="1:12" ht="15" customHeight="1" x14ac:dyDescent="0.25">
      <c r="A348" s="212"/>
      <c r="B348" s="213" t="s">
        <v>489</v>
      </c>
      <c r="C348" s="209">
        <v>71279</v>
      </c>
      <c r="D348" s="209">
        <v>53224</v>
      </c>
      <c r="E348" s="209">
        <v>52679</v>
      </c>
      <c r="F348" s="209">
        <v>40205</v>
      </c>
      <c r="G348" s="209">
        <v>18076</v>
      </c>
      <c r="H348" s="209">
        <v>12590</v>
      </c>
      <c r="I348" s="209">
        <v>524</v>
      </c>
      <c r="J348" s="209">
        <v>429</v>
      </c>
      <c r="K348" s="200"/>
    </row>
    <row r="349" spans="1:12" ht="15" customHeight="1" x14ac:dyDescent="0.25">
      <c r="A349" s="212"/>
      <c r="B349" s="213" t="s">
        <v>490</v>
      </c>
      <c r="C349" s="209">
        <v>97785</v>
      </c>
      <c r="D349" s="209">
        <v>76706</v>
      </c>
      <c r="E349" s="209">
        <v>93132</v>
      </c>
      <c r="F349" s="209">
        <v>72691</v>
      </c>
      <c r="G349" s="209">
        <v>2532</v>
      </c>
      <c r="H349" s="209">
        <v>2179</v>
      </c>
      <c r="I349" s="209">
        <v>2121</v>
      </c>
      <c r="J349" s="209">
        <v>1836</v>
      </c>
      <c r="K349" s="200"/>
    </row>
    <row r="350" spans="1:12" ht="15" customHeight="1" x14ac:dyDescent="0.15">
      <c r="A350" s="414" t="s">
        <v>491</v>
      </c>
      <c r="B350" s="415"/>
      <c r="C350" s="209">
        <v>1006645</v>
      </c>
      <c r="D350" s="209">
        <v>567467</v>
      </c>
      <c r="E350" s="209">
        <v>851330</v>
      </c>
      <c r="F350" s="209">
        <v>483560</v>
      </c>
      <c r="G350" s="209">
        <v>134527</v>
      </c>
      <c r="H350" s="209">
        <v>67826</v>
      </c>
      <c r="I350" s="209">
        <v>20788</v>
      </c>
      <c r="J350" s="209">
        <v>16081</v>
      </c>
    </row>
    <row r="351" spans="1:12" ht="21" customHeight="1" x14ac:dyDescent="0.15">
      <c r="A351" s="212" t="s">
        <v>104</v>
      </c>
      <c r="B351" s="213"/>
    </row>
    <row r="352" spans="1:12" ht="15" customHeight="1" x14ac:dyDescent="0.25">
      <c r="A352" s="212"/>
      <c r="B352" s="213" t="s">
        <v>492</v>
      </c>
      <c r="C352" s="209">
        <v>6895</v>
      </c>
      <c r="D352" s="209">
        <v>3726</v>
      </c>
      <c r="E352" s="209">
        <v>6879</v>
      </c>
      <c r="F352" s="209">
        <v>3716</v>
      </c>
      <c r="G352" s="209">
        <v>16</v>
      </c>
      <c r="H352" s="209">
        <v>10</v>
      </c>
      <c r="I352" s="209">
        <v>0</v>
      </c>
      <c r="J352" s="209">
        <v>0</v>
      </c>
      <c r="K352" s="200"/>
    </row>
    <row r="353" spans="1:11" ht="15" customHeight="1" x14ac:dyDescent="0.25">
      <c r="A353" s="212"/>
      <c r="B353" s="213" t="s">
        <v>493</v>
      </c>
      <c r="C353" s="209">
        <v>72738</v>
      </c>
      <c r="D353" s="209">
        <v>33397</v>
      </c>
      <c r="E353" s="209">
        <v>72525</v>
      </c>
      <c r="F353" s="209">
        <v>33272</v>
      </c>
      <c r="G353" s="209">
        <v>38</v>
      </c>
      <c r="H353" s="209">
        <v>10</v>
      </c>
      <c r="I353" s="209">
        <v>175</v>
      </c>
      <c r="J353" s="209">
        <v>115</v>
      </c>
      <c r="K353" s="200"/>
    </row>
    <row r="354" spans="1:11" ht="15" customHeight="1" x14ac:dyDescent="0.25">
      <c r="A354" s="212"/>
      <c r="B354" s="213" t="s">
        <v>494</v>
      </c>
      <c r="C354" s="209">
        <v>48937</v>
      </c>
      <c r="D354" s="209">
        <v>13244</v>
      </c>
      <c r="E354" s="209">
        <v>48882</v>
      </c>
      <c r="F354" s="209">
        <v>13232</v>
      </c>
      <c r="G354" s="209">
        <v>55</v>
      </c>
      <c r="H354" s="209">
        <v>12</v>
      </c>
      <c r="I354" s="209">
        <v>0</v>
      </c>
      <c r="J354" s="209">
        <v>0</v>
      </c>
      <c r="K354" s="200"/>
    </row>
    <row r="355" spans="1:11" ht="15" customHeight="1" x14ac:dyDescent="0.25">
      <c r="A355" s="212"/>
      <c r="B355" s="213" t="s">
        <v>495</v>
      </c>
      <c r="C355" s="209">
        <v>56152</v>
      </c>
      <c r="D355" s="209">
        <v>24262</v>
      </c>
      <c r="E355" s="209">
        <v>55564</v>
      </c>
      <c r="F355" s="209">
        <v>23925</v>
      </c>
      <c r="G355" s="209">
        <v>588</v>
      </c>
      <c r="H355" s="209">
        <v>337</v>
      </c>
      <c r="I355" s="209">
        <v>0</v>
      </c>
      <c r="J355" s="209">
        <v>0</v>
      </c>
      <c r="K355" s="200"/>
    </row>
    <row r="356" spans="1:11" ht="15" customHeight="1" x14ac:dyDescent="0.25">
      <c r="A356" s="212"/>
      <c r="B356" s="213" t="s">
        <v>496</v>
      </c>
      <c r="C356" s="209">
        <v>15548</v>
      </c>
      <c r="D356" s="209">
        <v>10742</v>
      </c>
      <c r="E356" s="209">
        <v>15429</v>
      </c>
      <c r="F356" s="209">
        <v>10652</v>
      </c>
      <c r="G356" s="209">
        <v>119</v>
      </c>
      <c r="H356" s="209">
        <v>90</v>
      </c>
      <c r="I356" s="209">
        <v>0</v>
      </c>
      <c r="J356" s="209">
        <v>0</v>
      </c>
      <c r="K356" s="200"/>
    </row>
    <row r="357" spans="1:11" ht="15" customHeight="1" x14ac:dyDescent="0.25">
      <c r="A357" s="212"/>
      <c r="B357" s="213" t="s">
        <v>497</v>
      </c>
      <c r="C357" s="209">
        <v>66707</v>
      </c>
      <c r="D357" s="209">
        <v>41037</v>
      </c>
      <c r="E357" s="209">
        <v>66620</v>
      </c>
      <c r="F357" s="209">
        <v>40988</v>
      </c>
      <c r="G357" s="209">
        <v>86</v>
      </c>
      <c r="H357" s="209">
        <v>48</v>
      </c>
      <c r="I357" s="209">
        <v>1</v>
      </c>
      <c r="J357" s="209">
        <v>1</v>
      </c>
      <c r="K357" s="200"/>
    </row>
    <row r="358" spans="1:11" ht="15" customHeight="1" x14ac:dyDescent="0.25">
      <c r="A358" s="212"/>
      <c r="B358" s="213" t="s">
        <v>498</v>
      </c>
      <c r="C358" s="209">
        <v>18743</v>
      </c>
      <c r="D358" s="209">
        <v>7821</v>
      </c>
      <c r="E358" s="209">
        <v>18712</v>
      </c>
      <c r="F358" s="209">
        <v>7806</v>
      </c>
      <c r="G358" s="209">
        <v>31</v>
      </c>
      <c r="H358" s="209">
        <v>15</v>
      </c>
      <c r="I358" s="209">
        <v>0</v>
      </c>
      <c r="J358" s="209">
        <v>0</v>
      </c>
      <c r="K358" s="200"/>
    </row>
    <row r="359" spans="1:11" ht="15" customHeight="1" x14ac:dyDescent="0.25">
      <c r="A359" s="212"/>
      <c r="B359" s="213" t="s">
        <v>499</v>
      </c>
      <c r="C359" s="209">
        <v>23474</v>
      </c>
      <c r="D359" s="209">
        <v>11321</v>
      </c>
      <c r="E359" s="209">
        <v>23048</v>
      </c>
      <c r="F359" s="209">
        <v>11071</v>
      </c>
      <c r="G359" s="209">
        <v>0</v>
      </c>
      <c r="H359" s="209">
        <v>0</v>
      </c>
      <c r="I359" s="209">
        <v>426</v>
      </c>
      <c r="J359" s="209">
        <v>250</v>
      </c>
      <c r="K359" s="200"/>
    </row>
    <row r="360" spans="1:11" ht="15" customHeight="1" x14ac:dyDescent="0.15">
      <c r="A360" s="212" t="s">
        <v>500</v>
      </c>
      <c r="B360" s="213"/>
      <c r="C360" s="209">
        <v>309194</v>
      </c>
      <c r="D360" s="209">
        <v>145550</v>
      </c>
      <c r="E360" s="209">
        <v>307659</v>
      </c>
      <c r="F360" s="209">
        <v>144662</v>
      </c>
      <c r="G360" s="209">
        <v>933</v>
      </c>
      <c r="H360" s="209">
        <v>522</v>
      </c>
      <c r="I360" s="209">
        <v>602</v>
      </c>
      <c r="J360" s="209">
        <v>366</v>
      </c>
    </row>
    <row r="361" spans="1:11" ht="19.5" customHeight="1" x14ac:dyDescent="0.15">
      <c r="A361" s="212" t="s">
        <v>65</v>
      </c>
      <c r="B361" s="212"/>
      <c r="C361" s="212"/>
      <c r="D361" s="212"/>
    </row>
    <row r="362" spans="1:11" ht="27" customHeight="1" x14ac:dyDescent="0.15">
      <c r="A362" s="212"/>
      <c r="B362" s="198"/>
      <c r="C362" s="208" t="s">
        <v>544</v>
      </c>
    </row>
    <row r="363" spans="1:11" ht="24" customHeight="1" x14ac:dyDescent="0.15">
      <c r="A363" s="212" t="s">
        <v>501</v>
      </c>
      <c r="B363" s="213"/>
    </row>
    <row r="364" spans="1:11" ht="15" customHeight="1" x14ac:dyDescent="0.25">
      <c r="A364" s="212"/>
      <c r="B364" s="213" t="s">
        <v>502</v>
      </c>
      <c r="C364" s="209">
        <v>61248</v>
      </c>
      <c r="D364" s="209">
        <v>44283</v>
      </c>
      <c r="E364" s="209">
        <v>28946</v>
      </c>
      <c r="F364" s="209">
        <v>22183</v>
      </c>
      <c r="G364" s="209">
        <v>27204</v>
      </c>
      <c r="H364" s="209">
        <v>18070</v>
      </c>
      <c r="I364" s="209">
        <v>5098</v>
      </c>
      <c r="J364" s="209">
        <v>4030</v>
      </c>
      <c r="K364" s="200"/>
    </row>
    <row r="365" spans="1:11" ht="15" customHeight="1" x14ac:dyDescent="0.25">
      <c r="A365" s="212"/>
      <c r="B365" s="213" t="s">
        <v>503</v>
      </c>
      <c r="C365" s="209">
        <v>89998</v>
      </c>
      <c r="D365" s="209">
        <v>54638</v>
      </c>
      <c r="E365" s="209">
        <v>89230</v>
      </c>
      <c r="F365" s="209">
        <v>54197</v>
      </c>
      <c r="G365" s="209">
        <v>768</v>
      </c>
      <c r="H365" s="209">
        <v>441</v>
      </c>
      <c r="I365" s="209">
        <v>0</v>
      </c>
      <c r="J365" s="209">
        <v>0</v>
      </c>
      <c r="K365" s="200"/>
    </row>
    <row r="366" spans="1:11" ht="15" customHeight="1" x14ac:dyDescent="0.25">
      <c r="A366" s="212"/>
      <c r="B366" s="213" t="s">
        <v>504</v>
      </c>
      <c r="C366" s="209">
        <v>15085</v>
      </c>
      <c r="D366" s="209">
        <v>9674</v>
      </c>
      <c r="E366" s="209">
        <v>14606</v>
      </c>
      <c r="F366" s="209">
        <v>9445</v>
      </c>
      <c r="G366" s="209">
        <v>479</v>
      </c>
      <c r="H366" s="209">
        <v>229</v>
      </c>
      <c r="I366" s="209">
        <v>0</v>
      </c>
      <c r="J366" s="209">
        <v>0</v>
      </c>
      <c r="K366" s="200"/>
    </row>
    <row r="367" spans="1:11" ht="15" customHeight="1" x14ac:dyDescent="0.15">
      <c r="A367" s="414" t="s">
        <v>505</v>
      </c>
      <c r="B367" s="415"/>
      <c r="C367" s="209">
        <v>166331</v>
      </c>
      <c r="D367" s="209">
        <v>108595</v>
      </c>
      <c r="E367" s="209">
        <v>132782</v>
      </c>
      <c r="F367" s="209">
        <v>85825</v>
      </c>
      <c r="G367" s="209">
        <v>28451</v>
      </c>
      <c r="H367" s="209">
        <v>18740</v>
      </c>
      <c r="I367" s="209">
        <v>5098</v>
      </c>
      <c r="J367" s="209">
        <v>4030</v>
      </c>
    </row>
    <row r="368" spans="1:11" ht="24" customHeight="1" x14ac:dyDescent="0.15">
      <c r="A368" s="212" t="s">
        <v>506</v>
      </c>
      <c r="B368" s="213"/>
    </row>
    <row r="369" spans="1:11" ht="15" customHeight="1" x14ac:dyDescent="0.25">
      <c r="A369" s="212"/>
      <c r="B369" s="213" t="s">
        <v>107</v>
      </c>
      <c r="C369" s="209">
        <v>8067</v>
      </c>
      <c r="D369" s="209">
        <v>6797</v>
      </c>
      <c r="E369" s="209">
        <v>8067</v>
      </c>
      <c r="F369" s="209">
        <v>6797</v>
      </c>
      <c r="G369" s="209">
        <v>0</v>
      </c>
      <c r="H369" s="209">
        <v>0</v>
      </c>
      <c r="I369" s="209">
        <v>0</v>
      </c>
      <c r="J369" s="209">
        <v>0</v>
      </c>
      <c r="K369" s="200"/>
    </row>
    <row r="370" spans="1:11" ht="15" customHeight="1" x14ac:dyDescent="0.25">
      <c r="A370" s="212"/>
      <c r="B370" s="213" t="s">
        <v>507</v>
      </c>
      <c r="C370" s="209">
        <v>6009</v>
      </c>
      <c r="D370" s="209">
        <v>3359</v>
      </c>
      <c r="E370" s="209">
        <v>6009</v>
      </c>
      <c r="F370" s="209">
        <v>3359</v>
      </c>
      <c r="G370" s="209">
        <v>0</v>
      </c>
      <c r="H370" s="209">
        <v>0</v>
      </c>
      <c r="I370" s="209">
        <v>0</v>
      </c>
      <c r="J370" s="209">
        <v>0</v>
      </c>
      <c r="K370" s="200"/>
    </row>
    <row r="371" spans="1:11" ht="15" customHeight="1" x14ac:dyDescent="0.25">
      <c r="A371" s="212"/>
      <c r="B371" s="214" t="s">
        <v>508</v>
      </c>
      <c r="C371" s="209">
        <v>29972</v>
      </c>
      <c r="D371" s="209">
        <v>14328</v>
      </c>
      <c r="E371" s="209">
        <v>29787</v>
      </c>
      <c r="F371" s="209">
        <v>14209</v>
      </c>
      <c r="G371" s="209">
        <v>185</v>
      </c>
      <c r="H371" s="209">
        <v>119</v>
      </c>
      <c r="I371" s="209">
        <v>0</v>
      </c>
      <c r="J371" s="209">
        <v>0</v>
      </c>
      <c r="K371" s="200"/>
    </row>
    <row r="372" spans="1:11" ht="15" customHeight="1" x14ac:dyDescent="0.25">
      <c r="A372" s="212"/>
      <c r="B372" s="213" t="s">
        <v>509</v>
      </c>
      <c r="C372" s="209">
        <v>6613</v>
      </c>
      <c r="D372" s="209">
        <v>2182</v>
      </c>
      <c r="E372" s="209">
        <v>6613</v>
      </c>
      <c r="F372" s="209">
        <v>2182</v>
      </c>
      <c r="G372" s="209">
        <v>0</v>
      </c>
      <c r="H372" s="209">
        <v>0</v>
      </c>
      <c r="I372" s="209">
        <v>0</v>
      </c>
      <c r="J372" s="209">
        <v>0</v>
      </c>
      <c r="K372" s="200"/>
    </row>
    <row r="373" spans="1:11" ht="15" customHeight="1" x14ac:dyDescent="0.25">
      <c r="A373" s="212"/>
      <c r="B373" s="213" t="s">
        <v>510</v>
      </c>
      <c r="C373" s="209">
        <v>11465</v>
      </c>
      <c r="D373" s="209">
        <v>9402</v>
      </c>
      <c r="E373" s="209">
        <v>11465</v>
      </c>
      <c r="F373" s="209">
        <v>9402</v>
      </c>
      <c r="G373" s="209">
        <v>0</v>
      </c>
      <c r="H373" s="209">
        <v>0</v>
      </c>
      <c r="I373" s="209">
        <v>0</v>
      </c>
      <c r="J373" s="209">
        <v>0</v>
      </c>
      <c r="K373" s="200"/>
    </row>
    <row r="374" spans="1:11" ht="26.25" customHeight="1" x14ac:dyDescent="0.15">
      <c r="A374" s="414" t="s">
        <v>511</v>
      </c>
      <c r="B374" s="415"/>
      <c r="C374" s="209">
        <v>62126</v>
      </c>
      <c r="D374" s="209">
        <v>36068</v>
      </c>
      <c r="E374" s="209">
        <v>61941</v>
      </c>
      <c r="F374" s="209">
        <v>35949</v>
      </c>
      <c r="G374" s="209">
        <v>185</v>
      </c>
      <c r="H374" s="209">
        <v>119</v>
      </c>
      <c r="I374" s="209">
        <v>0</v>
      </c>
      <c r="J374" s="209">
        <v>0</v>
      </c>
      <c r="K374" s="209"/>
    </row>
    <row r="375" spans="1:11" ht="24" customHeight="1" x14ac:dyDescent="0.15">
      <c r="A375" s="212" t="s">
        <v>109</v>
      </c>
      <c r="B375" s="213"/>
    </row>
    <row r="376" spans="1:11" ht="15" customHeight="1" x14ac:dyDescent="0.25">
      <c r="A376" s="212"/>
      <c r="B376" s="213" t="s">
        <v>512</v>
      </c>
      <c r="C376" s="209">
        <v>47005</v>
      </c>
      <c r="D376" s="209">
        <v>9825</v>
      </c>
      <c r="E376" s="209">
        <v>44925</v>
      </c>
      <c r="F376" s="209">
        <v>9618</v>
      </c>
      <c r="G376" s="209">
        <v>2080</v>
      </c>
      <c r="H376" s="209">
        <v>207</v>
      </c>
      <c r="I376" s="209">
        <v>0</v>
      </c>
      <c r="J376" s="209">
        <v>0</v>
      </c>
      <c r="K376" s="200"/>
    </row>
    <row r="377" spans="1:11" ht="15" customHeight="1" x14ac:dyDescent="0.25">
      <c r="A377" s="212"/>
      <c r="B377" s="213" t="s">
        <v>513</v>
      </c>
      <c r="C377" s="209">
        <v>3334</v>
      </c>
      <c r="D377" s="209">
        <v>681</v>
      </c>
      <c r="E377" s="209">
        <v>3011</v>
      </c>
      <c r="F377" s="209">
        <v>638</v>
      </c>
      <c r="G377" s="209">
        <v>323</v>
      </c>
      <c r="H377" s="209">
        <v>43</v>
      </c>
      <c r="I377" s="209">
        <v>0</v>
      </c>
      <c r="J377" s="209">
        <v>0</v>
      </c>
      <c r="K377" s="200"/>
    </row>
    <row r="378" spans="1:11" ht="15" customHeight="1" x14ac:dyDescent="0.25">
      <c r="A378" s="212"/>
      <c r="B378" s="213" t="s">
        <v>514</v>
      </c>
      <c r="C378" s="209">
        <v>200600</v>
      </c>
      <c r="D378" s="209">
        <v>39144</v>
      </c>
      <c r="E378" s="209">
        <v>196678</v>
      </c>
      <c r="F378" s="209">
        <v>38452</v>
      </c>
      <c r="G378" s="209">
        <v>3922</v>
      </c>
      <c r="H378" s="209">
        <v>692</v>
      </c>
      <c r="I378" s="209">
        <v>0</v>
      </c>
      <c r="J378" s="209">
        <v>0</v>
      </c>
      <c r="K378" s="200"/>
    </row>
    <row r="379" spans="1:11" ht="15" customHeight="1" x14ac:dyDescent="0.25">
      <c r="A379" s="212"/>
      <c r="B379" s="213" t="s">
        <v>515</v>
      </c>
      <c r="C379" s="209">
        <v>85570</v>
      </c>
      <c r="D379" s="209">
        <v>10545</v>
      </c>
      <c r="E379" s="209">
        <v>82747</v>
      </c>
      <c r="F379" s="209">
        <v>10324</v>
      </c>
      <c r="G379" s="209">
        <v>2823</v>
      </c>
      <c r="H379" s="209">
        <v>221</v>
      </c>
      <c r="I379" s="209">
        <v>0</v>
      </c>
      <c r="J379" s="209">
        <v>0</v>
      </c>
      <c r="K379" s="200"/>
    </row>
    <row r="380" spans="1:11" ht="15" customHeight="1" x14ac:dyDescent="0.25">
      <c r="A380" s="212"/>
      <c r="B380" s="213" t="s">
        <v>516</v>
      </c>
      <c r="C380" s="209">
        <v>28945</v>
      </c>
      <c r="D380" s="209">
        <v>3512</v>
      </c>
      <c r="E380" s="209">
        <v>28945</v>
      </c>
      <c r="F380" s="209">
        <v>3512</v>
      </c>
      <c r="G380" s="209">
        <v>0</v>
      </c>
      <c r="H380" s="209">
        <v>0</v>
      </c>
      <c r="I380" s="209">
        <v>0</v>
      </c>
      <c r="J380" s="209">
        <v>0</v>
      </c>
      <c r="K380" s="200"/>
    </row>
    <row r="381" spans="1:11" ht="15" customHeight="1" x14ac:dyDescent="0.25">
      <c r="A381" s="212"/>
      <c r="B381" s="213" t="s">
        <v>517</v>
      </c>
      <c r="C381" s="209">
        <v>40227</v>
      </c>
      <c r="D381" s="209">
        <v>23247</v>
      </c>
      <c r="E381" s="209">
        <v>39822</v>
      </c>
      <c r="F381" s="209">
        <v>23047</v>
      </c>
      <c r="G381" s="209">
        <v>405</v>
      </c>
      <c r="H381" s="209">
        <v>200</v>
      </c>
      <c r="I381" s="209">
        <v>0</v>
      </c>
      <c r="J381" s="209">
        <v>0</v>
      </c>
      <c r="K381" s="200"/>
    </row>
    <row r="382" spans="1:11" ht="15" customHeight="1" x14ac:dyDescent="0.25">
      <c r="A382" s="212"/>
      <c r="B382" s="213" t="s">
        <v>518</v>
      </c>
      <c r="C382" s="209">
        <v>8894</v>
      </c>
      <c r="D382" s="209">
        <v>4455</v>
      </c>
      <c r="E382" s="209">
        <v>8879</v>
      </c>
      <c r="F382" s="209">
        <v>4449</v>
      </c>
      <c r="G382" s="209">
        <v>15</v>
      </c>
      <c r="H382" s="209">
        <v>6</v>
      </c>
      <c r="I382" s="209">
        <v>0</v>
      </c>
      <c r="J382" s="209">
        <v>0</v>
      </c>
      <c r="K382" s="200"/>
    </row>
    <row r="383" spans="1:11" ht="15" customHeight="1" x14ac:dyDescent="0.25">
      <c r="A383" s="212"/>
      <c r="B383" s="213" t="s">
        <v>519</v>
      </c>
      <c r="C383" s="209">
        <v>58815</v>
      </c>
      <c r="D383" s="209">
        <v>16967</v>
      </c>
      <c r="E383" s="209">
        <v>58454</v>
      </c>
      <c r="F383" s="209">
        <v>16844</v>
      </c>
      <c r="G383" s="209">
        <v>361</v>
      </c>
      <c r="H383" s="209">
        <v>123</v>
      </c>
      <c r="I383" s="209">
        <v>0</v>
      </c>
      <c r="J383" s="209">
        <v>0</v>
      </c>
      <c r="K383" s="200"/>
    </row>
    <row r="384" spans="1:11" ht="15" customHeight="1" x14ac:dyDescent="0.25">
      <c r="A384" s="212"/>
      <c r="B384" s="213" t="s">
        <v>520</v>
      </c>
      <c r="C384" s="209">
        <v>6500</v>
      </c>
      <c r="D384" s="209">
        <v>1964</v>
      </c>
      <c r="E384" s="209">
        <v>6384</v>
      </c>
      <c r="F384" s="209">
        <v>1935</v>
      </c>
      <c r="G384" s="209">
        <v>116</v>
      </c>
      <c r="H384" s="209">
        <v>29</v>
      </c>
      <c r="I384" s="209">
        <v>0</v>
      </c>
      <c r="J384" s="209">
        <v>0</v>
      </c>
      <c r="K384" s="200"/>
    </row>
    <row r="385" spans="1:12" ht="24" customHeight="1" x14ac:dyDescent="0.25">
      <c r="A385" s="212"/>
      <c r="B385" s="214" t="s">
        <v>521</v>
      </c>
      <c r="C385" s="209">
        <v>65492</v>
      </c>
      <c r="D385" s="209">
        <v>14132</v>
      </c>
      <c r="E385" s="209">
        <v>63753</v>
      </c>
      <c r="F385" s="209">
        <v>13878</v>
      </c>
      <c r="G385" s="209">
        <v>1739</v>
      </c>
      <c r="H385" s="209">
        <v>254</v>
      </c>
      <c r="I385" s="209">
        <v>0</v>
      </c>
      <c r="J385" s="209">
        <v>0</v>
      </c>
      <c r="K385" s="200"/>
    </row>
    <row r="386" spans="1:12" ht="15" customHeight="1" x14ac:dyDescent="0.25">
      <c r="A386" s="212"/>
      <c r="B386" s="213" t="s">
        <v>522</v>
      </c>
      <c r="C386" s="209">
        <v>195279</v>
      </c>
      <c r="D386" s="209">
        <v>39482</v>
      </c>
      <c r="E386" s="209">
        <v>184611</v>
      </c>
      <c r="F386" s="209">
        <v>37901</v>
      </c>
      <c r="G386" s="209">
        <v>10649</v>
      </c>
      <c r="H386" s="209">
        <v>1576</v>
      </c>
      <c r="I386" s="209">
        <v>19</v>
      </c>
      <c r="J386" s="209">
        <v>5</v>
      </c>
      <c r="K386" s="200"/>
    </row>
    <row r="387" spans="1:12" ht="15" customHeight="1" x14ac:dyDescent="0.25">
      <c r="A387" s="212"/>
      <c r="B387" s="213" t="s">
        <v>523</v>
      </c>
      <c r="C387" s="209">
        <v>8272</v>
      </c>
      <c r="D387" s="209">
        <v>2066</v>
      </c>
      <c r="E387" s="209">
        <v>8044</v>
      </c>
      <c r="F387" s="209">
        <v>2018</v>
      </c>
      <c r="G387" s="209">
        <v>228</v>
      </c>
      <c r="H387" s="209">
        <v>48</v>
      </c>
      <c r="I387" s="209">
        <v>0</v>
      </c>
      <c r="J387" s="209">
        <v>0</v>
      </c>
      <c r="K387" s="200"/>
      <c r="L387" s="200"/>
    </row>
    <row r="388" spans="1:12" ht="15" customHeight="1" x14ac:dyDescent="0.15">
      <c r="A388" s="212" t="s">
        <v>524</v>
      </c>
      <c r="B388" s="213"/>
      <c r="C388" s="209">
        <v>748933</v>
      </c>
      <c r="D388" s="209">
        <v>166020</v>
      </c>
      <c r="E388" s="209">
        <v>726253</v>
      </c>
      <c r="F388" s="209">
        <v>162616</v>
      </c>
      <c r="G388" s="209">
        <v>22661</v>
      </c>
      <c r="H388" s="209">
        <v>3399</v>
      </c>
      <c r="I388" s="209">
        <v>19</v>
      </c>
      <c r="J388" s="209">
        <v>5</v>
      </c>
    </row>
    <row r="389" spans="1:12" ht="24" customHeight="1" x14ac:dyDescent="0.15">
      <c r="A389" s="212" t="s">
        <v>110</v>
      </c>
      <c r="B389" s="213"/>
    </row>
    <row r="390" spans="1:12" ht="15" customHeight="1" x14ac:dyDescent="0.25">
      <c r="A390" s="212"/>
      <c r="B390" s="213" t="s">
        <v>525</v>
      </c>
      <c r="C390" s="209">
        <v>19711</v>
      </c>
      <c r="D390" s="209">
        <v>15816</v>
      </c>
      <c r="E390" s="209">
        <v>19111</v>
      </c>
      <c r="F390" s="209">
        <v>15315</v>
      </c>
      <c r="G390" s="209">
        <v>518</v>
      </c>
      <c r="H390" s="209">
        <v>429</v>
      </c>
      <c r="I390" s="209">
        <v>82</v>
      </c>
      <c r="J390" s="209">
        <v>72</v>
      </c>
      <c r="K390" s="200"/>
      <c r="L390" s="200"/>
    </row>
    <row r="391" spans="1:12" ht="15" customHeight="1" x14ac:dyDescent="0.25">
      <c r="A391" s="212"/>
      <c r="B391" s="213" t="s">
        <v>526</v>
      </c>
      <c r="C391" s="209">
        <v>7081</v>
      </c>
      <c r="D391" s="209">
        <v>3882</v>
      </c>
      <c r="E391" s="209">
        <v>6585</v>
      </c>
      <c r="F391" s="209">
        <v>3573</v>
      </c>
      <c r="G391" s="209">
        <v>496</v>
      </c>
      <c r="H391" s="209">
        <v>309</v>
      </c>
      <c r="I391" s="209">
        <v>0</v>
      </c>
      <c r="J391" s="209">
        <v>0</v>
      </c>
      <c r="K391" s="200"/>
      <c r="L391" s="200"/>
    </row>
    <row r="392" spans="1:12" ht="15" customHeight="1" x14ac:dyDescent="0.25">
      <c r="A392" s="212"/>
      <c r="B392" s="213" t="s">
        <v>527</v>
      </c>
      <c r="C392" s="209">
        <v>31004</v>
      </c>
      <c r="D392" s="209">
        <v>19558</v>
      </c>
      <c r="E392" s="209">
        <v>25905</v>
      </c>
      <c r="F392" s="209">
        <v>15785</v>
      </c>
      <c r="G392" s="209">
        <v>5099</v>
      </c>
      <c r="H392" s="209">
        <v>3773</v>
      </c>
      <c r="I392" s="209">
        <v>0</v>
      </c>
      <c r="J392" s="209">
        <v>0</v>
      </c>
      <c r="K392" s="200"/>
      <c r="L392" s="200"/>
    </row>
    <row r="393" spans="1:12" ht="15" customHeight="1" x14ac:dyDescent="0.25">
      <c r="A393" s="212"/>
      <c r="B393" s="214" t="s">
        <v>528</v>
      </c>
      <c r="C393" s="209">
        <v>8461</v>
      </c>
      <c r="D393" s="209">
        <v>5287</v>
      </c>
      <c r="E393" s="209">
        <v>7763</v>
      </c>
      <c r="F393" s="209">
        <v>4924</v>
      </c>
      <c r="G393" s="209">
        <v>698</v>
      </c>
      <c r="H393" s="209">
        <v>363</v>
      </c>
      <c r="I393" s="209">
        <v>0</v>
      </c>
      <c r="J393" s="209">
        <v>0</v>
      </c>
      <c r="K393" s="200"/>
      <c r="L393" s="200"/>
    </row>
    <row r="394" spans="1:12" ht="15" customHeight="1" x14ac:dyDescent="0.25">
      <c r="A394" s="212"/>
      <c r="B394" s="213" t="s">
        <v>529</v>
      </c>
      <c r="C394" s="209">
        <v>26967</v>
      </c>
      <c r="D394" s="209">
        <v>14009</v>
      </c>
      <c r="E394" s="209">
        <v>26158</v>
      </c>
      <c r="F394" s="209">
        <v>13708</v>
      </c>
      <c r="G394" s="209">
        <v>487</v>
      </c>
      <c r="H394" s="209">
        <v>135</v>
      </c>
      <c r="I394" s="209">
        <v>322</v>
      </c>
      <c r="J394" s="209">
        <v>166</v>
      </c>
      <c r="K394" s="200"/>
      <c r="L394" s="200"/>
    </row>
    <row r="395" spans="1:12" ht="15" customHeight="1" x14ac:dyDescent="0.15">
      <c r="A395" s="212" t="s">
        <v>530</v>
      </c>
      <c r="B395" s="213"/>
      <c r="C395" s="209">
        <v>93224</v>
      </c>
      <c r="D395" s="209">
        <v>58552</v>
      </c>
      <c r="E395" s="209">
        <v>85522</v>
      </c>
      <c r="F395" s="209">
        <v>53305</v>
      </c>
      <c r="G395" s="209">
        <v>7298</v>
      </c>
      <c r="H395" s="209">
        <v>5009</v>
      </c>
      <c r="I395" s="209">
        <v>404</v>
      </c>
      <c r="J395" s="209">
        <v>238</v>
      </c>
    </row>
    <row r="396" spans="1:12" ht="24" customHeight="1" x14ac:dyDescent="0.15">
      <c r="A396" s="414" t="s">
        <v>531</v>
      </c>
      <c r="B396" s="415"/>
    </row>
    <row r="397" spans="1:12" ht="15" customHeight="1" x14ac:dyDescent="0.25">
      <c r="A397" s="212"/>
      <c r="B397" s="213" t="s">
        <v>163</v>
      </c>
      <c r="C397" s="209">
        <v>3845</v>
      </c>
      <c r="D397" s="209">
        <v>2125</v>
      </c>
      <c r="E397" s="209">
        <v>3824</v>
      </c>
      <c r="F397" s="209">
        <v>2115</v>
      </c>
      <c r="G397" s="209">
        <v>21</v>
      </c>
      <c r="H397" s="209">
        <v>10</v>
      </c>
      <c r="I397" s="209">
        <v>0</v>
      </c>
      <c r="J397" s="209">
        <v>0</v>
      </c>
      <c r="K397" s="200"/>
    </row>
    <row r="398" spans="1:12" ht="15" customHeight="1" x14ac:dyDescent="0.15">
      <c r="A398" s="414" t="s">
        <v>532</v>
      </c>
      <c r="B398" s="415"/>
      <c r="C398" s="209">
        <v>3845</v>
      </c>
      <c r="D398" s="209">
        <v>2125</v>
      </c>
      <c r="E398" s="209">
        <v>3824</v>
      </c>
      <c r="F398" s="209">
        <v>2115</v>
      </c>
      <c r="G398" s="209">
        <v>21</v>
      </c>
      <c r="H398" s="209">
        <v>10</v>
      </c>
      <c r="I398" s="209">
        <v>0</v>
      </c>
      <c r="J398" s="209">
        <v>0</v>
      </c>
    </row>
    <row r="399" spans="1:12" ht="24" customHeight="1" x14ac:dyDescent="0.15">
      <c r="A399" s="212"/>
      <c r="B399" s="218" t="s">
        <v>113</v>
      </c>
      <c r="C399" s="209">
        <v>2757799</v>
      </c>
      <c r="D399" s="209">
        <v>1323673</v>
      </c>
      <c r="E399" s="209">
        <v>2529877</v>
      </c>
      <c r="F399" s="209">
        <v>1203499</v>
      </c>
      <c r="G399" s="209">
        <v>196450</v>
      </c>
      <c r="H399" s="209">
        <v>96943</v>
      </c>
      <c r="I399" s="209">
        <v>31472</v>
      </c>
      <c r="J399" s="209">
        <v>23231</v>
      </c>
    </row>
    <row r="400" spans="1:12" ht="19.5" customHeight="1" x14ac:dyDescent="0.15">
      <c r="A400" s="212" t="s">
        <v>65</v>
      </c>
      <c r="B400" s="212"/>
      <c r="C400" s="212"/>
      <c r="D400" s="212"/>
    </row>
  </sheetData>
  <mergeCells count="33">
    <mergeCell ref="A118:B118"/>
    <mergeCell ref="A5:B8"/>
    <mergeCell ref="C5:D7"/>
    <mergeCell ref="E5:J6"/>
    <mergeCell ref="E7:F7"/>
    <mergeCell ref="G7:H7"/>
    <mergeCell ref="I7:J7"/>
    <mergeCell ref="A42:B42"/>
    <mergeCell ref="A60:B60"/>
    <mergeCell ref="A67:B67"/>
    <mergeCell ref="A91:B91"/>
    <mergeCell ref="A93:B93"/>
    <mergeCell ref="A292:B292"/>
    <mergeCell ref="A132:B132"/>
    <mergeCell ref="A135:B135"/>
    <mergeCell ref="A165:B165"/>
    <mergeCell ref="A176:B176"/>
    <mergeCell ref="A194:B194"/>
    <mergeCell ref="A197:B197"/>
    <mergeCell ref="A213:B213"/>
    <mergeCell ref="A215:B215"/>
    <mergeCell ref="A249:B249"/>
    <mergeCell ref="A261:B261"/>
    <mergeCell ref="A267:B267"/>
    <mergeCell ref="A374:B374"/>
    <mergeCell ref="A396:B396"/>
    <mergeCell ref="A398:B398"/>
    <mergeCell ref="A294:B294"/>
    <mergeCell ref="A295:B295"/>
    <mergeCell ref="A303:B303"/>
    <mergeCell ref="A309:B309"/>
    <mergeCell ref="A350:B350"/>
    <mergeCell ref="A367:B367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600"/>
  <sheetViews>
    <sheetView workbookViewId="0">
      <pane ySplit="7" topLeftCell="A8" activePane="bottomLeft" state="frozen"/>
      <selection pane="bottomLeft"/>
    </sheetView>
  </sheetViews>
  <sheetFormatPr baseColWidth="10" defaultRowHeight="18" customHeight="1" x14ac:dyDescent="0.15"/>
  <cols>
    <col min="1" max="1" width="20.7109375" style="59" customWidth="1"/>
    <col min="2" max="9" width="8.42578125" style="59" customWidth="1"/>
    <col min="10" max="16384" width="11.42578125" style="59"/>
  </cols>
  <sheetData>
    <row r="1" spans="1:10" s="30" customFormat="1" ht="12" customHeight="1" x14ac:dyDescent="0.2">
      <c r="A1" s="219" t="s">
        <v>6</v>
      </c>
    </row>
    <row r="2" spans="1:10" s="30" customFormat="1" ht="12" customHeight="1" x14ac:dyDescent="0.2">
      <c r="A2" s="220" t="s">
        <v>181</v>
      </c>
    </row>
    <row r="3" spans="1:10" s="30" customFormat="1" ht="12" customHeight="1" x14ac:dyDescent="0.2">
      <c r="A3" s="220" t="s">
        <v>545</v>
      </c>
    </row>
    <row r="4" spans="1:10" s="222" customFormat="1" ht="9" x14ac:dyDescent="0.15">
      <c r="A4" s="221"/>
    </row>
    <row r="5" spans="1:10" s="226" customFormat="1" ht="11.25" customHeight="1" x14ac:dyDescent="0.15">
      <c r="A5" s="434" t="s">
        <v>546</v>
      </c>
      <c r="B5" s="435" t="s">
        <v>113</v>
      </c>
      <c r="C5" s="434"/>
      <c r="D5" s="223" t="s">
        <v>456</v>
      </c>
      <c r="E5" s="224"/>
      <c r="F5" s="224"/>
      <c r="G5" s="224"/>
      <c r="H5" s="224"/>
      <c r="I5" s="225"/>
    </row>
    <row r="6" spans="1:10" s="226" customFormat="1" ht="9" x14ac:dyDescent="0.15">
      <c r="A6" s="387"/>
      <c r="B6" s="436"/>
      <c r="C6" s="388"/>
      <c r="D6" s="227" t="s">
        <v>457</v>
      </c>
      <c r="E6" s="228"/>
      <c r="F6" s="227" t="s">
        <v>458</v>
      </c>
      <c r="G6" s="228"/>
      <c r="H6" s="229" t="s">
        <v>459</v>
      </c>
      <c r="I6" s="224"/>
    </row>
    <row r="7" spans="1:10" s="226" customFormat="1" ht="9" x14ac:dyDescent="0.15">
      <c r="A7" s="388"/>
      <c r="B7" s="230" t="s">
        <v>188</v>
      </c>
      <c r="C7" s="231" t="s">
        <v>460</v>
      </c>
      <c r="D7" s="231" t="s">
        <v>190</v>
      </c>
      <c r="E7" s="231" t="s">
        <v>460</v>
      </c>
      <c r="F7" s="231" t="s">
        <v>190</v>
      </c>
      <c r="G7" s="231" t="s">
        <v>460</v>
      </c>
      <c r="H7" s="232" t="s">
        <v>190</v>
      </c>
      <c r="I7" s="233" t="s">
        <v>460</v>
      </c>
    </row>
    <row r="8" spans="1:10" s="234" customFormat="1" ht="9" customHeight="1" x14ac:dyDescent="0.2">
      <c r="A8" s="56"/>
    </row>
    <row r="9" spans="1:10" s="235" customFormat="1" ht="19.5" customHeight="1" x14ac:dyDescent="0.15">
      <c r="B9" s="236" t="s">
        <v>461</v>
      </c>
      <c r="J9" s="237"/>
    </row>
    <row r="10" spans="1:10" ht="12" customHeight="1" x14ac:dyDescent="0.2">
      <c r="A10" s="61" t="s">
        <v>547</v>
      </c>
      <c r="B10" s="238">
        <v>155</v>
      </c>
      <c r="C10" s="238">
        <v>66</v>
      </c>
      <c r="D10" s="238">
        <v>151</v>
      </c>
      <c r="E10" s="238">
        <v>64</v>
      </c>
      <c r="F10" s="238">
        <v>4</v>
      </c>
      <c r="G10" s="238">
        <v>2</v>
      </c>
      <c r="H10" s="238">
        <v>0</v>
      </c>
      <c r="I10" s="238">
        <v>0</v>
      </c>
      <c r="J10" s="239"/>
    </row>
    <row r="11" spans="1:10" ht="12" customHeight="1" x14ac:dyDescent="0.2">
      <c r="A11" s="240" t="s">
        <v>548</v>
      </c>
      <c r="B11" s="238">
        <v>2796</v>
      </c>
      <c r="C11" s="238">
        <v>1414</v>
      </c>
      <c r="D11" s="238">
        <v>2755</v>
      </c>
      <c r="E11" s="238">
        <v>1400</v>
      </c>
      <c r="F11" s="238">
        <v>37</v>
      </c>
      <c r="G11" s="238">
        <v>12</v>
      </c>
      <c r="H11" s="238">
        <v>4</v>
      </c>
      <c r="I11" s="238">
        <v>2</v>
      </c>
      <c r="J11" s="239"/>
    </row>
    <row r="12" spans="1:10" ht="12" customHeight="1" x14ac:dyDescent="0.2">
      <c r="A12" s="61" t="s">
        <v>549</v>
      </c>
      <c r="B12" s="238">
        <v>50934</v>
      </c>
      <c r="C12" s="238">
        <v>26496</v>
      </c>
      <c r="D12" s="238">
        <v>50305</v>
      </c>
      <c r="E12" s="238">
        <v>26168</v>
      </c>
      <c r="F12" s="238">
        <v>451</v>
      </c>
      <c r="G12" s="238">
        <v>207</v>
      </c>
      <c r="H12" s="238">
        <v>178</v>
      </c>
      <c r="I12" s="238">
        <v>121</v>
      </c>
      <c r="J12" s="239"/>
    </row>
    <row r="13" spans="1:10" ht="12" customHeight="1" x14ac:dyDescent="0.2">
      <c r="A13" s="240" t="s">
        <v>550</v>
      </c>
      <c r="B13" s="238">
        <v>111840</v>
      </c>
      <c r="C13" s="238">
        <v>60338</v>
      </c>
      <c r="D13" s="238">
        <v>110451</v>
      </c>
      <c r="E13" s="238">
        <v>59616</v>
      </c>
      <c r="F13" s="238">
        <v>916</v>
      </c>
      <c r="G13" s="238">
        <v>388</v>
      </c>
      <c r="H13" s="238">
        <v>473</v>
      </c>
      <c r="I13" s="238">
        <v>334</v>
      </c>
      <c r="J13" s="239"/>
    </row>
    <row r="14" spans="1:10" ht="12" customHeight="1" x14ac:dyDescent="0.2">
      <c r="A14" s="240" t="s">
        <v>551</v>
      </c>
      <c r="B14" s="238">
        <v>142554</v>
      </c>
      <c r="C14" s="238">
        <v>77363</v>
      </c>
      <c r="D14" s="238">
        <v>140525</v>
      </c>
      <c r="E14" s="238">
        <v>76288</v>
      </c>
      <c r="F14" s="238">
        <v>1355</v>
      </c>
      <c r="G14" s="238">
        <v>584</v>
      </c>
      <c r="H14" s="238">
        <v>674</v>
      </c>
      <c r="I14" s="238">
        <v>491</v>
      </c>
      <c r="J14" s="239"/>
    </row>
    <row r="15" spans="1:10" ht="12" customHeight="1" x14ac:dyDescent="0.2">
      <c r="A15" s="240" t="s">
        <v>552</v>
      </c>
      <c r="B15" s="238">
        <v>149596</v>
      </c>
      <c r="C15" s="238">
        <v>80378</v>
      </c>
      <c r="D15" s="238">
        <v>147414</v>
      </c>
      <c r="E15" s="238">
        <v>79214</v>
      </c>
      <c r="F15" s="238">
        <v>1504</v>
      </c>
      <c r="G15" s="238">
        <v>684</v>
      </c>
      <c r="H15" s="238">
        <v>678</v>
      </c>
      <c r="I15" s="238">
        <v>480</v>
      </c>
      <c r="J15" s="239"/>
    </row>
    <row r="16" spans="1:10" ht="12" customHeight="1" x14ac:dyDescent="0.2">
      <c r="A16" s="240" t="s">
        <v>553</v>
      </c>
      <c r="B16" s="238">
        <v>154933</v>
      </c>
      <c r="C16" s="238">
        <v>82992</v>
      </c>
      <c r="D16" s="238">
        <v>152677</v>
      </c>
      <c r="E16" s="238">
        <v>81836</v>
      </c>
      <c r="F16" s="238">
        <v>1603</v>
      </c>
      <c r="G16" s="238">
        <v>714</v>
      </c>
      <c r="H16" s="238">
        <v>653</v>
      </c>
      <c r="I16" s="238">
        <v>442</v>
      </c>
      <c r="J16" s="239"/>
    </row>
    <row r="17" spans="1:10" ht="12" customHeight="1" x14ac:dyDescent="0.2">
      <c r="A17" s="240" t="s">
        <v>554</v>
      </c>
      <c r="B17" s="238">
        <v>157572</v>
      </c>
      <c r="C17" s="238">
        <v>83451</v>
      </c>
      <c r="D17" s="238">
        <v>155267</v>
      </c>
      <c r="E17" s="238">
        <v>82237</v>
      </c>
      <c r="F17" s="238">
        <v>1716</v>
      </c>
      <c r="G17" s="238">
        <v>810</v>
      </c>
      <c r="H17" s="238">
        <v>589</v>
      </c>
      <c r="I17" s="238">
        <v>404</v>
      </c>
      <c r="J17" s="239"/>
    </row>
    <row r="18" spans="1:10" ht="12" customHeight="1" x14ac:dyDescent="0.2">
      <c r="A18" s="240" t="s">
        <v>555</v>
      </c>
      <c r="B18" s="238">
        <v>157592</v>
      </c>
      <c r="C18" s="238">
        <v>82400</v>
      </c>
      <c r="D18" s="238">
        <v>155285</v>
      </c>
      <c r="E18" s="238">
        <v>81256</v>
      </c>
      <c r="F18" s="238">
        <v>1790</v>
      </c>
      <c r="G18" s="238">
        <v>804</v>
      </c>
      <c r="H18" s="238">
        <v>517</v>
      </c>
      <c r="I18" s="238">
        <v>340</v>
      </c>
      <c r="J18" s="239"/>
    </row>
    <row r="19" spans="1:10" ht="12" customHeight="1" x14ac:dyDescent="0.2">
      <c r="A19" s="240" t="s">
        <v>556</v>
      </c>
      <c r="B19" s="238">
        <v>151870</v>
      </c>
      <c r="C19" s="238">
        <v>76104</v>
      </c>
      <c r="D19" s="238">
        <v>149745</v>
      </c>
      <c r="E19" s="238">
        <v>75080</v>
      </c>
      <c r="F19" s="238">
        <v>1712</v>
      </c>
      <c r="G19" s="238">
        <v>772</v>
      </c>
      <c r="H19" s="238">
        <v>413</v>
      </c>
      <c r="I19" s="238">
        <v>252</v>
      </c>
      <c r="J19" s="239"/>
    </row>
    <row r="20" spans="1:10" ht="12" customHeight="1" x14ac:dyDescent="0.2">
      <c r="A20" s="240" t="s">
        <v>557</v>
      </c>
      <c r="B20" s="238">
        <v>124891</v>
      </c>
      <c r="C20" s="238">
        <v>60633</v>
      </c>
      <c r="D20" s="238">
        <v>123136</v>
      </c>
      <c r="E20" s="238">
        <v>59802</v>
      </c>
      <c r="F20" s="238">
        <v>1441</v>
      </c>
      <c r="G20" s="238">
        <v>634</v>
      </c>
      <c r="H20" s="238">
        <v>314</v>
      </c>
      <c r="I20" s="238">
        <v>197</v>
      </c>
      <c r="J20" s="239"/>
    </row>
    <row r="21" spans="1:10" ht="12" customHeight="1" x14ac:dyDescent="0.2">
      <c r="A21" s="240" t="s">
        <v>558</v>
      </c>
      <c r="B21" s="238">
        <v>100945</v>
      </c>
      <c r="C21" s="238">
        <v>47617</v>
      </c>
      <c r="D21" s="238">
        <v>99454</v>
      </c>
      <c r="E21" s="238">
        <v>46946</v>
      </c>
      <c r="F21" s="238">
        <v>1273</v>
      </c>
      <c r="G21" s="238">
        <v>562</v>
      </c>
      <c r="H21" s="238">
        <v>218</v>
      </c>
      <c r="I21" s="238">
        <v>109</v>
      </c>
      <c r="J21" s="239"/>
    </row>
    <row r="22" spans="1:10" ht="12" customHeight="1" x14ac:dyDescent="0.2">
      <c r="A22" s="240" t="s">
        <v>559</v>
      </c>
      <c r="B22" s="238">
        <v>78009</v>
      </c>
      <c r="C22" s="238">
        <v>36045</v>
      </c>
      <c r="D22" s="238">
        <v>76837</v>
      </c>
      <c r="E22" s="238">
        <v>35539</v>
      </c>
      <c r="F22" s="238">
        <v>1021</v>
      </c>
      <c r="G22" s="238">
        <v>431</v>
      </c>
      <c r="H22" s="238">
        <v>151</v>
      </c>
      <c r="I22" s="238">
        <v>75</v>
      </c>
      <c r="J22" s="239"/>
    </row>
    <row r="23" spans="1:10" ht="12" customHeight="1" x14ac:dyDescent="0.2">
      <c r="A23" s="240" t="s">
        <v>560</v>
      </c>
      <c r="B23" s="238">
        <v>61516</v>
      </c>
      <c r="C23" s="238">
        <v>28507</v>
      </c>
      <c r="D23" s="238">
        <v>60498</v>
      </c>
      <c r="E23" s="238">
        <v>28044</v>
      </c>
      <c r="F23" s="238">
        <v>918</v>
      </c>
      <c r="G23" s="238">
        <v>406</v>
      </c>
      <c r="H23" s="238">
        <v>100</v>
      </c>
      <c r="I23" s="238">
        <v>57</v>
      </c>
      <c r="J23" s="239"/>
    </row>
    <row r="24" spans="1:10" ht="12" customHeight="1" x14ac:dyDescent="0.2">
      <c r="A24" s="240" t="s">
        <v>561</v>
      </c>
      <c r="B24" s="238">
        <v>47306</v>
      </c>
      <c r="C24" s="238">
        <v>21760</v>
      </c>
      <c r="D24" s="238">
        <v>46491</v>
      </c>
      <c r="E24" s="238">
        <v>21420</v>
      </c>
      <c r="F24" s="238">
        <v>741</v>
      </c>
      <c r="G24" s="238">
        <v>300</v>
      </c>
      <c r="H24" s="238">
        <v>74</v>
      </c>
      <c r="I24" s="238">
        <v>40</v>
      </c>
      <c r="J24" s="239"/>
    </row>
    <row r="25" spans="1:10" ht="12" customHeight="1" x14ac:dyDescent="0.2">
      <c r="A25" s="240" t="s">
        <v>562</v>
      </c>
      <c r="B25" s="238">
        <v>37944</v>
      </c>
      <c r="C25" s="238">
        <v>17464</v>
      </c>
      <c r="D25" s="238">
        <v>37221</v>
      </c>
      <c r="E25" s="238">
        <v>17142</v>
      </c>
      <c r="F25" s="238">
        <v>661</v>
      </c>
      <c r="G25" s="238">
        <v>283</v>
      </c>
      <c r="H25" s="238">
        <v>62</v>
      </c>
      <c r="I25" s="238">
        <v>39</v>
      </c>
      <c r="J25" s="239"/>
    </row>
    <row r="26" spans="1:10" ht="12" customHeight="1" x14ac:dyDescent="0.2">
      <c r="A26" s="240" t="s">
        <v>563</v>
      </c>
      <c r="B26" s="238">
        <v>30525</v>
      </c>
      <c r="C26" s="238">
        <v>13886</v>
      </c>
      <c r="D26" s="238">
        <v>29906</v>
      </c>
      <c r="E26" s="238">
        <v>13632</v>
      </c>
      <c r="F26" s="238">
        <v>566</v>
      </c>
      <c r="G26" s="238">
        <v>227</v>
      </c>
      <c r="H26" s="238">
        <v>53</v>
      </c>
      <c r="I26" s="238">
        <v>27</v>
      </c>
      <c r="J26" s="239"/>
    </row>
    <row r="27" spans="1:10" ht="12" customHeight="1" x14ac:dyDescent="0.2">
      <c r="A27" s="240" t="s">
        <v>564</v>
      </c>
      <c r="B27" s="238">
        <v>25288</v>
      </c>
      <c r="C27" s="238">
        <v>11247</v>
      </c>
      <c r="D27" s="238">
        <v>24781</v>
      </c>
      <c r="E27" s="238">
        <v>11060</v>
      </c>
      <c r="F27" s="238">
        <v>470</v>
      </c>
      <c r="G27" s="238">
        <v>170</v>
      </c>
      <c r="H27" s="238">
        <v>37</v>
      </c>
      <c r="I27" s="238">
        <v>17</v>
      </c>
      <c r="J27" s="239"/>
    </row>
    <row r="28" spans="1:10" ht="12" customHeight="1" x14ac:dyDescent="0.2">
      <c r="A28" s="240" t="s">
        <v>565</v>
      </c>
      <c r="B28" s="238">
        <v>20317</v>
      </c>
      <c r="C28" s="238">
        <v>9264</v>
      </c>
      <c r="D28" s="238">
        <v>19846</v>
      </c>
      <c r="E28" s="238">
        <v>9078</v>
      </c>
      <c r="F28" s="238">
        <v>432</v>
      </c>
      <c r="G28" s="238">
        <v>164</v>
      </c>
      <c r="H28" s="238">
        <v>39</v>
      </c>
      <c r="I28" s="238">
        <v>22</v>
      </c>
      <c r="J28" s="239"/>
    </row>
    <row r="29" spans="1:10" ht="12" customHeight="1" x14ac:dyDescent="0.2">
      <c r="A29" s="240" t="s">
        <v>566</v>
      </c>
      <c r="B29" s="238">
        <v>16943</v>
      </c>
      <c r="C29" s="238">
        <v>7643</v>
      </c>
      <c r="D29" s="238">
        <v>16514</v>
      </c>
      <c r="E29" s="238">
        <v>7485</v>
      </c>
      <c r="F29" s="238">
        <v>401</v>
      </c>
      <c r="G29" s="238">
        <v>136</v>
      </c>
      <c r="H29" s="238">
        <v>28</v>
      </c>
      <c r="I29" s="238">
        <v>22</v>
      </c>
      <c r="J29" s="239"/>
    </row>
    <row r="30" spans="1:10" ht="12" customHeight="1" x14ac:dyDescent="0.2">
      <c r="A30" s="240" t="s">
        <v>567</v>
      </c>
      <c r="B30" s="238">
        <v>13401</v>
      </c>
      <c r="C30" s="238">
        <v>6032</v>
      </c>
      <c r="D30" s="238">
        <v>13024</v>
      </c>
      <c r="E30" s="238">
        <v>5867</v>
      </c>
      <c r="F30" s="238">
        <v>355</v>
      </c>
      <c r="G30" s="238">
        <v>150</v>
      </c>
      <c r="H30" s="238">
        <v>22</v>
      </c>
      <c r="I30" s="238">
        <v>15</v>
      </c>
      <c r="J30" s="239"/>
    </row>
    <row r="31" spans="1:10" ht="12" customHeight="1" x14ac:dyDescent="0.2">
      <c r="A31" s="240" t="s">
        <v>568</v>
      </c>
      <c r="B31" s="238">
        <v>11272</v>
      </c>
      <c r="C31" s="238">
        <v>5071</v>
      </c>
      <c r="D31" s="238">
        <v>10881</v>
      </c>
      <c r="E31" s="238">
        <v>4929</v>
      </c>
      <c r="F31" s="238">
        <v>370</v>
      </c>
      <c r="G31" s="238">
        <v>130</v>
      </c>
      <c r="H31" s="238">
        <v>21</v>
      </c>
      <c r="I31" s="238">
        <v>12</v>
      </c>
      <c r="J31" s="239"/>
    </row>
    <row r="32" spans="1:10" ht="12" customHeight="1" x14ac:dyDescent="0.2">
      <c r="A32" s="240" t="s">
        <v>569</v>
      </c>
      <c r="B32" s="238">
        <v>9391</v>
      </c>
      <c r="C32" s="238">
        <v>4284</v>
      </c>
      <c r="D32" s="238">
        <v>9085</v>
      </c>
      <c r="E32" s="238">
        <v>4179</v>
      </c>
      <c r="F32" s="238">
        <v>289</v>
      </c>
      <c r="G32" s="238">
        <v>93</v>
      </c>
      <c r="H32" s="238">
        <v>17</v>
      </c>
      <c r="I32" s="238">
        <v>12</v>
      </c>
      <c r="J32" s="239"/>
    </row>
    <row r="33" spans="1:10" ht="12" customHeight="1" x14ac:dyDescent="0.2">
      <c r="A33" s="240" t="s">
        <v>570</v>
      </c>
      <c r="B33" s="238">
        <v>7876</v>
      </c>
      <c r="C33" s="238">
        <v>3572</v>
      </c>
      <c r="D33" s="238">
        <v>7595</v>
      </c>
      <c r="E33" s="238">
        <v>3468</v>
      </c>
      <c r="F33" s="238">
        <v>268</v>
      </c>
      <c r="G33" s="238">
        <v>94</v>
      </c>
      <c r="H33" s="238">
        <v>13</v>
      </c>
      <c r="I33" s="238">
        <v>10</v>
      </c>
      <c r="J33" s="239"/>
    </row>
    <row r="34" spans="1:10" ht="12" customHeight="1" x14ac:dyDescent="0.2">
      <c r="A34" s="240" t="s">
        <v>571</v>
      </c>
      <c r="B34" s="238">
        <v>6461</v>
      </c>
      <c r="C34" s="238">
        <v>2981</v>
      </c>
      <c r="D34" s="238">
        <v>6215</v>
      </c>
      <c r="E34" s="238">
        <v>2899</v>
      </c>
      <c r="F34" s="238">
        <v>235</v>
      </c>
      <c r="G34" s="238">
        <v>77</v>
      </c>
      <c r="H34" s="238">
        <v>11</v>
      </c>
      <c r="I34" s="238">
        <v>5</v>
      </c>
      <c r="J34" s="239"/>
    </row>
    <row r="35" spans="1:10" ht="12" customHeight="1" x14ac:dyDescent="0.2">
      <c r="A35" s="240" t="s">
        <v>572</v>
      </c>
      <c r="B35" s="238">
        <v>5627</v>
      </c>
      <c r="C35" s="238">
        <v>2635</v>
      </c>
      <c r="D35" s="238">
        <v>5439</v>
      </c>
      <c r="E35" s="238">
        <v>2565</v>
      </c>
      <c r="F35" s="238">
        <v>180</v>
      </c>
      <c r="G35" s="238">
        <v>66</v>
      </c>
      <c r="H35" s="238">
        <v>8</v>
      </c>
      <c r="I35" s="238">
        <v>4</v>
      </c>
      <c r="J35" s="239"/>
    </row>
    <row r="36" spans="1:10" ht="12" customHeight="1" x14ac:dyDescent="0.2">
      <c r="A36" s="240" t="s">
        <v>573</v>
      </c>
      <c r="B36" s="238">
        <v>4790</v>
      </c>
      <c r="C36" s="238">
        <v>2193</v>
      </c>
      <c r="D36" s="238">
        <v>4581</v>
      </c>
      <c r="E36" s="238">
        <v>2099</v>
      </c>
      <c r="F36" s="238">
        <v>196</v>
      </c>
      <c r="G36" s="238">
        <v>87</v>
      </c>
      <c r="H36" s="238">
        <v>13</v>
      </c>
      <c r="I36" s="238">
        <v>7</v>
      </c>
      <c r="J36" s="239"/>
    </row>
    <row r="37" spans="1:10" ht="12" customHeight="1" x14ac:dyDescent="0.2">
      <c r="A37" s="240" t="s">
        <v>574</v>
      </c>
      <c r="B37" s="238">
        <v>4647</v>
      </c>
      <c r="C37" s="238">
        <v>2175</v>
      </c>
      <c r="D37" s="238">
        <v>4456</v>
      </c>
      <c r="E37" s="238">
        <v>2099</v>
      </c>
      <c r="F37" s="238">
        <v>187</v>
      </c>
      <c r="G37" s="238">
        <v>74</v>
      </c>
      <c r="H37" s="238">
        <v>4</v>
      </c>
      <c r="I37" s="238">
        <v>2</v>
      </c>
      <c r="J37" s="239"/>
    </row>
    <row r="38" spans="1:10" ht="12" customHeight="1" x14ac:dyDescent="0.2">
      <c r="A38" s="240" t="s">
        <v>575</v>
      </c>
      <c r="B38" s="238">
        <v>4458</v>
      </c>
      <c r="C38" s="238">
        <v>2008</v>
      </c>
      <c r="D38" s="238">
        <v>4281</v>
      </c>
      <c r="E38" s="238">
        <v>1939</v>
      </c>
      <c r="F38" s="238">
        <v>165</v>
      </c>
      <c r="G38" s="238">
        <v>64</v>
      </c>
      <c r="H38" s="238">
        <v>12</v>
      </c>
      <c r="I38" s="238">
        <v>5</v>
      </c>
      <c r="J38" s="239"/>
    </row>
    <row r="39" spans="1:10" ht="12" customHeight="1" x14ac:dyDescent="0.2">
      <c r="A39" s="240" t="s">
        <v>576</v>
      </c>
      <c r="B39" s="238">
        <v>3990</v>
      </c>
      <c r="C39" s="238">
        <v>1894</v>
      </c>
      <c r="D39" s="238">
        <v>3849</v>
      </c>
      <c r="E39" s="238">
        <v>1838</v>
      </c>
      <c r="F39" s="238">
        <v>135</v>
      </c>
      <c r="G39" s="238">
        <v>52</v>
      </c>
      <c r="H39" s="238">
        <v>6</v>
      </c>
      <c r="I39" s="238">
        <v>4</v>
      </c>
      <c r="J39" s="239"/>
    </row>
    <row r="40" spans="1:10" ht="12" customHeight="1" x14ac:dyDescent="0.2">
      <c r="A40" s="240" t="s">
        <v>577</v>
      </c>
      <c r="B40" s="238">
        <v>3961</v>
      </c>
      <c r="C40" s="238">
        <v>1834</v>
      </c>
      <c r="D40" s="238">
        <v>3791</v>
      </c>
      <c r="E40" s="238">
        <v>1757</v>
      </c>
      <c r="F40" s="238">
        <v>161</v>
      </c>
      <c r="G40" s="238">
        <v>70</v>
      </c>
      <c r="H40" s="238">
        <v>9</v>
      </c>
      <c r="I40" s="238">
        <v>7</v>
      </c>
      <c r="J40" s="239"/>
    </row>
    <row r="41" spans="1:10" ht="12" customHeight="1" x14ac:dyDescent="0.2">
      <c r="A41" s="240" t="s">
        <v>578</v>
      </c>
      <c r="B41" s="238">
        <v>3642</v>
      </c>
      <c r="C41" s="238">
        <v>1697</v>
      </c>
      <c r="D41" s="238">
        <v>3491</v>
      </c>
      <c r="E41" s="238">
        <v>1638</v>
      </c>
      <c r="F41" s="238">
        <v>143</v>
      </c>
      <c r="G41" s="238">
        <v>55</v>
      </c>
      <c r="H41" s="238">
        <v>8</v>
      </c>
      <c r="I41" s="238">
        <v>4</v>
      </c>
      <c r="J41" s="239"/>
    </row>
    <row r="42" spans="1:10" ht="12" customHeight="1" x14ac:dyDescent="0.2">
      <c r="A42" s="240" t="s">
        <v>579</v>
      </c>
      <c r="B42" s="238">
        <v>3364</v>
      </c>
      <c r="C42" s="238">
        <v>1643</v>
      </c>
      <c r="D42" s="238">
        <v>3234</v>
      </c>
      <c r="E42" s="238">
        <v>1574</v>
      </c>
      <c r="F42" s="238">
        <v>125</v>
      </c>
      <c r="G42" s="238">
        <v>65</v>
      </c>
      <c r="H42" s="238">
        <v>5</v>
      </c>
      <c r="I42" s="238">
        <v>4</v>
      </c>
      <c r="J42" s="239"/>
    </row>
    <row r="43" spans="1:10" ht="12" customHeight="1" x14ac:dyDescent="0.2">
      <c r="A43" s="240" t="s">
        <v>580</v>
      </c>
      <c r="B43" s="238">
        <v>3035</v>
      </c>
      <c r="C43" s="238">
        <v>1448</v>
      </c>
      <c r="D43" s="238">
        <v>2905</v>
      </c>
      <c r="E43" s="238">
        <v>1377</v>
      </c>
      <c r="F43" s="238">
        <v>125</v>
      </c>
      <c r="G43" s="238">
        <v>68</v>
      </c>
      <c r="H43" s="238">
        <v>5</v>
      </c>
      <c r="I43" s="238">
        <v>3</v>
      </c>
      <c r="J43" s="239"/>
    </row>
    <row r="44" spans="1:10" ht="12" customHeight="1" x14ac:dyDescent="0.2">
      <c r="A44" s="240" t="s">
        <v>581</v>
      </c>
      <c r="B44" s="238">
        <v>2732</v>
      </c>
      <c r="C44" s="238">
        <v>1358</v>
      </c>
      <c r="D44" s="238">
        <v>2646</v>
      </c>
      <c r="E44" s="238">
        <v>1318</v>
      </c>
      <c r="F44" s="238">
        <v>84</v>
      </c>
      <c r="G44" s="238">
        <v>38</v>
      </c>
      <c r="H44" s="238">
        <v>2</v>
      </c>
      <c r="I44" s="238">
        <v>2</v>
      </c>
      <c r="J44" s="239"/>
    </row>
    <row r="45" spans="1:10" ht="12" customHeight="1" x14ac:dyDescent="0.2">
      <c r="A45" s="240" t="s">
        <v>582</v>
      </c>
      <c r="B45" s="238">
        <v>2491</v>
      </c>
      <c r="C45" s="238">
        <v>1242</v>
      </c>
      <c r="D45" s="238">
        <v>2413</v>
      </c>
      <c r="E45" s="238">
        <v>1198</v>
      </c>
      <c r="F45" s="238">
        <v>75</v>
      </c>
      <c r="G45" s="238">
        <v>42</v>
      </c>
      <c r="H45" s="238">
        <v>3</v>
      </c>
      <c r="I45" s="238">
        <v>2</v>
      </c>
      <c r="J45" s="239"/>
    </row>
    <row r="46" spans="1:10" ht="12" customHeight="1" x14ac:dyDescent="0.2">
      <c r="A46" s="240" t="s">
        <v>583</v>
      </c>
      <c r="B46" s="238">
        <v>2182</v>
      </c>
      <c r="C46" s="238">
        <v>1088</v>
      </c>
      <c r="D46" s="238">
        <v>2107</v>
      </c>
      <c r="E46" s="238">
        <v>1040</v>
      </c>
      <c r="F46" s="238">
        <v>73</v>
      </c>
      <c r="G46" s="238">
        <v>46</v>
      </c>
      <c r="H46" s="238">
        <v>2</v>
      </c>
      <c r="I46" s="238">
        <v>2</v>
      </c>
      <c r="J46" s="239"/>
    </row>
    <row r="47" spans="1:10" ht="12" customHeight="1" x14ac:dyDescent="0.2">
      <c r="A47" s="240" t="s">
        <v>584</v>
      </c>
      <c r="B47" s="238">
        <v>1714</v>
      </c>
      <c r="C47" s="238">
        <v>859</v>
      </c>
      <c r="D47" s="238">
        <v>1645</v>
      </c>
      <c r="E47" s="238">
        <v>822</v>
      </c>
      <c r="F47" s="238">
        <v>66</v>
      </c>
      <c r="G47" s="238">
        <v>35</v>
      </c>
      <c r="H47" s="238">
        <v>3</v>
      </c>
      <c r="I47" s="238">
        <v>2</v>
      </c>
      <c r="J47" s="239"/>
    </row>
    <row r="48" spans="1:10" ht="12" customHeight="1" x14ac:dyDescent="0.2">
      <c r="A48" s="240" t="s">
        <v>585</v>
      </c>
      <c r="B48" s="238">
        <v>1598</v>
      </c>
      <c r="C48" s="238">
        <v>810</v>
      </c>
      <c r="D48" s="238">
        <v>1552</v>
      </c>
      <c r="E48" s="238">
        <v>794</v>
      </c>
      <c r="F48" s="238">
        <v>44</v>
      </c>
      <c r="G48" s="238">
        <v>14</v>
      </c>
      <c r="H48" s="238">
        <v>2</v>
      </c>
      <c r="I48" s="238">
        <v>2</v>
      </c>
      <c r="J48" s="239"/>
    </row>
    <row r="49" spans="1:10" ht="12" customHeight="1" x14ac:dyDescent="0.2">
      <c r="A49" s="240" t="s">
        <v>586</v>
      </c>
      <c r="B49" s="238">
        <v>1402</v>
      </c>
      <c r="C49" s="238">
        <v>658</v>
      </c>
      <c r="D49" s="238">
        <v>1353</v>
      </c>
      <c r="E49" s="238">
        <v>636</v>
      </c>
      <c r="F49" s="238">
        <v>47</v>
      </c>
      <c r="G49" s="238">
        <v>20</v>
      </c>
      <c r="H49" s="238">
        <v>2</v>
      </c>
      <c r="I49" s="238">
        <v>2</v>
      </c>
      <c r="J49" s="239"/>
    </row>
    <row r="50" spans="1:10" ht="12" customHeight="1" x14ac:dyDescent="0.2">
      <c r="A50" s="240" t="s">
        <v>587</v>
      </c>
      <c r="B50" s="238">
        <v>1180</v>
      </c>
      <c r="C50" s="238">
        <v>528</v>
      </c>
      <c r="D50" s="238">
        <v>1150</v>
      </c>
      <c r="E50" s="238">
        <v>509</v>
      </c>
      <c r="F50" s="238">
        <v>29</v>
      </c>
      <c r="G50" s="238">
        <v>18</v>
      </c>
      <c r="H50" s="238">
        <v>1</v>
      </c>
      <c r="I50" s="238">
        <v>1</v>
      </c>
      <c r="J50" s="239"/>
    </row>
    <row r="51" spans="1:10" ht="12" customHeight="1" x14ac:dyDescent="0.2">
      <c r="A51" s="240" t="s">
        <v>588</v>
      </c>
      <c r="B51" s="238">
        <v>930</v>
      </c>
      <c r="C51" s="238">
        <v>428</v>
      </c>
      <c r="D51" s="238">
        <v>895</v>
      </c>
      <c r="E51" s="238">
        <v>411</v>
      </c>
      <c r="F51" s="238">
        <v>34</v>
      </c>
      <c r="G51" s="238">
        <v>16</v>
      </c>
      <c r="H51" s="238">
        <v>1</v>
      </c>
      <c r="I51" s="238">
        <v>1</v>
      </c>
      <c r="J51" s="239"/>
    </row>
    <row r="52" spans="1:10" ht="12" customHeight="1" x14ac:dyDescent="0.2">
      <c r="A52" s="240" t="s">
        <v>589</v>
      </c>
      <c r="B52" s="238">
        <v>783</v>
      </c>
      <c r="C52" s="238">
        <v>352</v>
      </c>
      <c r="D52" s="238">
        <v>767</v>
      </c>
      <c r="E52" s="238">
        <v>344</v>
      </c>
      <c r="F52" s="238">
        <v>16</v>
      </c>
      <c r="G52" s="238">
        <v>8</v>
      </c>
      <c r="H52" s="238">
        <v>0</v>
      </c>
      <c r="I52" s="238">
        <v>0</v>
      </c>
      <c r="J52" s="239"/>
    </row>
    <row r="53" spans="1:10" ht="12" customHeight="1" x14ac:dyDescent="0.2">
      <c r="A53" s="240" t="s">
        <v>590</v>
      </c>
      <c r="B53" s="238">
        <v>676</v>
      </c>
      <c r="C53" s="238">
        <v>282</v>
      </c>
      <c r="D53" s="238">
        <v>664</v>
      </c>
      <c r="E53" s="238">
        <v>279</v>
      </c>
      <c r="F53" s="238">
        <v>11</v>
      </c>
      <c r="G53" s="238">
        <v>3</v>
      </c>
      <c r="H53" s="238">
        <v>1</v>
      </c>
      <c r="I53" s="238">
        <v>0</v>
      </c>
      <c r="J53" s="239"/>
    </row>
    <row r="54" spans="1:10" ht="12" customHeight="1" x14ac:dyDescent="0.2">
      <c r="A54" s="240" t="s">
        <v>591</v>
      </c>
      <c r="B54" s="238">
        <v>538</v>
      </c>
      <c r="C54" s="238">
        <v>226</v>
      </c>
      <c r="D54" s="238">
        <v>527</v>
      </c>
      <c r="E54" s="238">
        <v>223</v>
      </c>
      <c r="F54" s="238">
        <v>11</v>
      </c>
      <c r="G54" s="238">
        <v>3</v>
      </c>
      <c r="H54" s="238">
        <v>0</v>
      </c>
      <c r="I54" s="238">
        <v>0</v>
      </c>
      <c r="J54" s="239"/>
    </row>
    <row r="55" spans="1:10" ht="12" customHeight="1" x14ac:dyDescent="0.2">
      <c r="A55" s="240" t="s">
        <v>592</v>
      </c>
      <c r="B55" s="238">
        <v>500</v>
      </c>
      <c r="C55" s="238">
        <v>195</v>
      </c>
      <c r="D55" s="238">
        <v>484</v>
      </c>
      <c r="E55" s="238">
        <v>190</v>
      </c>
      <c r="F55" s="238">
        <v>15</v>
      </c>
      <c r="G55" s="238">
        <v>4</v>
      </c>
      <c r="H55" s="238">
        <v>1</v>
      </c>
      <c r="I55" s="238">
        <v>1</v>
      </c>
      <c r="J55" s="239"/>
    </row>
    <row r="56" spans="1:10" ht="12" customHeight="1" x14ac:dyDescent="0.2">
      <c r="A56" s="240" t="s">
        <v>593</v>
      </c>
      <c r="B56" s="238">
        <v>422</v>
      </c>
      <c r="C56" s="238">
        <v>130</v>
      </c>
      <c r="D56" s="238">
        <v>417</v>
      </c>
      <c r="E56" s="238">
        <v>130</v>
      </c>
      <c r="F56" s="238">
        <v>5</v>
      </c>
      <c r="G56" s="238">
        <v>0</v>
      </c>
      <c r="H56" s="238">
        <v>0</v>
      </c>
      <c r="I56" s="238">
        <v>0</v>
      </c>
      <c r="J56" s="239"/>
    </row>
    <row r="57" spans="1:10" ht="12" customHeight="1" x14ac:dyDescent="0.2">
      <c r="A57" s="240" t="s">
        <v>594</v>
      </c>
      <c r="B57" s="238">
        <v>352</v>
      </c>
      <c r="C57" s="238">
        <v>114</v>
      </c>
      <c r="D57" s="238">
        <v>350</v>
      </c>
      <c r="E57" s="238">
        <v>112</v>
      </c>
      <c r="F57" s="238">
        <v>2</v>
      </c>
      <c r="G57" s="238">
        <v>2</v>
      </c>
      <c r="H57" s="238">
        <v>0</v>
      </c>
      <c r="I57" s="238">
        <v>0</v>
      </c>
      <c r="J57" s="239"/>
    </row>
    <row r="58" spans="1:10" ht="12" customHeight="1" x14ac:dyDescent="0.2">
      <c r="A58" s="240" t="s">
        <v>595</v>
      </c>
      <c r="B58" s="238">
        <v>313</v>
      </c>
      <c r="C58" s="238">
        <v>103</v>
      </c>
      <c r="D58" s="238">
        <v>309</v>
      </c>
      <c r="E58" s="238">
        <v>102</v>
      </c>
      <c r="F58" s="238">
        <v>4</v>
      </c>
      <c r="G58" s="238">
        <v>1</v>
      </c>
      <c r="H58" s="238">
        <v>0</v>
      </c>
      <c r="I58" s="238">
        <v>0</v>
      </c>
      <c r="J58" s="239"/>
    </row>
    <row r="59" spans="1:10" ht="12" customHeight="1" x14ac:dyDescent="0.2">
      <c r="A59" s="240" t="s">
        <v>596</v>
      </c>
      <c r="B59" s="238">
        <v>2249</v>
      </c>
      <c r="C59" s="238">
        <v>758</v>
      </c>
      <c r="D59" s="238">
        <v>2228</v>
      </c>
      <c r="E59" s="238">
        <v>748</v>
      </c>
      <c r="F59" s="238">
        <v>17</v>
      </c>
      <c r="G59" s="238">
        <v>8</v>
      </c>
      <c r="H59" s="238">
        <v>4</v>
      </c>
      <c r="I59" s="238">
        <v>2</v>
      </c>
      <c r="J59" s="239"/>
    </row>
    <row r="60" spans="1:10" ht="12" customHeight="1" x14ac:dyDescent="0.15">
      <c r="A60" s="240"/>
    </row>
    <row r="61" spans="1:10" ht="12" customHeight="1" x14ac:dyDescent="0.2">
      <c r="A61" s="241" t="s">
        <v>240</v>
      </c>
      <c r="B61" s="238">
        <v>1729503</v>
      </c>
      <c r="C61" s="238">
        <v>873666</v>
      </c>
      <c r="D61" s="238">
        <v>1701593</v>
      </c>
      <c r="E61" s="238">
        <v>860391</v>
      </c>
      <c r="F61" s="238">
        <v>22479</v>
      </c>
      <c r="G61" s="238">
        <v>9693</v>
      </c>
      <c r="H61" s="238">
        <v>5431</v>
      </c>
      <c r="I61" s="238">
        <v>3582</v>
      </c>
      <c r="J61" s="239"/>
    </row>
    <row r="62" spans="1:10" ht="12" customHeight="1" x14ac:dyDescent="0.2">
      <c r="A62" s="241"/>
      <c r="B62" s="238"/>
      <c r="C62" s="238"/>
      <c r="D62" s="238"/>
      <c r="E62" s="238"/>
      <c r="F62" s="238"/>
      <c r="G62" s="238"/>
      <c r="H62" s="238"/>
      <c r="I62" s="238"/>
      <c r="J62" s="239"/>
    </row>
    <row r="63" spans="1:10" ht="12" customHeight="1" x14ac:dyDescent="0.2">
      <c r="A63" s="242" t="s">
        <v>597</v>
      </c>
      <c r="B63" s="243">
        <v>23.598834331691965</v>
      </c>
      <c r="C63" s="243">
        <v>23.29532766990291</v>
      </c>
      <c r="D63" s="243">
        <v>23.587638857584441</v>
      </c>
      <c r="E63" s="243">
        <v>23.28764029733189</v>
      </c>
      <c r="F63" s="243">
        <v>25.105135322692576</v>
      </c>
      <c r="G63" s="243">
        <v>24.8309585492228</v>
      </c>
      <c r="H63" s="243">
        <v>22.094227504244483</v>
      </c>
      <c r="I63" s="243">
        <v>21.821266968325791</v>
      </c>
      <c r="J63" s="239"/>
    </row>
    <row r="64" spans="1:10" ht="12" customHeight="1" x14ac:dyDescent="0.2">
      <c r="A64" s="244"/>
      <c r="B64" s="238"/>
      <c r="C64" s="238"/>
      <c r="D64" s="238"/>
      <c r="E64" s="238"/>
      <c r="F64" s="238"/>
      <c r="G64" s="238"/>
      <c r="H64" s="238"/>
      <c r="I64" s="238"/>
      <c r="J64" s="239"/>
    </row>
    <row r="65" spans="1:10" s="10" customFormat="1" ht="12.75" x14ac:dyDescent="0.2">
      <c r="A65" s="385" t="s">
        <v>65</v>
      </c>
      <c r="B65" s="385"/>
      <c r="C65" s="385"/>
      <c r="D65" s="385"/>
      <c r="E65" s="62"/>
      <c r="F65" s="62"/>
      <c r="G65" s="62"/>
      <c r="H65" s="62"/>
      <c r="I65" s="62"/>
      <c r="J65" s="67"/>
    </row>
    <row r="66" spans="1:10" s="235" customFormat="1" ht="19.5" customHeight="1" x14ac:dyDescent="0.15">
      <c r="B66" s="236" t="s">
        <v>534</v>
      </c>
      <c r="J66" s="237"/>
    </row>
    <row r="67" spans="1:10" ht="12" customHeight="1" x14ac:dyDescent="0.2">
      <c r="A67" s="61" t="s">
        <v>547</v>
      </c>
      <c r="B67" s="238">
        <v>0</v>
      </c>
      <c r="C67" s="238">
        <v>0</v>
      </c>
      <c r="D67" s="238">
        <v>0</v>
      </c>
      <c r="E67" s="238">
        <v>0</v>
      </c>
      <c r="F67" s="238">
        <v>0</v>
      </c>
      <c r="G67" s="238">
        <v>0</v>
      </c>
      <c r="H67" s="238">
        <v>0</v>
      </c>
      <c r="I67" s="238">
        <v>0</v>
      </c>
      <c r="J67" s="239"/>
    </row>
    <row r="68" spans="1:10" ht="12" customHeight="1" x14ac:dyDescent="0.2">
      <c r="A68" s="61" t="s">
        <v>548</v>
      </c>
      <c r="B68" s="238">
        <v>1</v>
      </c>
      <c r="C68" s="238">
        <v>1</v>
      </c>
      <c r="D68" s="238">
        <v>1</v>
      </c>
      <c r="E68" s="238">
        <v>1</v>
      </c>
      <c r="F68" s="238">
        <v>0</v>
      </c>
      <c r="G68" s="238">
        <v>0</v>
      </c>
      <c r="H68" s="238">
        <v>0</v>
      </c>
      <c r="I68" s="238">
        <v>0</v>
      </c>
      <c r="J68" s="63"/>
    </row>
    <row r="69" spans="1:10" ht="12" customHeight="1" x14ac:dyDescent="0.2">
      <c r="A69" s="61" t="s">
        <v>549</v>
      </c>
      <c r="B69" s="238">
        <v>204</v>
      </c>
      <c r="C69" s="238">
        <v>171</v>
      </c>
      <c r="D69" s="238">
        <v>204</v>
      </c>
      <c r="E69" s="238">
        <v>171</v>
      </c>
      <c r="F69" s="238">
        <v>0</v>
      </c>
      <c r="G69" s="238">
        <v>0</v>
      </c>
      <c r="H69" s="238">
        <v>0</v>
      </c>
      <c r="I69" s="238">
        <v>0</v>
      </c>
      <c r="J69" s="63"/>
    </row>
    <row r="70" spans="1:10" ht="12" customHeight="1" x14ac:dyDescent="0.2">
      <c r="A70" s="61" t="s">
        <v>550</v>
      </c>
      <c r="B70" s="238">
        <v>1303</v>
      </c>
      <c r="C70" s="238">
        <v>1119</v>
      </c>
      <c r="D70" s="238">
        <v>1303</v>
      </c>
      <c r="E70" s="238">
        <v>1119</v>
      </c>
      <c r="F70" s="238">
        <v>0</v>
      </c>
      <c r="G70" s="238">
        <v>0</v>
      </c>
      <c r="H70" s="238">
        <v>0</v>
      </c>
      <c r="I70" s="238">
        <v>0</v>
      </c>
      <c r="J70" s="63"/>
    </row>
    <row r="71" spans="1:10" ht="12" customHeight="1" x14ac:dyDescent="0.2">
      <c r="A71" s="61" t="s">
        <v>551</v>
      </c>
      <c r="B71" s="238">
        <v>2511</v>
      </c>
      <c r="C71" s="238">
        <v>2117</v>
      </c>
      <c r="D71" s="238">
        <v>2511</v>
      </c>
      <c r="E71" s="238">
        <v>2117</v>
      </c>
      <c r="F71" s="238">
        <v>0</v>
      </c>
      <c r="G71" s="238">
        <v>0</v>
      </c>
      <c r="H71" s="238">
        <v>0</v>
      </c>
      <c r="I71" s="238">
        <v>0</v>
      </c>
      <c r="J71" s="63"/>
    </row>
    <row r="72" spans="1:10" ht="12" customHeight="1" x14ac:dyDescent="0.2">
      <c r="A72" s="61" t="s">
        <v>552</v>
      </c>
      <c r="B72" s="238">
        <v>2974</v>
      </c>
      <c r="C72" s="238">
        <v>2484</v>
      </c>
      <c r="D72" s="238">
        <v>2974</v>
      </c>
      <c r="E72" s="238">
        <v>2484</v>
      </c>
      <c r="F72" s="238">
        <v>0</v>
      </c>
      <c r="G72" s="238">
        <v>0</v>
      </c>
      <c r="H72" s="238">
        <v>0</v>
      </c>
      <c r="I72" s="238">
        <v>0</v>
      </c>
      <c r="J72" s="63"/>
    </row>
    <row r="73" spans="1:10" ht="12" customHeight="1" x14ac:dyDescent="0.2">
      <c r="A73" s="61" t="s">
        <v>553</v>
      </c>
      <c r="B73" s="238">
        <v>3081</v>
      </c>
      <c r="C73" s="238">
        <v>2529</v>
      </c>
      <c r="D73" s="238">
        <v>3081</v>
      </c>
      <c r="E73" s="238">
        <v>2529</v>
      </c>
      <c r="F73" s="238">
        <v>0</v>
      </c>
      <c r="G73" s="238">
        <v>0</v>
      </c>
      <c r="H73" s="238">
        <v>0</v>
      </c>
      <c r="I73" s="238">
        <v>0</v>
      </c>
      <c r="J73" s="63"/>
    </row>
    <row r="74" spans="1:10" ht="12" customHeight="1" x14ac:dyDescent="0.2">
      <c r="A74" s="61" t="s">
        <v>554</v>
      </c>
      <c r="B74" s="238">
        <v>3102</v>
      </c>
      <c r="C74" s="238">
        <v>2521</v>
      </c>
      <c r="D74" s="238">
        <v>3102</v>
      </c>
      <c r="E74" s="238">
        <v>2521</v>
      </c>
      <c r="F74" s="238">
        <v>0</v>
      </c>
      <c r="G74" s="238">
        <v>0</v>
      </c>
      <c r="H74" s="238">
        <v>0</v>
      </c>
      <c r="I74" s="238">
        <v>0</v>
      </c>
      <c r="J74" s="63"/>
    </row>
    <row r="75" spans="1:10" ht="12" customHeight="1" x14ac:dyDescent="0.2">
      <c r="A75" s="61" t="s">
        <v>555</v>
      </c>
      <c r="B75" s="238">
        <v>2992</v>
      </c>
      <c r="C75" s="238">
        <v>2355</v>
      </c>
      <c r="D75" s="238">
        <v>2992</v>
      </c>
      <c r="E75" s="238">
        <v>2355</v>
      </c>
      <c r="F75" s="238">
        <v>0</v>
      </c>
      <c r="G75" s="238">
        <v>0</v>
      </c>
      <c r="H75" s="238">
        <v>0</v>
      </c>
      <c r="I75" s="238">
        <v>0</v>
      </c>
      <c r="J75" s="63"/>
    </row>
    <row r="76" spans="1:10" ht="12" customHeight="1" x14ac:dyDescent="0.2">
      <c r="A76" s="61" t="s">
        <v>556</v>
      </c>
      <c r="B76" s="238">
        <v>2184</v>
      </c>
      <c r="C76" s="238">
        <v>1617</v>
      </c>
      <c r="D76" s="238">
        <v>2184</v>
      </c>
      <c r="E76" s="238">
        <v>1617</v>
      </c>
      <c r="F76" s="238">
        <v>0</v>
      </c>
      <c r="G76" s="238">
        <v>0</v>
      </c>
      <c r="H76" s="238">
        <v>0</v>
      </c>
      <c r="I76" s="238">
        <v>0</v>
      </c>
      <c r="J76" s="63"/>
    </row>
    <row r="77" spans="1:10" ht="12" customHeight="1" x14ac:dyDescent="0.2">
      <c r="A77" s="61" t="s">
        <v>557</v>
      </c>
      <c r="B77" s="238">
        <v>1500</v>
      </c>
      <c r="C77" s="238">
        <v>1028</v>
      </c>
      <c r="D77" s="238">
        <v>1500</v>
      </c>
      <c r="E77" s="238">
        <v>1028</v>
      </c>
      <c r="F77" s="238">
        <v>0</v>
      </c>
      <c r="G77" s="238">
        <v>0</v>
      </c>
      <c r="H77" s="238">
        <v>0</v>
      </c>
      <c r="I77" s="238">
        <v>0</v>
      </c>
      <c r="J77" s="63"/>
    </row>
    <row r="78" spans="1:10" ht="12" customHeight="1" x14ac:dyDescent="0.2">
      <c r="A78" s="61" t="s">
        <v>558</v>
      </c>
      <c r="B78" s="238">
        <v>1068</v>
      </c>
      <c r="C78" s="238">
        <v>687</v>
      </c>
      <c r="D78" s="238">
        <v>1068</v>
      </c>
      <c r="E78" s="238">
        <v>687</v>
      </c>
      <c r="F78" s="238">
        <v>0</v>
      </c>
      <c r="G78" s="238">
        <v>0</v>
      </c>
      <c r="H78" s="238">
        <v>0</v>
      </c>
      <c r="I78" s="238">
        <v>0</v>
      </c>
      <c r="J78" s="63"/>
    </row>
    <row r="79" spans="1:10" ht="12" customHeight="1" x14ac:dyDescent="0.2">
      <c r="A79" s="61" t="s">
        <v>559</v>
      </c>
      <c r="B79" s="238">
        <v>662</v>
      </c>
      <c r="C79" s="238">
        <v>400</v>
      </c>
      <c r="D79" s="238">
        <v>662</v>
      </c>
      <c r="E79" s="238">
        <v>400</v>
      </c>
      <c r="F79" s="238">
        <v>0</v>
      </c>
      <c r="G79" s="238">
        <v>0</v>
      </c>
      <c r="H79" s="238">
        <v>0</v>
      </c>
      <c r="I79" s="238">
        <v>0</v>
      </c>
      <c r="J79" s="63"/>
    </row>
    <row r="80" spans="1:10" ht="12" customHeight="1" x14ac:dyDescent="0.2">
      <c r="A80" s="61" t="s">
        <v>560</v>
      </c>
      <c r="B80" s="238">
        <v>508</v>
      </c>
      <c r="C80" s="238">
        <v>311</v>
      </c>
      <c r="D80" s="238">
        <v>508</v>
      </c>
      <c r="E80" s="238">
        <v>311</v>
      </c>
      <c r="F80" s="238">
        <v>0</v>
      </c>
      <c r="G80" s="238">
        <v>0</v>
      </c>
      <c r="H80" s="238">
        <v>0</v>
      </c>
      <c r="I80" s="238">
        <v>0</v>
      </c>
      <c r="J80" s="63"/>
    </row>
    <row r="81" spans="1:10" ht="12" customHeight="1" x14ac:dyDescent="0.2">
      <c r="A81" s="61" t="s">
        <v>561</v>
      </c>
      <c r="B81" s="238">
        <v>354</v>
      </c>
      <c r="C81" s="238">
        <v>232</v>
      </c>
      <c r="D81" s="238">
        <v>354</v>
      </c>
      <c r="E81" s="238">
        <v>232</v>
      </c>
      <c r="F81" s="238">
        <v>0</v>
      </c>
      <c r="G81" s="238">
        <v>0</v>
      </c>
      <c r="H81" s="238">
        <v>0</v>
      </c>
      <c r="I81" s="238">
        <v>0</v>
      </c>
      <c r="J81" s="63"/>
    </row>
    <row r="82" spans="1:10" ht="12" customHeight="1" x14ac:dyDescent="0.2">
      <c r="A82" s="61" t="s">
        <v>562</v>
      </c>
      <c r="B82" s="238">
        <v>289</v>
      </c>
      <c r="C82" s="238">
        <v>174</v>
      </c>
      <c r="D82" s="238">
        <v>289</v>
      </c>
      <c r="E82" s="238">
        <v>174</v>
      </c>
      <c r="F82" s="238">
        <v>0</v>
      </c>
      <c r="G82" s="238">
        <v>0</v>
      </c>
      <c r="H82" s="238">
        <v>0</v>
      </c>
      <c r="I82" s="238">
        <v>0</v>
      </c>
      <c r="J82" s="63"/>
    </row>
    <row r="83" spans="1:10" ht="12" customHeight="1" x14ac:dyDescent="0.2">
      <c r="A83" s="61" t="s">
        <v>563</v>
      </c>
      <c r="B83" s="238">
        <v>244</v>
      </c>
      <c r="C83" s="238">
        <v>151</v>
      </c>
      <c r="D83" s="238">
        <v>244</v>
      </c>
      <c r="E83" s="238">
        <v>151</v>
      </c>
      <c r="F83" s="238">
        <v>0</v>
      </c>
      <c r="G83" s="238">
        <v>0</v>
      </c>
      <c r="H83" s="238">
        <v>0</v>
      </c>
      <c r="I83" s="238">
        <v>0</v>
      </c>
      <c r="J83" s="63"/>
    </row>
    <row r="84" spans="1:10" ht="12" customHeight="1" x14ac:dyDescent="0.2">
      <c r="A84" s="61" t="s">
        <v>564</v>
      </c>
      <c r="B84" s="238">
        <v>197</v>
      </c>
      <c r="C84" s="238">
        <v>123</v>
      </c>
      <c r="D84" s="238">
        <v>197</v>
      </c>
      <c r="E84" s="238">
        <v>123</v>
      </c>
      <c r="F84" s="238">
        <v>0</v>
      </c>
      <c r="G84" s="238">
        <v>0</v>
      </c>
      <c r="H84" s="238">
        <v>0</v>
      </c>
      <c r="I84" s="238">
        <v>0</v>
      </c>
      <c r="J84" s="63"/>
    </row>
    <row r="85" spans="1:10" ht="12" customHeight="1" x14ac:dyDescent="0.2">
      <c r="A85" s="61" t="s">
        <v>565</v>
      </c>
      <c r="B85" s="238">
        <v>185</v>
      </c>
      <c r="C85" s="238">
        <v>105</v>
      </c>
      <c r="D85" s="238">
        <v>185</v>
      </c>
      <c r="E85" s="238">
        <v>105</v>
      </c>
      <c r="F85" s="238">
        <v>0</v>
      </c>
      <c r="G85" s="238">
        <v>0</v>
      </c>
      <c r="H85" s="238">
        <v>0</v>
      </c>
      <c r="I85" s="238">
        <v>0</v>
      </c>
      <c r="J85" s="63"/>
    </row>
    <row r="86" spans="1:10" ht="12" customHeight="1" x14ac:dyDescent="0.2">
      <c r="A86" s="61" t="s">
        <v>566</v>
      </c>
      <c r="B86" s="238">
        <v>152</v>
      </c>
      <c r="C86" s="238">
        <v>93</v>
      </c>
      <c r="D86" s="238">
        <v>152</v>
      </c>
      <c r="E86" s="238">
        <v>93</v>
      </c>
      <c r="F86" s="238">
        <v>0</v>
      </c>
      <c r="G86" s="238">
        <v>0</v>
      </c>
      <c r="H86" s="238">
        <v>0</v>
      </c>
      <c r="I86" s="238">
        <v>0</v>
      </c>
      <c r="J86" s="63"/>
    </row>
    <row r="87" spans="1:10" ht="12" customHeight="1" x14ac:dyDescent="0.2">
      <c r="A87" s="61" t="s">
        <v>567</v>
      </c>
      <c r="B87" s="238">
        <v>134</v>
      </c>
      <c r="C87" s="238">
        <v>88</v>
      </c>
      <c r="D87" s="238">
        <v>134</v>
      </c>
      <c r="E87" s="238">
        <v>88</v>
      </c>
      <c r="F87" s="238">
        <v>0</v>
      </c>
      <c r="G87" s="238">
        <v>0</v>
      </c>
      <c r="H87" s="238">
        <v>0</v>
      </c>
      <c r="I87" s="238">
        <v>0</v>
      </c>
      <c r="J87" s="63"/>
    </row>
    <row r="88" spans="1:10" ht="12" customHeight="1" x14ac:dyDescent="0.2">
      <c r="A88" s="61" t="s">
        <v>568</v>
      </c>
      <c r="B88" s="238">
        <v>112</v>
      </c>
      <c r="C88" s="238">
        <v>64</v>
      </c>
      <c r="D88" s="238">
        <v>112</v>
      </c>
      <c r="E88" s="238">
        <v>64</v>
      </c>
      <c r="F88" s="238">
        <v>0</v>
      </c>
      <c r="G88" s="238">
        <v>0</v>
      </c>
      <c r="H88" s="238">
        <v>0</v>
      </c>
      <c r="I88" s="238">
        <v>0</v>
      </c>
      <c r="J88" s="63"/>
    </row>
    <row r="89" spans="1:10" ht="12" customHeight="1" x14ac:dyDescent="0.2">
      <c r="A89" s="61" t="s">
        <v>569</v>
      </c>
      <c r="B89" s="238">
        <v>86</v>
      </c>
      <c r="C89" s="238">
        <v>55</v>
      </c>
      <c r="D89" s="238">
        <v>86</v>
      </c>
      <c r="E89" s="238">
        <v>55</v>
      </c>
      <c r="F89" s="238">
        <v>0</v>
      </c>
      <c r="G89" s="238">
        <v>0</v>
      </c>
      <c r="H89" s="238">
        <v>0</v>
      </c>
      <c r="I89" s="238">
        <v>0</v>
      </c>
      <c r="J89" s="63"/>
    </row>
    <row r="90" spans="1:10" ht="12" customHeight="1" x14ac:dyDescent="0.2">
      <c r="A90" s="61" t="s">
        <v>570</v>
      </c>
      <c r="B90" s="238">
        <v>82</v>
      </c>
      <c r="C90" s="238">
        <v>56</v>
      </c>
      <c r="D90" s="238">
        <v>82</v>
      </c>
      <c r="E90" s="238">
        <v>56</v>
      </c>
      <c r="F90" s="238">
        <v>0</v>
      </c>
      <c r="G90" s="238">
        <v>0</v>
      </c>
      <c r="H90" s="238">
        <v>0</v>
      </c>
      <c r="I90" s="238">
        <v>0</v>
      </c>
      <c r="J90" s="63"/>
    </row>
    <row r="91" spans="1:10" ht="12" customHeight="1" x14ac:dyDescent="0.2">
      <c r="A91" s="61" t="s">
        <v>571</v>
      </c>
      <c r="B91" s="238">
        <v>70</v>
      </c>
      <c r="C91" s="238">
        <v>49</v>
      </c>
      <c r="D91" s="238">
        <v>70</v>
      </c>
      <c r="E91" s="238">
        <v>49</v>
      </c>
      <c r="F91" s="238">
        <v>0</v>
      </c>
      <c r="G91" s="238">
        <v>0</v>
      </c>
      <c r="H91" s="238">
        <v>0</v>
      </c>
      <c r="I91" s="238">
        <v>0</v>
      </c>
      <c r="J91" s="63"/>
    </row>
    <row r="92" spans="1:10" ht="12" customHeight="1" x14ac:dyDescent="0.2">
      <c r="A92" s="61" t="s">
        <v>572</v>
      </c>
      <c r="B92" s="238">
        <v>62</v>
      </c>
      <c r="C92" s="238">
        <v>45</v>
      </c>
      <c r="D92" s="238">
        <v>62</v>
      </c>
      <c r="E92" s="238">
        <v>45</v>
      </c>
      <c r="F92" s="238">
        <v>0</v>
      </c>
      <c r="G92" s="238">
        <v>0</v>
      </c>
      <c r="H92" s="238">
        <v>0</v>
      </c>
      <c r="I92" s="238">
        <v>0</v>
      </c>
      <c r="J92" s="63"/>
    </row>
    <row r="93" spans="1:10" ht="12" customHeight="1" x14ac:dyDescent="0.2">
      <c r="A93" s="61" t="s">
        <v>573</v>
      </c>
      <c r="B93" s="238">
        <v>41</v>
      </c>
      <c r="C93" s="238">
        <v>33</v>
      </c>
      <c r="D93" s="238">
        <v>41</v>
      </c>
      <c r="E93" s="238">
        <v>33</v>
      </c>
      <c r="F93" s="238">
        <v>0</v>
      </c>
      <c r="G93" s="238">
        <v>0</v>
      </c>
      <c r="H93" s="238">
        <v>0</v>
      </c>
      <c r="I93" s="238">
        <v>0</v>
      </c>
      <c r="J93" s="63"/>
    </row>
    <row r="94" spans="1:10" ht="12" customHeight="1" x14ac:dyDescent="0.2">
      <c r="A94" s="61" t="s">
        <v>574</v>
      </c>
      <c r="B94" s="238">
        <v>48</v>
      </c>
      <c r="C94" s="238">
        <v>37</v>
      </c>
      <c r="D94" s="238">
        <v>48</v>
      </c>
      <c r="E94" s="238">
        <v>37</v>
      </c>
      <c r="F94" s="238">
        <v>0</v>
      </c>
      <c r="G94" s="238">
        <v>0</v>
      </c>
      <c r="H94" s="238">
        <v>0</v>
      </c>
      <c r="I94" s="238">
        <v>0</v>
      </c>
      <c r="J94" s="63"/>
    </row>
    <row r="95" spans="1:10" ht="12" customHeight="1" x14ac:dyDescent="0.2">
      <c r="A95" s="61" t="s">
        <v>575</v>
      </c>
      <c r="B95" s="238">
        <v>47</v>
      </c>
      <c r="C95" s="238">
        <v>33</v>
      </c>
      <c r="D95" s="238">
        <v>47</v>
      </c>
      <c r="E95" s="238">
        <v>33</v>
      </c>
      <c r="F95" s="238">
        <v>0</v>
      </c>
      <c r="G95" s="238">
        <v>0</v>
      </c>
      <c r="H95" s="238">
        <v>0</v>
      </c>
      <c r="I95" s="238">
        <v>0</v>
      </c>
      <c r="J95" s="63"/>
    </row>
    <row r="96" spans="1:10" ht="12" customHeight="1" x14ac:dyDescent="0.2">
      <c r="A96" s="61" t="s">
        <v>576</v>
      </c>
      <c r="B96" s="238">
        <v>39</v>
      </c>
      <c r="C96" s="238">
        <v>28</v>
      </c>
      <c r="D96" s="238">
        <v>39</v>
      </c>
      <c r="E96" s="238">
        <v>28</v>
      </c>
      <c r="F96" s="238">
        <v>0</v>
      </c>
      <c r="G96" s="238">
        <v>0</v>
      </c>
      <c r="H96" s="238">
        <v>0</v>
      </c>
      <c r="I96" s="238">
        <v>0</v>
      </c>
      <c r="J96" s="63"/>
    </row>
    <row r="97" spans="1:10" ht="12" customHeight="1" x14ac:dyDescent="0.2">
      <c r="A97" s="61" t="s">
        <v>577</v>
      </c>
      <c r="B97" s="238">
        <v>30</v>
      </c>
      <c r="C97" s="238">
        <v>25</v>
      </c>
      <c r="D97" s="238">
        <v>30</v>
      </c>
      <c r="E97" s="238">
        <v>25</v>
      </c>
      <c r="F97" s="238">
        <v>0</v>
      </c>
      <c r="G97" s="238">
        <v>0</v>
      </c>
      <c r="H97" s="238">
        <v>0</v>
      </c>
      <c r="I97" s="238">
        <v>0</v>
      </c>
      <c r="J97" s="63"/>
    </row>
    <row r="98" spans="1:10" ht="12" customHeight="1" x14ac:dyDescent="0.2">
      <c r="A98" s="61" t="s">
        <v>578</v>
      </c>
      <c r="B98" s="238">
        <v>25</v>
      </c>
      <c r="C98" s="238">
        <v>20</v>
      </c>
      <c r="D98" s="238">
        <v>25</v>
      </c>
      <c r="E98" s="238">
        <v>20</v>
      </c>
      <c r="F98" s="238">
        <v>0</v>
      </c>
      <c r="G98" s="238">
        <v>0</v>
      </c>
      <c r="H98" s="238">
        <v>0</v>
      </c>
      <c r="I98" s="238">
        <v>0</v>
      </c>
      <c r="J98" s="63"/>
    </row>
    <row r="99" spans="1:10" ht="12" customHeight="1" x14ac:dyDescent="0.2">
      <c r="A99" s="61" t="s">
        <v>579</v>
      </c>
      <c r="B99" s="238">
        <v>32</v>
      </c>
      <c r="C99" s="238">
        <v>26</v>
      </c>
      <c r="D99" s="238">
        <v>32</v>
      </c>
      <c r="E99" s="238">
        <v>26</v>
      </c>
      <c r="F99" s="238">
        <v>0</v>
      </c>
      <c r="G99" s="238">
        <v>0</v>
      </c>
      <c r="H99" s="238">
        <v>0</v>
      </c>
      <c r="I99" s="238">
        <v>0</v>
      </c>
      <c r="J99" s="63"/>
    </row>
    <row r="100" spans="1:10" ht="12" customHeight="1" x14ac:dyDescent="0.2">
      <c r="A100" s="61" t="s">
        <v>580</v>
      </c>
      <c r="B100" s="238">
        <v>18</v>
      </c>
      <c r="C100" s="238">
        <v>15</v>
      </c>
      <c r="D100" s="238">
        <v>18</v>
      </c>
      <c r="E100" s="238">
        <v>15</v>
      </c>
      <c r="F100" s="238">
        <v>0</v>
      </c>
      <c r="G100" s="238">
        <v>0</v>
      </c>
      <c r="H100" s="238">
        <v>0</v>
      </c>
      <c r="I100" s="238">
        <v>0</v>
      </c>
      <c r="J100" s="63"/>
    </row>
    <row r="101" spans="1:10" ht="12" customHeight="1" x14ac:dyDescent="0.2">
      <c r="A101" s="61" t="s">
        <v>581</v>
      </c>
      <c r="B101" s="238">
        <v>24</v>
      </c>
      <c r="C101" s="238">
        <v>17</v>
      </c>
      <c r="D101" s="238">
        <v>24</v>
      </c>
      <c r="E101" s="238">
        <v>17</v>
      </c>
      <c r="F101" s="238">
        <v>0</v>
      </c>
      <c r="G101" s="238">
        <v>0</v>
      </c>
      <c r="H101" s="238">
        <v>0</v>
      </c>
      <c r="I101" s="238">
        <v>0</v>
      </c>
      <c r="J101" s="63"/>
    </row>
    <row r="102" spans="1:10" ht="12" customHeight="1" x14ac:dyDescent="0.2">
      <c r="A102" s="61" t="s">
        <v>582</v>
      </c>
      <c r="B102" s="238">
        <v>16</v>
      </c>
      <c r="C102" s="238">
        <v>11</v>
      </c>
      <c r="D102" s="238">
        <v>16</v>
      </c>
      <c r="E102" s="238">
        <v>11</v>
      </c>
      <c r="F102" s="238">
        <v>0</v>
      </c>
      <c r="G102" s="238">
        <v>0</v>
      </c>
      <c r="H102" s="238">
        <v>0</v>
      </c>
      <c r="I102" s="238">
        <v>0</v>
      </c>
      <c r="J102" s="63"/>
    </row>
    <row r="103" spans="1:10" ht="12" customHeight="1" x14ac:dyDescent="0.2">
      <c r="A103" s="61" t="s">
        <v>583</v>
      </c>
      <c r="B103" s="238">
        <v>18</v>
      </c>
      <c r="C103" s="238">
        <v>13</v>
      </c>
      <c r="D103" s="238">
        <v>18</v>
      </c>
      <c r="E103" s="238">
        <v>13</v>
      </c>
      <c r="F103" s="238">
        <v>0</v>
      </c>
      <c r="G103" s="238">
        <v>0</v>
      </c>
      <c r="H103" s="238">
        <v>0</v>
      </c>
      <c r="I103" s="238">
        <v>0</v>
      </c>
      <c r="J103" s="63"/>
    </row>
    <row r="104" spans="1:10" ht="12" customHeight="1" x14ac:dyDescent="0.2">
      <c r="A104" s="61" t="s">
        <v>584</v>
      </c>
      <c r="B104" s="238">
        <v>12</v>
      </c>
      <c r="C104" s="238">
        <v>10</v>
      </c>
      <c r="D104" s="238">
        <v>12</v>
      </c>
      <c r="E104" s="238">
        <v>10</v>
      </c>
      <c r="F104" s="238">
        <v>0</v>
      </c>
      <c r="G104" s="238">
        <v>0</v>
      </c>
      <c r="H104" s="238">
        <v>0</v>
      </c>
      <c r="I104" s="238">
        <v>0</v>
      </c>
      <c r="J104" s="63"/>
    </row>
    <row r="105" spans="1:10" ht="12" customHeight="1" x14ac:dyDescent="0.2">
      <c r="A105" s="61" t="s">
        <v>585</v>
      </c>
      <c r="B105" s="238">
        <v>15</v>
      </c>
      <c r="C105" s="238">
        <v>13</v>
      </c>
      <c r="D105" s="238">
        <v>15</v>
      </c>
      <c r="E105" s="238">
        <v>13</v>
      </c>
      <c r="F105" s="238">
        <v>0</v>
      </c>
      <c r="G105" s="238">
        <v>0</v>
      </c>
      <c r="H105" s="238">
        <v>0</v>
      </c>
      <c r="I105" s="238">
        <v>0</v>
      </c>
      <c r="J105" s="63"/>
    </row>
    <row r="106" spans="1:10" ht="12" customHeight="1" x14ac:dyDescent="0.2">
      <c r="A106" s="61" t="s">
        <v>586</v>
      </c>
      <c r="B106" s="238">
        <v>12</v>
      </c>
      <c r="C106" s="238">
        <v>11</v>
      </c>
      <c r="D106" s="238">
        <v>12</v>
      </c>
      <c r="E106" s="238">
        <v>11</v>
      </c>
      <c r="F106" s="238">
        <v>0</v>
      </c>
      <c r="G106" s="238">
        <v>0</v>
      </c>
      <c r="H106" s="238">
        <v>0</v>
      </c>
      <c r="I106" s="238">
        <v>0</v>
      </c>
      <c r="J106" s="63"/>
    </row>
    <row r="107" spans="1:10" ht="12" customHeight="1" x14ac:dyDescent="0.2">
      <c r="A107" s="61" t="s">
        <v>587</v>
      </c>
      <c r="B107" s="238">
        <v>6</v>
      </c>
      <c r="C107" s="238">
        <v>4</v>
      </c>
      <c r="D107" s="238">
        <v>6</v>
      </c>
      <c r="E107" s="238">
        <v>4</v>
      </c>
      <c r="F107" s="238">
        <v>0</v>
      </c>
      <c r="G107" s="238">
        <v>0</v>
      </c>
      <c r="H107" s="238">
        <v>0</v>
      </c>
      <c r="I107" s="238">
        <v>0</v>
      </c>
      <c r="J107" s="63"/>
    </row>
    <row r="108" spans="1:10" ht="12" customHeight="1" x14ac:dyDescent="0.2">
      <c r="A108" s="61" t="s">
        <v>588</v>
      </c>
      <c r="B108" s="238">
        <v>6</v>
      </c>
      <c r="C108" s="238">
        <v>4</v>
      </c>
      <c r="D108" s="238">
        <v>6</v>
      </c>
      <c r="E108" s="238">
        <v>4</v>
      </c>
      <c r="F108" s="238">
        <v>0</v>
      </c>
      <c r="G108" s="238">
        <v>0</v>
      </c>
      <c r="H108" s="238">
        <v>0</v>
      </c>
      <c r="I108" s="238">
        <v>0</v>
      </c>
      <c r="J108" s="63"/>
    </row>
    <row r="109" spans="1:10" ht="12" customHeight="1" x14ac:dyDescent="0.2">
      <c r="A109" s="61" t="s">
        <v>589</v>
      </c>
      <c r="B109" s="238">
        <v>4</v>
      </c>
      <c r="C109" s="238">
        <v>3</v>
      </c>
      <c r="D109" s="238">
        <v>4</v>
      </c>
      <c r="E109" s="238">
        <v>3</v>
      </c>
      <c r="F109" s="238">
        <v>0</v>
      </c>
      <c r="G109" s="238">
        <v>0</v>
      </c>
      <c r="H109" s="238">
        <v>0</v>
      </c>
      <c r="I109" s="238">
        <v>0</v>
      </c>
      <c r="J109" s="63"/>
    </row>
    <row r="110" spans="1:10" ht="12" customHeight="1" x14ac:dyDescent="0.2">
      <c r="A110" s="61" t="s">
        <v>590</v>
      </c>
      <c r="B110" s="238">
        <v>1</v>
      </c>
      <c r="C110" s="238">
        <v>1</v>
      </c>
      <c r="D110" s="238">
        <v>1</v>
      </c>
      <c r="E110" s="238">
        <v>1</v>
      </c>
      <c r="F110" s="238">
        <v>0</v>
      </c>
      <c r="G110" s="238">
        <v>0</v>
      </c>
      <c r="H110" s="238">
        <v>0</v>
      </c>
      <c r="I110" s="238">
        <v>0</v>
      </c>
      <c r="J110" s="63"/>
    </row>
    <row r="111" spans="1:10" ht="12" customHeight="1" x14ac:dyDescent="0.2">
      <c r="A111" s="61" t="s">
        <v>591</v>
      </c>
      <c r="B111" s="238">
        <v>2</v>
      </c>
      <c r="C111" s="238">
        <v>2</v>
      </c>
      <c r="D111" s="238">
        <v>2</v>
      </c>
      <c r="E111" s="238">
        <v>2</v>
      </c>
      <c r="F111" s="238">
        <v>0</v>
      </c>
      <c r="G111" s="238">
        <v>0</v>
      </c>
      <c r="H111" s="238">
        <v>0</v>
      </c>
      <c r="I111" s="238">
        <v>0</v>
      </c>
      <c r="J111" s="63"/>
    </row>
    <row r="112" spans="1:10" ht="12" customHeight="1" x14ac:dyDescent="0.2">
      <c r="A112" s="61" t="s">
        <v>592</v>
      </c>
      <c r="B112" s="238">
        <v>0</v>
      </c>
      <c r="C112" s="238">
        <v>0</v>
      </c>
      <c r="D112" s="238">
        <v>0</v>
      </c>
      <c r="E112" s="238">
        <v>0</v>
      </c>
      <c r="F112" s="238">
        <v>0</v>
      </c>
      <c r="G112" s="238">
        <v>0</v>
      </c>
      <c r="H112" s="238">
        <v>0</v>
      </c>
      <c r="I112" s="238">
        <v>0</v>
      </c>
      <c r="J112" s="63"/>
    </row>
    <row r="113" spans="1:10" ht="12" customHeight="1" x14ac:dyDescent="0.2">
      <c r="A113" s="61" t="s">
        <v>593</v>
      </c>
      <c r="B113" s="238">
        <v>0</v>
      </c>
      <c r="C113" s="238">
        <v>0</v>
      </c>
      <c r="D113" s="238">
        <v>0</v>
      </c>
      <c r="E113" s="238">
        <v>0</v>
      </c>
      <c r="F113" s="238">
        <v>0</v>
      </c>
      <c r="G113" s="238">
        <v>0</v>
      </c>
      <c r="H113" s="238">
        <v>0</v>
      </c>
      <c r="I113" s="238">
        <v>0</v>
      </c>
      <c r="J113" s="63"/>
    </row>
    <row r="114" spans="1:10" ht="12" customHeight="1" x14ac:dyDescent="0.2">
      <c r="A114" s="61" t="s">
        <v>594</v>
      </c>
      <c r="B114" s="238">
        <v>0</v>
      </c>
      <c r="C114" s="238">
        <v>0</v>
      </c>
      <c r="D114" s="238">
        <v>0</v>
      </c>
      <c r="E114" s="238">
        <v>0</v>
      </c>
      <c r="F114" s="238">
        <v>0</v>
      </c>
      <c r="G114" s="238">
        <v>0</v>
      </c>
      <c r="H114" s="238">
        <v>0</v>
      </c>
      <c r="I114" s="238">
        <v>0</v>
      </c>
      <c r="J114" s="63"/>
    </row>
    <row r="115" spans="1:10" ht="12" customHeight="1" x14ac:dyDescent="0.2">
      <c r="A115" s="61" t="s">
        <v>595</v>
      </c>
      <c r="B115" s="238">
        <v>0</v>
      </c>
      <c r="C115" s="238">
        <v>0</v>
      </c>
      <c r="D115" s="238">
        <v>0</v>
      </c>
      <c r="E115" s="238">
        <v>0</v>
      </c>
      <c r="F115" s="238">
        <v>0</v>
      </c>
      <c r="G115" s="238">
        <v>0</v>
      </c>
      <c r="H115" s="238">
        <v>0</v>
      </c>
      <c r="I115" s="238">
        <v>0</v>
      </c>
      <c r="J115" s="63"/>
    </row>
    <row r="116" spans="1:10" ht="12" customHeight="1" x14ac:dyDescent="0.2">
      <c r="A116" s="61" t="s">
        <v>596</v>
      </c>
      <c r="B116" s="238">
        <v>3</v>
      </c>
      <c r="C116" s="238">
        <v>2</v>
      </c>
      <c r="D116" s="238">
        <v>3</v>
      </c>
      <c r="E116" s="238">
        <v>2</v>
      </c>
      <c r="F116" s="238">
        <v>0</v>
      </c>
      <c r="G116" s="238">
        <v>0</v>
      </c>
      <c r="H116" s="238">
        <v>0</v>
      </c>
      <c r="I116" s="238">
        <v>0</v>
      </c>
      <c r="J116" s="63"/>
    </row>
    <row r="117" spans="1:10" ht="12" customHeight="1" x14ac:dyDescent="0.2">
      <c r="A117" s="61"/>
      <c r="B117" s="238"/>
      <c r="C117" s="238"/>
      <c r="D117" s="238"/>
      <c r="E117" s="238"/>
      <c r="F117" s="238"/>
      <c r="G117" s="238"/>
      <c r="H117" s="238"/>
      <c r="I117" s="238"/>
      <c r="J117" s="63"/>
    </row>
    <row r="118" spans="1:10" ht="12" customHeight="1" x14ac:dyDescent="0.2">
      <c r="A118" s="242" t="s">
        <v>240</v>
      </c>
      <c r="B118" s="238">
        <v>24456</v>
      </c>
      <c r="C118" s="238">
        <v>18883</v>
      </c>
      <c r="D118" s="238">
        <v>24456</v>
      </c>
      <c r="E118" s="238">
        <v>18883</v>
      </c>
      <c r="F118" s="238">
        <v>0</v>
      </c>
      <c r="G118" s="238">
        <v>0</v>
      </c>
      <c r="H118" s="238">
        <v>0</v>
      </c>
      <c r="I118" s="238">
        <v>0</v>
      </c>
      <c r="J118" s="63"/>
    </row>
    <row r="119" spans="1:10" ht="12" customHeight="1" x14ac:dyDescent="0.2">
      <c r="A119" s="242"/>
      <c r="B119" s="238"/>
      <c r="C119" s="238"/>
      <c r="D119" s="238"/>
      <c r="E119" s="238"/>
      <c r="F119" s="238"/>
      <c r="G119" s="238"/>
      <c r="H119" s="238"/>
      <c r="I119" s="238"/>
      <c r="J119" s="63"/>
    </row>
    <row r="120" spans="1:10" ht="12" customHeight="1" x14ac:dyDescent="0.2">
      <c r="A120" s="242" t="s">
        <v>597</v>
      </c>
      <c r="B120" s="243">
        <v>22.694390715667311</v>
      </c>
      <c r="C120" s="243">
        <v>22.404799682665608</v>
      </c>
      <c r="D120" s="243">
        <v>22.694390715667311</v>
      </c>
      <c r="E120" s="243">
        <v>22.404799682665608</v>
      </c>
      <c r="F120" s="245" t="s">
        <v>598</v>
      </c>
      <c r="G120" s="245" t="s">
        <v>598</v>
      </c>
      <c r="H120" s="245" t="s">
        <v>598</v>
      </c>
      <c r="I120" s="245" t="s">
        <v>598</v>
      </c>
      <c r="J120" s="63"/>
    </row>
    <row r="121" spans="1:10" ht="12" customHeight="1" x14ac:dyDescent="0.2">
      <c r="A121" s="246"/>
      <c r="B121" s="238"/>
      <c r="C121" s="238"/>
      <c r="D121" s="238"/>
      <c r="E121" s="238"/>
      <c r="F121" s="238"/>
      <c r="G121" s="238"/>
      <c r="H121" s="238"/>
      <c r="I121" s="238"/>
      <c r="J121" s="63"/>
    </row>
    <row r="122" spans="1:10" s="10" customFormat="1" ht="12.75" x14ac:dyDescent="0.2">
      <c r="A122" s="385" t="s">
        <v>65</v>
      </c>
      <c r="B122" s="385"/>
      <c r="C122" s="385"/>
      <c r="D122" s="385"/>
      <c r="E122" s="62"/>
      <c r="F122" s="62"/>
      <c r="G122" s="62"/>
      <c r="H122" s="62"/>
      <c r="I122" s="62"/>
      <c r="J122" s="63"/>
    </row>
    <row r="123" spans="1:10" s="235" customFormat="1" ht="19.5" customHeight="1" x14ac:dyDescent="0.2">
      <c r="B123" s="236" t="s">
        <v>536</v>
      </c>
      <c r="J123" s="63"/>
    </row>
    <row r="124" spans="1:10" ht="12" customHeight="1" x14ac:dyDescent="0.2">
      <c r="A124" s="61" t="s">
        <v>547</v>
      </c>
      <c r="B124" s="238">
        <v>0</v>
      </c>
      <c r="C124" s="238">
        <v>0</v>
      </c>
      <c r="D124" s="238">
        <v>0</v>
      </c>
      <c r="E124" s="238">
        <v>0</v>
      </c>
      <c r="F124" s="238">
        <v>0</v>
      </c>
      <c r="G124" s="238">
        <v>0</v>
      </c>
      <c r="H124" s="238">
        <v>0</v>
      </c>
      <c r="I124" s="238">
        <v>0</v>
      </c>
      <c r="J124" s="63"/>
    </row>
    <row r="125" spans="1:10" ht="12" customHeight="1" x14ac:dyDescent="0.2">
      <c r="A125" s="61" t="s">
        <v>548</v>
      </c>
      <c r="B125" s="238">
        <v>1</v>
      </c>
      <c r="C125" s="238">
        <v>0</v>
      </c>
      <c r="D125" s="238">
        <v>0</v>
      </c>
      <c r="E125" s="238">
        <v>0</v>
      </c>
      <c r="F125" s="238">
        <v>0</v>
      </c>
      <c r="G125" s="238">
        <v>0</v>
      </c>
      <c r="H125" s="238">
        <v>1</v>
      </c>
      <c r="I125" s="238">
        <v>0</v>
      </c>
      <c r="J125" s="63"/>
    </row>
    <row r="126" spans="1:10" ht="12" customHeight="1" x14ac:dyDescent="0.2">
      <c r="A126" s="61" t="s">
        <v>549</v>
      </c>
      <c r="B126" s="238">
        <v>28</v>
      </c>
      <c r="C126" s="238">
        <v>16</v>
      </c>
      <c r="D126" s="238">
        <v>0</v>
      </c>
      <c r="E126" s="238">
        <v>0</v>
      </c>
      <c r="F126" s="238">
        <v>2</v>
      </c>
      <c r="G126" s="238">
        <v>0</v>
      </c>
      <c r="H126" s="238">
        <v>26</v>
      </c>
      <c r="I126" s="238">
        <v>16</v>
      </c>
      <c r="J126" s="63"/>
    </row>
    <row r="127" spans="1:10" ht="12" customHeight="1" x14ac:dyDescent="0.2">
      <c r="A127" s="61" t="s">
        <v>550</v>
      </c>
      <c r="B127" s="238">
        <v>78</v>
      </c>
      <c r="C127" s="238">
        <v>38</v>
      </c>
      <c r="D127" s="238">
        <v>0</v>
      </c>
      <c r="E127" s="238">
        <v>0</v>
      </c>
      <c r="F127" s="238">
        <v>10</v>
      </c>
      <c r="G127" s="238">
        <v>3</v>
      </c>
      <c r="H127" s="238">
        <v>68</v>
      </c>
      <c r="I127" s="238">
        <v>35</v>
      </c>
      <c r="J127" s="63"/>
    </row>
    <row r="128" spans="1:10" ht="12" customHeight="1" x14ac:dyDescent="0.2">
      <c r="A128" s="61" t="s">
        <v>551</v>
      </c>
      <c r="B128" s="238">
        <v>130</v>
      </c>
      <c r="C128" s="238">
        <v>64</v>
      </c>
      <c r="D128" s="238">
        <v>0</v>
      </c>
      <c r="E128" s="238">
        <v>0</v>
      </c>
      <c r="F128" s="238">
        <v>26</v>
      </c>
      <c r="G128" s="238">
        <v>10</v>
      </c>
      <c r="H128" s="238">
        <v>104</v>
      </c>
      <c r="I128" s="238">
        <v>54</v>
      </c>
      <c r="J128" s="63"/>
    </row>
    <row r="129" spans="1:10" ht="12" customHeight="1" x14ac:dyDescent="0.2">
      <c r="A129" s="61" t="s">
        <v>552</v>
      </c>
      <c r="B129" s="238">
        <v>157</v>
      </c>
      <c r="C129" s="238">
        <v>62</v>
      </c>
      <c r="D129" s="238">
        <v>0</v>
      </c>
      <c r="E129" s="238">
        <v>0</v>
      </c>
      <c r="F129" s="238">
        <v>35</v>
      </c>
      <c r="G129" s="238">
        <v>10</v>
      </c>
      <c r="H129" s="238">
        <v>122</v>
      </c>
      <c r="I129" s="238">
        <v>52</v>
      </c>
      <c r="J129" s="63"/>
    </row>
    <row r="130" spans="1:10" ht="12" customHeight="1" x14ac:dyDescent="0.2">
      <c r="A130" s="61" t="s">
        <v>553</v>
      </c>
      <c r="B130" s="238">
        <v>140</v>
      </c>
      <c r="C130" s="238">
        <v>66</v>
      </c>
      <c r="D130" s="238">
        <v>0</v>
      </c>
      <c r="E130" s="238">
        <v>0</v>
      </c>
      <c r="F130" s="238">
        <v>34</v>
      </c>
      <c r="G130" s="238">
        <v>11</v>
      </c>
      <c r="H130" s="238">
        <v>106</v>
      </c>
      <c r="I130" s="238">
        <v>55</v>
      </c>
      <c r="J130" s="63"/>
    </row>
    <row r="131" spans="1:10" ht="12" customHeight="1" x14ac:dyDescent="0.2">
      <c r="A131" s="61" t="s">
        <v>554</v>
      </c>
      <c r="B131" s="238">
        <v>151</v>
      </c>
      <c r="C131" s="238">
        <v>71</v>
      </c>
      <c r="D131" s="238">
        <v>0</v>
      </c>
      <c r="E131" s="238">
        <v>0</v>
      </c>
      <c r="F131" s="238">
        <v>35</v>
      </c>
      <c r="G131" s="238">
        <v>12</v>
      </c>
      <c r="H131" s="238">
        <v>116</v>
      </c>
      <c r="I131" s="238">
        <v>59</v>
      </c>
      <c r="J131" s="63"/>
    </row>
    <row r="132" spans="1:10" ht="12" customHeight="1" x14ac:dyDescent="0.2">
      <c r="A132" s="61" t="s">
        <v>555</v>
      </c>
      <c r="B132" s="238">
        <v>160</v>
      </c>
      <c r="C132" s="238">
        <v>72</v>
      </c>
      <c r="D132" s="238">
        <v>0</v>
      </c>
      <c r="E132" s="238">
        <v>0</v>
      </c>
      <c r="F132" s="238">
        <v>33</v>
      </c>
      <c r="G132" s="238">
        <v>10</v>
      </c>
      <c r="H132" s="238">
        <v>127</v>
      </c>
      <c r="I132" s="238">
        <v>62</v>
      </c>
      <c r="J132" s="63"/>
    </row>
    <row r="133" spans="1:10" ht="12" customHeight="1" x14ac:dyDescent="0.2">
      <c r="A133" s="61" t="s">
        <v>556</v>
      </c>
      <c r="B133" s="238">
        <v>150</v>
      </c>
      <c r="C133" s="238">
        <v>57</v>
      </c>
      <c r="D133" s="238">
        <v>0</v>
      </c>
      <c r="E133" s="238">
        <v>0</v>
      </c>
      <c r="F133" s="238">
        <v>35</v>
      </c>
      <c r="G133" s="238">
        <v>7</v>
      </c>
      <c r="H133" s="238">
        <v>115</v>
      </c>
      <c r="I133" s="238">
        <v>50</v>
      </c>
      <c r="J133" s="63"/>
    </row>
    <row r="134" spans="1:10" ht="12" customHeight="1" x14ac:dyDescent="0.15">
      <c r="A134" s="61" t="s">
        <v>557</v>
      </c>
      <c r="B134" s="238">
        <v>153</v>
      </c>
      <c r="C134" s="238">
        <v>64</v>
      </c>
      <c r="D134" s="238">
        <v>0</v>
      </c>
      <c r="E134" s="238">
        <v>0</v>
      </c>
      <c r="F134" s="238">
        <v>23</v>
      </c>
      <c r="G134" s="238">
        <v>6</v>
      </c>
      <c r="H134" s="238">
        <v>130</v>
      </c>
      <c r="I134" s="238">
        <v>58</v>
      </c>
      <c r="J134" s="67"/>
    </row>
    <row r="135" spans="1:10" ht="12" customHeight="1" x14ac:dyDescent="0.15">
      <c r="A135" s="61" t="s">
        <v>558</v>
      </c>
      <c r="B135" s="238">
        <v>128</v>
      </c>
      <c r="C135" s="238">
        <v>49</v>
      </c>
      <c r="D135" s="238">
        <v>0</v>
      </c>
      <c r="E135" s="238">
        <v>0</v>
      </c>
      <c r="F135" s="238">
        <v>21</v>
      </c>
      <c r="G135" s="238">
        <v>9</v>
      </c>
      <c r="H135" s="238">
        <v>107</v>
      </c>
      <c r="I135" s="238">
        <v>40</v>
      </c>
      <c r="J135" s="237"/>
    </row>
    <row r="136" spans="1:10" ht="12" customHeight="1" x14ac:dyDescent="0.2">
      <c r="A136" s="61" t="s">
        <v>559</v>
      </c>
      <c r="B136" s="238">
        <v>79</v>
      </c>
      <c r="C136" s="238">
        <v>38</v>
      </c>
      <c r="D136" s="238">
        <v>0</v>
      </c>
      <c r="E136" s="238">
        <v>0</v>
      </c>
      <c r="F136" s="238">
        <v>6</v>
      </c>
      <c r="G136" s="238">
        <v>1</v>
      </c>
      <c r="H136" s="238">
        <v>73</v>
      </c>
      <c r="I136" s="238">
        <v>37</v>
      </c>
      <c r="J136" s="63"/>
    </row>
    <row r="137" spans="1:10" ht="12" customHeight="1" x14ac:dyDescent="0.2">
      <c r="A137" s="61" t="s">
        <v>560</v>
      </c>
      <c r="B137" s="238">
        <v>90</v>
      </c>
      <c r="C137" s="238">
        <v>40</v>
      </c>
      <c r="D137" s="238">
        <v>0</v>
      </c>
      <c r="E137" s="238">
        <v>0</v>
      </c>
      <c r="F137" s="238">
        <v>7</v>
      </c>
      <c r="G137" s="238">
        <v>2</v>
      </c>
      <c r="H137" s="238">
        <v>83</v>
      </c>
      <c r="I137" s="238">
        <v>38</v>
      </c>
      <c r="J137" s="63"/>
    </row>
    <row r="138" spans="1:10" ht="12" customHeight="1" x14ac:dyDescent="0.2">
      <c r="A138" s="61" t="s">
        <v>561</v>
      </c>
      <c r="B138" s="238">
        <v>68</v>
      </c>
      <c r="C138" s="238">
        <v>26</v>
      </c>
      <c r="D138" s="238">
        <v>0</v>
      </c>
      <c r="E138" s="238">
        <v>0</v>
      </c>
      <c r="F138" s="238">
        <v>1</v>
      </c>
      <c r="G138" s="238">
        <v>0</v>
      </c>
      <c r="H138" s="238">
        <v>67</v>
      </c>
      <c r="I138" s="238">
        <v>26</v>
      </c>
      <c r="J138" s="63"/>
    </row>
    <row r="139" spans="1:10" ht="12" customHeight="1" x14ac:dyDescent="0.2">
      <c r="A139" s="61" t="s">
        <v>562</v>
      </c>
      <c r="B139" s="238">
        <v>64</v>
      </c>
      <c r="C139" s="238">
        <v>21</v>
      </c>
      <c r="D139" s="238">
        <v>0</v>
      </c>
      <c r="E139" s="238">
        <v>0</v>
      </c>
      <c r="F139" s="238">
        <v>4</v>
      </c>
      <c r="G139" s="238">
        <v>0</v>
      </c>
      <c r="H139" s="238">
        <v>60</v>
      </c>
      <c r="I139" s="238">
        <v>21</v>
      </c>
      <c r="J139" s="63"/>
    </row>
    <row r="140" spans="1:10" ht="12" customHeight="1" x14ac:dyDescent="0.2">
      <c r="A140" s="61" t="s">
        <v>563</v>
      </c>
      <c r="B140" s="238">
        <v>61</v>
      </c>
      <c r="C140" s="238">
        <v>18</v>
      </c>
      <c r="D140" s="238">
        <v>0</v>
      </c>
      <c r="E140" s="238">
        <v>0</v>
      </c>
      <c r="F140" s="238">
        <v>1</v>
      </c>
      <c r="G140" s="238">
        <v>0</v>
      </c>
      <c r="H140" s="238">
        <v>60</v>
      </c>
      <c r="I140" s="238">
        <v>18</v>
      </c>
      <c r="J140" s="63"/>
    </row>
    <row r="141" spans="1:10" ht="12" customHeight="1" x14ac:dyDescent="0.2">
      <c r="A141" s="61" t="s">
        <v>564</v>
      </c>
      <c r="B141" s="238">
        <v>39</v>
      </c>
      <c r="C141" s="238">
        <v>13</v>
      </c>
      <c r="D141" s="238">
        <v>0</v>
      </c>
      <c r="E141" s="238">
        <v>0</v>
      </c>
      <c r="F141" s="238">
        <v>2</v>
      </c>
      <c r="G141" s="238">
        <v>0</v>
      </c>
      <c r="H141" s="238">
        <v>37</v>
      </c>
      <c r="I141" s="238">
        <v>13</v>
      </c>
      <c r="J141" s="63"/>
    </row>
    <row r="142" spans="1:10" ht="12" customHeight="1" x14ac:dyDescent="0.2">
      <c r="A142" s="61" t="s">
        <v>565</v>
      </c>
      <c r="B142" s="238">
        <v>39</v>
      </c>
      <c r="C142" s="238">
        <v>16</v>
      </c>
      <c r="D142" s="238">
        <v>0</v>
      </c>
      <c r="E142" s="238">
        <v>0</v>
      </c>
      <c r="F142" s="238">
        <v>0</v>
      </c>
      <c r="G142" s="238">
        <v>0</v>
      </c>
      <c r="H142" s="238">
        <v>39</v>
      </c>
      <c r="I142" s="238">
        <v>16</v>
      </c>
      <c r="J142" s="63"/>
    </row>
    <row r="143" spans="1:10" ht="12" customHeight="1" x14ac:dyDescent="0.2">
      <c r="A143" s="61" t="s">
        <v>566</v>
      </c>
      <c r="B143" s="238">
        <v>55</v>
      </c>
      <c r="C143" s="238">
        <v>20</v>
      </c>
      <c r="D143" s="238">
        <v>0</v>
      </c>
      <c r="E143" s="238">
        <v>0</v>
      </c>
      <c r="F143" s="238">
        <v>2</v>
      </c>
      <c r="G143" s="238">
        <v>0</v>
      </c>
      <c r="H143" s="238">
        <v>53</v>
      </c>
      <c r="I143" s="238">
        <v>20</v>
      </c>
      <c r="J143" s="63"/>
    </row>
    <row r="144" spans="1:10" ht="12" customHeight="1" x14ac:dyDescent="0.2">
      <c r="A144" s="61" t="s">
        <v>567</v>
      </c>
      <c r="B144" s="238">
        <v>61</v>
      </c>
      <c r="C144" s="238">
        <v>16</v>
      </c>
      <c r="D144" s="238">
        <v>0</v>
      </c>
      <c r="E144" s="238">
        <v>0</v>
      </c>
      <c r="F144" s="238">
        <v>3</v>
      </c>
      <c r="G144" s="238">
        <v>1</v>
      </c>
      <c r="H144" s="238">
        <v>58</v>
      </c>
      <c r="I144" s="238">
        <v>15</v>
      </c>
      <c r="J144" s="63"/>
    </row>
    <row r="145" spans="1:10" ht="12" customHeight="1" x14ac:dyDescent="0.2">
      <c r="A145" s="61" t="s">
        <v>568</v>
      </c>
      <c r="B145" s="238">
        <v>45</v>
      </c>
      <c r="C145" s="238">
        <v>19</v>
      </c>
      <c r="D145" s="238">
        <v>0</v>
      </c>
      <c r="E145" s="238">
        <v>0</v>
      </c>
      <c r="F145" s="238">
        <v>5</v>
      </c>
      <c r="G145" s="238">
        <v>1</v>
      </c>
      <c r="H145" s="238">
        <v>40</v>
      </c>
      <c r="I145" s="238">
        <v>18</v>
      </c>
      <c r="J145" s="63"/>
    </row>
    <row r="146" spans="1:10" ht="12" customHeight="1" x14ac:dyDescent="0.2">
      <c r="A146" s="61" t="s">
        <v>569</v>
      </c>
      <c r="B146" s="238">
        <v>37</v>
      </c>
      <c r="C146" s="238">
        <v>11</v>
      </c>
      <c r="D146" s="238">
        <v>0</v>
      </c>
      <c r="E146" s="238">
        <v>0</v>
      </c>
      <c r="F146" s="238">
        <v>2</v>
      </c>
      <c r="G146" s="238">
        <v>0</v>
      </c>
      <c r="H146" s="238">
        <v>35</v>
      </c>
      <c r="I146" s="238">
        <v>11</v>
      </c>
      <c r="J146" s="63"/>
    </row>
    <row r="147" spans="1:10" ht="12" customHeight="1" x14ac:dyDescent="0.2">
      <c r="A147" s="61" t="s">
        <v>570</v>
      </c>
      <c r="B147" s="238">
        <v>43</v>
      </c>
      <c r="C147" s="238">
        <v>16</v>
      </c>
      <c r="D147" s="238">
        <v>0</v>
      </c>
      <c r="E147" s="238">
        <v>0</v>
      </c>
      <c r="F147" s="238">
        <v>1</v>
      </c>
      <c r="G147" s="238">
        <v>0</v>
      </c>
      <c r="H147" s="238">
        <v>42</v>
      </c>
      <c r="I147" s="238">
        <v>16</v>
      </c>
      <c r="J147" s="63"/>
    </row>
    <row r="148" spans="1:10" ht="12" customHeight="1" x14ac:dyDescent="0.2">
      <c r="A148" s="61" t="s">
        <v>571</v>
      </c>
      <c r="B148" s="238">
        <v>22</v>
      </c>
      <c r="C148" s="238">
        <v>4</v>
      </c>
      <c r="D148" s="238">
        <v>0</v>
      </c>
      <c r="E148" s="238">
        <v>0</v>
      </c>
      <c r="F148" s="238">
        <v>0</v>
      </c>
      <c r="G148" s="238">
        <v>0</v>
      </c>
      <c r="H148" s="238">
        <v>22</v>
      </c>
      <c r="I148" s="238">
        <v>4</v>
      </c>
      <c r="J148" s="63"/>
    </row>
    <row r="149" spans="1:10" ht="12" customHeight="1" x14ac:dyDescent="0.2">
      <c r="A149" s="61" t="s">
        <v>572</v>
      </c>
      <c r="B149" s="238">
        <v>34</v>
      </c>
      <c r="C149" s="238">
        <v>13</v>
      </c>
      <c r="D149" s="238">
        <v>0</v>
      </c>
      <c r="E149" s="238">
        <v>0</v>
      </c>
      <c r="F149" s="238">
        <v>0</v>
      </c>
      <c r="G149" s="238">
        <v>0</v>
      </c>
      <c r="H149" s="238">
        <v>34</v>
      </c>
      <c r="I149" s="238">
        <v>13</v>
      </c>
      <c r="J149" s="63"/>
    </row>
    <row r="150" spans="1:10" ht="12" customHeight="1" x14ac:dyDescent="0.2">
      <c r="A150" s="61" t="s">
        <v>573</v>
      </c>
      <c r="B150" s="238">
        <v>23</v>
      </c>
      <c r="C150" s="238">
        <v>5</v>
      </c>
      <c r="D150" s="238">
        <v>0</v>
      </c>
      <c r="E150" s="238">
        <v>0</v>
      </c>
      <c r="F150" s="238">
        <v>2</v>
      </c>
      <c r="G150" s="238">
        <v>1</v>
      </c>
      <c r="H150" s="238">
        <v>21</v>
      </c>
      <c r="I150" s="238">
        <v>4</v>
      </c>
      <c r="J150" s="63"/>
    </row>
    <row r="151" spans="1:10" ht="12" customHeight="1" x14ac:dyDescent="0.2">
      <c r="A151" s="61" t="s">
        <v>574</v>
      </c>
      <c r="B151" s="238">
        <v>31</v>
      </c>
      <c r="C151" s="238">
        <v>7</v>
      </c>
      <c r="D151" s="238">
        <v>0</v>
      </c>
      <c r="E151" s="238">
        <v>0</v>
      </c>
      <c r="F151" s="238">
        <v>4</v>
      </c>
      <c r="G151" s="238">
        <v>0</v>
      </c>
      <c r="H151" s="238">
        <v>27</v>
      </c>
      <c r="I151" s="238">
        <v>7</v>
      </c>
      <c r="J151" s="63"/>
    </row>
    <row r="152" spans="1:10" ht="12" customHeight="1" x14ac:dyDescent="0.2">
      <c r="A152" s="61" t="s">
        <v>575</v>
      </c>
      <c r="B152" s="238">
        <v>31</v>
      </c>
      <c r="C152" s="238">
        <v>10</v>
      </c>
      <c r="D152" s="238">
        <v>0</v>
      </c>
      <c r="E152" s="238">
        <v>0</v>
      </c>
      <c r="F152" s="238">
        <v>1</v>
      </c>
      <c r="G152" s="238">
        <v>1</v>
      </c>
      <c r="H152" s="238">
        <v>30</v>
      </c>
      <c r="I152" s="238">
        <v>9</v>
      </c>
      <c r="J152" s="63"/>
    </row>
    <row r="153" spans="1:10" ht="12" customHeight="1" x14ac:dyDescent="0.2">
      <c r="A153" s="61" t="s">
        <v>576</v>
      </c>
      <c r="B153" s="238">
        <v>27</v>
      </c>
      <c r="C153" s="238">
        <v>11</v>
      </c>
      <c r="D153" s="238">
        <v>0</v>
      </c>
      <c r="E153" s="238">
        <v>0</v>
      </c>
      <c r="F153" s="238">
        <v>1</v>
      </c>
      <c r="G153" s="238">
        <v>0</v>
      </c>
      <c r="H153" s="238">
        <v>26</v>
      </c>
      <c r="I153" s="238">
        <v>11</v>
      </c>
      <c r="J153" s="63"/>
    </row>
    <row r="154" spans="1:10" ht="12" customHeight="1" x14ac:dyDescent="0.2">
      <c r="A154" s="61" t="s">
        <v>577</v>
      </c>
      <c r="B154" s="238">
        <v>20</v>
      </c>
      <c r="C154" s="238">
        <v>7</v>
      </c>
      <c r="D154" s="238">
        <v>0</v>
      </c>
      <c r="E154" s="238">
        <v>0</v>
      </c>
      <c r="F154" s="238">
        <v>0</v>
      </c>
      <c r="G154" s="238">
        <v>0</v>
      </c>
      <c r="H154" s="238">
        <v>20</v>
      </c>
      <c r="I154" s="238">
        <v>7</v>
      </c>
      <c r="J154" s="63"/>
    </row>
    <row r="155" spans="1:10" ht="12" customHeight="1" x14ac:dyDescent="0.2">
      <c r="A155" s="61" t="s">
        <v>578</v>
      </c>
      <c r="B155" s="238">
        <v>14</v>
      </c>
      <c r="C155" s="238">
        <v>7</v>
      </c>
      <c r="D155" s="238">
        <v>0</v>
      </c>
      <c r="E155" s="238">
        <v>0</v>
      </c>
      <c r="F155" s="238">
        <v>1</v>
      </c>
      <c r="G155" s="238">
        <v>1</v>
      </c>
      <c r="H155" s="238">
        <v>13</v>
      </c>
      <c r="I155" s="238">
        <v>6</v>
      </c>
      <c r="J155" s="63"/>
    </row>
    <row r="156" spans="1:10" ht="12" customHeight="1" x14ac:dyDescent="0.2">
      <c r="A156" s="61" t="s">
        <v>579</v>
      </c>
      <c r="B156" s="238">
        <v>28</v>
      </c>
      <c r="C156" s="238">
        <v>15</v>
      </c>
      <c r="D156" s="238">
        <v>0</v>
      </c>
      <c r="E156" s="238">
        <v>0</v>
      </c>
      <c r="F156" s="238">
        <v>1</v>
      </c>
      <c r="G156" s="238">
        <v>1</v>
      </c>
      <c r="H156" s="238">
        <v>27</v>
      </c>
      <c r="I156" s="238">
        <v>14</v>
      </c>
      <c r="J156" s="63"/>
    </row>
    <row r="157" spans="1:10" ht="12" customHeight="1" x14ac:dyDescent="0.2">
      <c r="A157" s="61" t="s">
        <v>580</v>
      </c>
      <c r="B157" s="238">
        <v>30</v>
      </c>
      <c r="C157" s="238">
        <v>13</v>
      </c>
      <c r="D157" s="238">
        <v>0</v>
      </c>
      <c r="E157" s="238">
        <v>0</v>
      </c>
      <c r="F157" s="238">
        <v>0</v>
      </c>
      <c r="G157" s="238">
        <v>0</v>
      </c>
      <c r="H157" s="238">
        <v>30</v>
      </c>
      <c r="I157" s="238">
        <v>13</v>
      </c>
      <c r="J157" s="63"/>
    </row>
    <row r="158" spans="1:10" ht="12" customHeight="1" x14ac:dyDescent="0.2">
      <c r="A158" s="61" t="s">
        <v>581</v>
      </c>
      <c r="B158" s="238">
        <v>33</v>
      </c>
      <c r="C158" s="238">
        <v>23</v>
      </c>
      <c r="D158" s="238">
        <v>0</v>
      </c>
      <c r="E158" s="238">
        <v>0</v>
      </c>
      <c r="F158" s="238">
        <v>2</v>
      </c>
      <c r="G158" s="238">
        <v>2</v>
      </c>
      <c r="H158" s="238">
        <v>31</v>
      </c>
      <c r="I158" s="238">
        <v>21</v>
      </c>
      <c r="J158" s="63"/>
    </row>
    <row r="159" spans="1:10" ht="12" customHeight="1" x14ac:dyDescent="0.2">
      <c r="A159" s="61" t="s">
        <v>582</v>
      </c>
      <c r="B159" s="238">
        <v>22</v>
      </c>
      <c r="C159" s="238">
        <v>13</v>
      </c>
      <c r="D159" s="238">
        <v>0</v>
      </c>
      <c r="E159" s="238">
        <v>0</v>
      </c>
      <c r="F159" s="238">
        <v>2</v>
      </c>
      <c r="G159" s="238">
        <v>0</v>
      </c>
      <c r="H159" s="238">
        <v>20</v>
      </c>
      <c r="I159" s="238">
        <v>13</v>
      </c>
      <c r="J159" s="63"/>
    </row>
    <row r="160" spans="1:10" ht="12" customHeight="1" x14ac:dyDescent="0.2">
      <c r="A160" s="61" t="s">
        <v>583</v>
      </c>
      <c r="B160" s="238">
        <v>25</v>
      </c>
      <c r="C160" s="238">
        <v>13</v>
      </c>
      <c r="D160" s="238">
        <v>0</v>
      </c>
      <c r="E160" s="238">
        <v>0</v>
      </c>
      <c r="F160" s="238">
        <v>0</v>
      </c>
      <c r="G160" s="238">
        <v>0</v>
      </c>
      <c r="H160" s="238">
        <v>25</v>
      </c>
      <c r="I160" s="238">
        <v>13</v>
      </c>
      <c r="J160" s="63"/>
    </row>
    <row r="161" spans="1:10" ht="12" customHeight="1" x14ac:dyDescent="0.2">
      <c r="A161" s="61" t="s">
        <v>584</v>
      </c>
      <c r="B161" s="238">
        <v>27</v>
      </c>
      <c r="C161" s="238">
        <v>14</v>
      </c>
      <c r="D161" s="238">
        <v>0</v>
      </c>
      <c r="E161" s="238">
        <v>0</v>
      </c>
      <c r="F161" s="238">
        <v>1</v>
      </c>
      <c r="G161" s="238">
        <v>1</v>
      </c>
      <c r="H161" s="238">
        <v>26</v>
      </c>
      <c r="I161" s="238">
        <v>13</v>
      </c>
      <c r="J161" s="63"/>
    </row>
    <row r="162" spans="1:10" ht="12" customHeight="1" x14ac:dyDescent="0.2">
      <c r="A162" s="61" t="s">
        <v>585</v>
      </c>
      <c r="B162" s="238">
        <v>17</v>
      </c>
      <c r="C162" s="238">
        <v>5</v>
      </c>
      <c r="D162" s="238">
        <v>0</v>
      </c>
      <c r="E162" s="238">
        <v>0</v>
      </c>
      <c r="F162" s="238">
        <v>0</v>
      </c>
      <c r="G162" s="238">
        <v>0</v>
      </c>
      <c r="H162" s="238">
        <v>17</v>
      </c>
      <c r="I162" s="238">
        <v>5</v>
      </c>
      <c r="J162" s="63"/>
    </row>
    <row r="163" spans="1:10" ht="12" customHeight="1" x14ac:dyDescent="0.2">
      <c r="A163" s="61" t="s">
        <v>586</v>
      </c>
      <c r="B163" s="238">
        <v>7</v>
      </c>
      <c r="C163" s="238">
        <v>2</v>
      </c>
      <c r="D163" s="238">
        <v>0</v>
      </c>
      <c r="E163" s="238">
        <v>0</v>
      </c>
      <c r="F163" s="238">
        <v>1</v>
      </c>
      <c r="G163" s="238">
        <v>0</v>
      </c>
      <c r="H163" s="238">
        <v>6</v>
      </c>
      <c r="I163" s="238">
        <v>2</v>
      </c>
      <c r="J163" s="63"/>
    </row>
    <row r="164" spans="1:10" ht="12" customHeight="1" x14ac:dyDescent="0.2">
      <c r="A164" s="61" t="s">
        <v>587</v>
      </c>
      <c r="B164" s="238">
        <v>14</v>
      </c>
      <c r="C164" s="238">
        <v>8</v>
      </c>
      <c r="D164" s="238">
        <v>0</v>
      </c>
      <c r="E164" s="238">
        <v>0</v>
      </c>
      <c r="F164" s="238">
        <v>1</v>
      </c>
      <c r="G164" s="238">
        <v>1</v>
      </c>
      <c r="H164" s="238">
        <v>13</v>
      </c>
      <c r="I164" s="238">
        <v>7</v>
      </c>
      <c r="J164" s="63"/>
    </row>
    <row r="165" spans="1:10" ht="12" customHeight="1" x14ac:dyDescent="0.2">
      <c r="A165" s="61" t="s">
        <v>588</v>
      </c>
      <c r="B165" s="238">
        <v>5</v>
      </c>
      <c r="C165" s="238">
        <v>2</v>
      </c>
      <c r="D165" s="238">
        <v>0</v>
      </c>
      <c r="E165" s="238">
        <v>0</v>
      </c>
      <c r="F165" s="238">
        <v>0</v>
      </c>
      <c r="G165" s="238">
        <v>0</v>
      </c>
      <c r="H165" s="238">
        <v>5</v>
      </c>
      <c r="I165" s="238">
        <v>2</v>
      </c>
      <c r="J165" s="63"/>
    </row>
    <row r="166" spans="1:10" ht="12" customHeight="1" x14ac:dyDescent="0.2">
      <c r="A166" s="61" t="s">
        <v>589</v>
      </c>
      <c r="B166" s="238">
        <v>5</v>
      </c>
      <c r="C166" s="238">
        <v>2</v>
      </c>
      <c r="D166" s="238">
        <v>0</v>
      </c>
      <c r="E166" s="238">
        <v>0</v>
      </c>
      <c r="F166" s="238">
        <v>1</v>
      </c>
      <c r="G166" s="238">
        <v>1</v>
      </c>
      <c r="H166" s="238">
        <v>4</v>
      </c>
      <c r="I166" s="238">
        <v>1</v>
      </c>
      <c r="J166" s="63"/>
    </row>
    <row r="167" spans="1:10" ht="12" customHeight="1" x14ac:dyDescent="0.2">
      <c r="A167" s="61" t="s">
        <v>590</v>
      </c>
      <c r="B167" s="238">
        <v>14</v>
      </c>
      <c r="C167" s="238">
        <v>8</v>
      </c>
      <c r="D167" s="238">
        <v>0</v>
      </c>
      <c r="E167" s="238">
        <v>0</v>
      </c>
      <c r="F167" s="238">
        <v>0</v>
      </c>
      <c r="G167" s="238">
        <v>0</v>
      </c>
      <c r="H167" s="238">
        <v>14</v>
      </c>
      <c r="I167" s="238">
        <v>8</v>
      </c>
      <c r="J167" s="63"/>
    </row>
    <row r="168" spans="1:10" ht="12" customHeight="1" x14ac:dyDescent="0.2">
      <c r="A168" s="61" t="s">
        <v>591</v>
      </c>
      <c r="B168" s="238">
        <v>7</v>
      </c>
      <c r="C168" s="238">
        <v>2</v>
      </c>
      <c r="D168" s="238">
        <v>0</v>
      </c>
      <c r="E168" s="238">
        <v>0</v>
      </c>
      <c r="F168" s="238">
        <v>2</v>
      </c>
      <c r="G168" s="238">
        <v>0</v>
      </c>
      <c r="H168" s="238">
        <v>5</v>
      </c>
      <c r="I168" s="238">
        <v>2</v>
      </c>
      <c r="J168" s="63"/>
    </row>
    <row r="169" spans="1:10" ht="12" customHeight="1" x14ac:dyDescent="0.2">
      <c r="A169" s="61" t="s">
        <v>592</v>
      </c>
      <c r="B169" s="238">
        <v>5</v>
      </c>
      <c r="C169" s="238">
        <v>4</v>
      </c>
      <c r="D169" s="238">
        <v>0</v>
      </c>
      <c r="E169" s="238">
        <v>0</v>
      </c>
      <c r="F169" s="238">
        <v>0</v>
      </c>
      <c r="G169" s="238">
        <v>0</v>
      </c>
      <c r="H169" s="238">
        <v>5</v>
      </c>
      <c r="I169" s="238">
        <v>4</v>
      </c>
      <c r="J169" s="63"/>
    </row>
    <row r="170" spans="1:10" ht="12" customHeight="1" x14ac:dyDescent="0.2">
      <c r="A170" s="61" t="s">
        <v>593</v>
      </c>
      <c r="B170" s="238">
        <v>7</v>
      </c>
      <c r="C170" s="238">
        <v>2</v>
      </c>
      <c r="D170" s="238">
        <v>0</v>
      </c>
      <c r="E170" s="238">
        <v>0</v>
      </c>
      <c r="F170" s="238">
        <v>0</v>
      </c>
      <c r="G170" s="238">
        <v>0</v>
      </c>
      <c r="H170" s="238">
        <v>7</v>
      </c>
      <c r="I170" s="238">
        <v>2</v>
      </c>
      <c r="J170" s="63"/>
    </row>
    <row r="171" spans="1:10" ht="12" customHeight="1" x14ac:dyDescent="0.2">
      <c r="A171" s="61" t="s">
        <v>594</v>
      </c>
      <c r="B171" s="238">
        <v>12</v>
      </c>
      <c r="C171" s="238">
        <v>4</v>
      </c>
      <c r="D171" s="238">
        <v>0</v>
      </c>
      <c r="E171" s="238">
        <v>0</v>
      </c>
      <c r="F171" s="238">
        <v>0</v>
      </c>
      <c r="G171" s="238">
        <v>0</v>
      </c>
      <c r="H171" s="238">
        <v>12</v>
      </c>
      <c r="I171" s="238">
        <v>4</v>
      </c>
      <c r="J171" s="63"/>
    </row>
    <row r="172" spans="1:10" ht="12" customHeight="1" x14ac:dyDescent="0.2">
      <c r="A172" s="61" t="s">
        <v>595</v>
      </c>
      <c r="B172" s="238">
        <v>6</v>
      </c>
      <c r="C172" s="238">
        <v>3</v>
      </c>
      <c r="D172" s="238">
        <v>0</v>
      </c>
      <c r="E172" s="238">
        <v>0</v>
      </c>
      <c r="F172" s="238">
        <v>0</v>
      </c>
      <c r="G172" s="238">
        <v>0</v>
      </c>
      <c r="H172" s="238">
        <v>6</v>
      </c>
      <c r="I172" s="238">
        <v>3</v>
      </c>
      <c r="J172" s="63"/>
    </row>
    <row r="173" spans="1:10" ht="12" customHeight="1" x14ac:dyDescent="0.2">
      <c r="A173" s="61" t="s">
        <v>596</v>
      </c>
      <c r="B173" s="238">
        <v>70</v>
      </c>
      <c r="C173" s="238">
        <v>19</v>
      </c>
      <c r="D173" s="238">
        <v>0</v>
      </c>
      <c r="E173" s="238">
        <v>0</v>
      </c>
      <c r="F173" s="238">
        <v>1</v>
      </c>
      <c r="G173" s="238">
        <v>0</v>
      </c>
      <c r="H173" s="238">
        <v>69</v>
      </c>
      <c r="I173" s="238">
        <v>19</v>
      </c>
      <c r="J173" s="63"/>
    </row>
    <row r="174" spans="1:10" ht="12" customHeight="1" x14ac:dyDescent="0.2">
      <c r="A174" s="61"/>
      <c r="J174" s="63"/>
    </row>
    <row r="175" spans="1:10" ht="12" customHeight="1" x14ac:dyDescent="0.2">
      <c r="A175" s="242" t="s">
        <v>240</v>
      </c>
      <c r="B175" s="238">
        <v>2493</v>
      </c>
      <c r="C175" s="238">
        <v>1029</v>
      </c>
      <c r="D175" s="238">
        <v>0</v>
      </c>
      <c r="E175" s="238">
        <v>0</v>
      </c>
      <c r="F175" s="238">
        <v>309</v>
      </c>
      <c r="G175" s="238">
        <v>92</v>
      </c>
      <c r="H175" s="238">
        <v>2184</v>
      </c>
      <c r="I175" s="238">
        <v>937</v>
      </c>
      <c r="J175" s="63"/>
    </row>
    <row r="176" spans="1:10" ht="12" customHeight="1" x14ac:dyDescent="0.2">
      <c r="A176" s="242"/>
      <c r="B176" s="238"/>
      <c r="C176" s="238"/>
      <c r="D176" s="238"/>
      <c r="E176" s="238"/>
      <c r="F176" s="238"/>
      <c r="G176" s="238"/>
      <c r="H176" s="238"/>
      <c r="I176" s="238"/>
      <c r="J176" s="63"/>
    </row>
    <row r="177" spans="1:10" ht="12" customHeight="1" x14ac:dyDescent="0.2">
      <c r="A177" s="242" t="s">
        <v>597</v>
      </c>
      <c r="B177" s="243">
        <v>26.76953125</v>
      </c>
      <c r="C177" s="243">
        <v>26.091836734693878</v>
      </c>
      <c r="D177" s="245">
        <v>0</v>
      </c>
      <c r="E177" s="245">
        <v>0</v>
      </c>
      <c r="F177" s="243">
        <v>23.378787878787879</v>
      </c>
      <c r="G177" s="243">
        <v>23</v>
      </c>
      <c r="H177" s="243">
        <v>27.958904109589042</v>
      </c>
      <c r="I177" s="243">
        <v>26.6875</v>
      </c>
      <c r="J177" s="63"/>
    </row>
    <row r="178" spans="1:10" ht="12" customHeight="1" x14ac:dyDescent="0.2">
      <c r="A178" s="246"/>
      <c r="B178" s="238"/>
      <c r="C178" s="238"/>
      <c r="D178" s="238"/>
      <c r="E178" s="238"/>
      <c r="F178" s="238"/>
      <c r="G178" s="238"/>
      <c r="H178" s="238"/>
      <c r="I178" s="238"/>
      <c r="J178" s="63"/>
    </row>
    <row r="179" spans="1:10" s="10" customFormat="1" ht="12.75" x14ac:dyDescent="0.2">
      <c r="A179" s="385" t="s">
        <v>65</v>
      </c>
      <c r="B179" s="385"/>
      <c r="C179" s="385"/>
      <c r="D179" s="385"/>
      <c r="E179" s="62"/>
      <c r="F179" s="62"/>
      <c r="G179" s="62"/>
      <c r="H179" s="62"/>
      <c r="I179" s="62"/>
      <c r="J179" s="63"/>
    </row>
    <row r="180" spans="1:10" s="235" customFormat="1" ht="19.5" customHeight="1" x14ac:dyDescent="0.2">
      <c r="B180" s="236" t="s">
        <v>538</v>
      </c>
      <c r="J180" s="63"/>
    </row>
    <row r="181" spans="1:10" ht="12" customHeight="1" x14ac:dyDescent="0.2">
      <c r="A181" s="61" t="s">
        <v>547</v>
      </c>
      <c r="B181" s="238">
        <v>110</v>
      </c>
      <c r="C181" s="238">
        <v>73</v>
      </c>
      <c r="D181" s="238">
        <v>109</v>
      </c>
      <c r="E181" s="238">
        <v>72</v>
      </c>
      <c r="F181" s="238">
        <v>1</v>
      </c>
      <c r="G181" s="238">
        <v>1</v>
      </c>
      <c r="H181" s="238">
        <v>0</v>
      </c>
      <c r="I181" s="238">
        <v>0</v>
      </c>
      <c r="J181" s="63"/>
    </row>
    <row r="182" spans="1:10" ht="12" customHeight="1" x14ac:dyDescent="0.2">
      <c r="A182" s="61" t="s">
        <v>548</v>
      </c>
      <c r="B182" s="238">
        <v>133</v>
      </c>
      <c r="C182" s="238">
        <v>82</v>
      </c>
      <c r="D182" s="238">
        <v>132</v>
      </c>
      <c r="E182" s="238">
        <v>81</v>
      </c>
      <c r="F182" s="238">
        <v>1</v>
      </c>
      <c r="G182" s="238">
        <v>1</v>
      </c>
      <c r="H182" s="238">
        <v>0</v>
      </c>
      <c r="I182" s="238">
        <v>0</v>
      </c>
      <c r="J182" s="63"/>
    </row>
    <row r="183" spans="1:10" ht="12" customHeight="1" x14ac:dyDescent="0.2">
      <c r="A183" s="61" t="s">
        <v>549</v>
      </c>
      <c r="B183" s="238">
        <v>564</v>
      </c>
      <c r="C183" s="238">
        <v>338</v>
      </c>
      <c r="D183" s="238">
        <v>538</v>
      </c>
      <c r="E183" s="238">
        <v>321</v>
      </c>
      <c r="F183" s="238">
        <v>21</v>
      </c>
      <c r="G183" s="238">
        <v>16</v>
      </c>
      <c r="H183" s="238">
        <v>5</v>
      </c>
      <c r="I183" s="238">
        <v>1</v>
      </c>
      <c r="J183" s="63"/>
    </row>
    <row r="184" spans="1:10" ht="12" customHeight="1" x14ac:dyDescent="0.2">
      <c r="A184" s="61" t="s">
        <v>550</v>
      </c>
      <c r="B184" s="238">
        <v>1383</v>
      </c>
      <c r="C184" s="238">
        <v>843</v>
      </c>
      <c r="D184" s="238">
        <v>1301</v>
      </c>
      <c r="E184" s="238">
        <v>781</v>
      </c>
      <c r="F184" s="238">
        <v>68</v>
      </c>
      <c r="G184" s="238">
        <v>58</v>
      </c>
      <c r="H184" s="238">
        <v>14</v>
      </c>
      <c r="I184" s="238">
        <v>4</v>
      </c>
      <c r="J184" s="63"/>
    </row>
    <row r="185" spans="1:10" ht="12" customHeight="1" x14ac:dyDescent="0.2">
      <c r="A185" s="61" t="s">
        <v>551</v>
      </c>
      <c r="B185" s="238">
        <v>2076</v>
      </c>
      <c r="C185" s="238">
        <v>1257</v>
      </c>
      <c r="D185" s="238">
        <v>1944</v>
      </c>
      <c r="E185" s="238">
        <v>1166</v>
      </c>
      <c r="F185" s="238">
        <v>118</v>
      </c>
      <c r="G185" s="238">
        <v>85</v>
      </c>
      <c r="H185" s="238">
        <v>14</v>
      </c>
      <c r="I185" s="238">
        <v>6</v>
      </c>
      <c r="J185" s="63"/>
    </row>
    <row r="186" spans="1:10" ht="12" customHeight="1" x14ac:dyDescent="0.2">
      <c r="A186" s="61" t="s">
        <v>552</v>
      </c>
      <c r="B186" s="238">
        <v>2580</v>
      </c>
      <c r="C186" s="238">
        <v>1585</v>
      </c>
      <c r="D186" s="238">
        <v>2400</v>
      </c>
      <c r="E186" s="238">
        <v>1447</v>
      </c>
      <c r="F186" s="238">
        <v>161</v>
      </c>
      <c r="G186" s="238">
        <v>130</v>
      </c>
      <c r="H186" s="238">
        <v>19</v>
      </c>
      <c r="I186" s="238">
        <v>8</v>
      </c>
      <c r="J186" s="63"/>
    </row>
    <row r="187" spans="1:10" ht="12" customHeight="1" x14ac:dyDescent="0.2">
      <c r="A187" s="61" t="s">
        <v>553</v>
      </c>
      <c r="B187" s="238">
        <v>2847</v>
      </c>
      <c r="C187" s="238">
        <v>1679</v>
      </c>
      <c r="D187" s="238">
        <v>2674</v>
      </c>
      <c r="E187" s="238">
        <v>1555</v>
      </c>
      <c r="F187" s="238">
        <v>149</v>
      </c>
      <c r="G187" s="238">
        <v>113</v>
      </c>
      <c r="H187" s="238">
        <v>24</v>
      </c>
      <c r="I187" s="238">
        <v>11</v>
      </c>
      <c r="J187" s="63"/>
    </row>
    <row r="188" spans="1:10" ht="12" customHeight="1" x14ac:dyDescent="0.2">
      <c r="A188" s="61" t="s">
        <v>554</v>
      </c>
      <c r="B188" s="238">
        <v>3184</v>
      </c>
      <c r="C188" s="238">
        <v>1897</v>
      </c>
      <c r="D188" s="238">
        <v>3011</v>
      </c>
      <c r="E188" s="238">
        <v>1766</v>
      </c>
      <c r="F188" s="238">
        <v>158</v>
      </c>
      <c r="G188" s="238">
        <v>121</v>
      </c>
      <c r="H188" s="238">
        <v>15</v>
      </c>
      <c r="I188" s="238">
        <v>10</v>
      </c>
      <c r="J188" s="63"/>
    </row>
    <row r="189" spans="1:10" ht="12" customHeight="1" x14ac:dyDescent="0.2">
      <c r="A189" s="61" t="s">
        <v>555</v>
      </c>
      <c r="B189" s="238">
        <v>3427</v>
      </c>
      <c r="C189" s="238">
        <v>2011</v>
      </c>
      <c r="D189" s="238">
        <v>3274</v>
      </c>
      <c r="E189" s="238">
        <v>1906</v>
      </c>
      <c r="F189" s="238">
        <v>136</v>
      </c>
      <c r="G189" s="238">
        <v>100</v>
      </c>
      <c r="H189" s="238">
        <v>17</v>
      </c>
      <c r="I189" s="238">
        <v>5</v>
      </c>
      <c r="J189" s="63"/>
    </row>
    <row r="190" spans="1:10" ht="12" customHeight="1" x14ac:dyDescent="0.2">
      <c r="A190" s="61" t="s">
        <v>556</v>
      </c>
      <c r="B190" s="238">
        <v>3508</v>
      </c>
      <c r="C190" s="238">
        <v>2009</v>
      </c>
      <c r="D190" s="238">
        <v>3383</v>
      </c>
      <c r="E190" s="238">
        <v>1921</v>
      </c>
      <c r="F190" s="238">
        <v>110</v>
      </c>
      <c r="G190" s="238">
        <v>81</v>
      </c>
      <c r="H190" s="238">
        <v>15</v>
      </c>
      <c r="I190" s="238">
        <v>7</v>
      </c>
      <c r="J190" s="63"/>
    </row>
    <row r="191" spans="1:10" ht="12" customHeight="1" x14ac:dyDescent="0.15">
      <c r="A191" s="61" t="s">
        <v>557</v>
      </c>
      <c r="B191" s="238">
        <v>3239</v>
      </c>
      <c r="C191" s="238">
        <v>1790</v>
      </c>
      <c r="D191" s="238">
        <v>3140</v>
      </c>
      <c r="E191" s="238">
        <v>1723</v>
      </c>
      <c r="F191" s="238">
        <v>84</v>
      </c>
      <c r="G191" s="238">
        <v>58</v>
      </c>
      <c r="H191" s="238">
        <v>15</v>
      </c>
      <c r="I191" s="238">
        <v>9</v>
      </c>
      <c r="J191" s="67"/>
    </row>
    <row r="192" spans="1:10" ht="12" customHeight="1" x14ac:dyDescent="0.15">
      <c r="A192" s="61" t="s">
        <v>558</v>
      </c>
      <c r="B192" s="238">
        <v>2714</v>
      </c>
      <c r="C192" s="238">
        <v>1478</v>
      </c>
      <c r="D192" s="238">
        <v>2624</v>
      </c>
      <c r="E192" s="238">
        <v>1417</v>
      </c>
      <c r="F192" s="238">
        <v>76</v>
      </c>
      <c r="G192" s="238">
        <v>54</v>
      </c>
      <c r="H192" s="238">
        <v>14</v>
      </c>
      <c r="I192" s="238">
        <v>7</v>
      </c>
      <c r="J192" s="237"/>
    </row>
    <row r="193" spans="1:10" ht="12" customHeight="1" x14ac:dyDescent="0.2">
      <c r="A193" s="61" t="s">
        <v>559</v>
      </c>
      <c r="B193" s="238">
        <v>2113</v>
      </c>
      <c r="C193" s="238">
        <v>1120</v>
      </c>
      <c r="D193" s="238">
        <v>2042</v>
      </c>
      <c r="E193" s="238">
        <v>1074</v>
      </c>
      <c r="F193" s="238">
        <v>63</v>
      </c>
      <c r="G193" s="238">
        <v>42</v>
      </c>
      <c r="H193" s="238">
        <v>8</v>
      </c>
      <c r="I193" s="238">
        <v>4</v>
      </c>
      <c r="J193" s="63"/>
    </row>
    <row r="194" spans="1:10" ht="12" customHeight="1" x14ac:dyDescent="0.2">
      <c r="A194" s="61" t="s">
        <v>560</v>
      </c>
      <c r="B194" s="238">
        <v>1675</v>
      </c>
      <c r="C194" s="238">
        <v>889</v>
      </c>
      <c r="D194" s="238">
        <v>1614</v>
      </c>
      <c r="E194" s="238">
        <v>850</v>
      </c>
      <c r="F194" s="238">
        <v>50</v>
      </c>
      <c r="G194" s="238">
        <v>35</v>
      </c>
      <c r="H194" s="238">
        <v>11</v>
      </c>
      <c r="I194" s="238">
        <v>4</v>
      </c>
      <c r="J194" s="63"/>
    </row>
    <row r="195" spans="1:10" ht="12" customHeight="1" x14ac:dyDescent="0.2">
      <c r="A195" s="61" t="s">
        <v>561</v>
      </c>
      <c r="B195" s="238">
        <v>1250</v>
      </c>
      <c r="C195" s="238">
        <v>654</v>
      </c>
      <c r="D195" s="238">
        <v>1219</v>
      </c>
      <c r="E195" s="238">
        <v>633</v>
      </c>
      <c r="F195" s="238">
        <v>27</v>
      </c>
      <c r="G195" s="238">
        <v>19</v>
      </c>
      <c r="H195" s="238">
        <v>4</v>
      </c>
      <c r="I195" s="238">
        <v>2</v>
      </c>
      <c r="J195" s="63"/>
    </row>
    <row r="196" spans="1:10" ht="12" customHeight="1" x14ac:dyDescent="0.2">
      <c r="A196" s="61" t="s">
        <v>562</v>
      </c>
      <c r="B196" s="238">
        <v>973</v>
      </c>
      <c r="C196" s="238">
        <v>466</v>
      </c>
      <c r="D196" s="238">
        <v>933</v>
      </c>
      <c r="E196" s="238">
        <v>442</v>
      </c>
      <c r="F196" s="238">
        <v>36</v>
      </c>
      <c r="G196" s="238">
        <v>23</v>
      </c>
      <c r="H196" s="238">
        <v>4</v>
      </c>
      <c r="I196" s="238">
        <v>1</v>
      </c>
      <c r="J196" s="63"/>
    </row>
    <row r="197" spans="1:10" ht="12" customHeight="1" x14ac:dyDescent="0.2">
      <c r="A197" s="61" t="s">
        <v>563</v>
      </c>
      <c r="B197" s="238">
        <v>754</v>
      </c>
      <c r="C197" s="238">
        <v>406</v>
      </c>
      <c r="D197" s="238">
        <v>722</v>
      </c>
      <c r="E197" s="238">
        <v>384</v>
      </c>
      <c r="F197" s="238">
        <v>29</v>
      </c>
      <c r="G197" s="238">
        <v>20</v>
      </c>
      <c r="H197" s="238">
        <v>3</v>
      </c>
      <c r="I197" s="238">
        <v>2</v>
      </c>
      <c r="J197" s="63"/>
    </row>
    <row r="198" spans="1:10" ht="12" customHeight="1" x14ac:dyDescent="0.2">
      <c r="A198" s="61" t="s">
        <v>564</v>
      </c>
      <c r="B198" s="238">
        <v>586</v>
      </c>
      <c r="C198" s="238">
        <v>292</v>
      </c>
      <c r="D198" s="238">
        <v>563</v>
      </c>
      <c r="E198" s="238">
        <v>277</v>
      </c>
      <c r="F198" s="238">
        <v>21</v>
      </c>
      <c r="G198" s="238">
        <v>13</v>
      </c>
      <c r="H198" s="238">
        <v>2</v>
      </c>
      <c r="I198" s="238">
        <v>2</v>
      </c>
      <c r="J198" s="63"/>
    </row>
    <row r="199" spans="1:10" ht="12" customHeight="1" x14ac:dyDescent="0.2">
      <c r="A199" s="61" t="s">
        <v>565</v>
      </c>
      <c r="B199" s="238">
        <v>453</v>
      </c>
      <c r="C199" s="238">
        <v>239</v>
      </c>
      <c r="D199" s="238">
        <v>422</v>
      </c>
      <c r="E199" s="238">
        <v>219</v>
      </c>
      <c r="F199" s="238">
        <v>28</v>
      </c>
      <c r="G199" s="238">
        <v>19</v>
      </c>
      <c r="H199" s="238">
        <v>3</v>
      </c>
      <c r="I199" s="238">
        <v>1</v>
      </c>
      <c r="J199" s="63"/>
    </row>
    <row r="200" spans="1:10" ht="12" customHeight="1" x14ac:dyDescent="0.2">
      <c r="A200" s="61" t="s">
        <v>566</v>
      </c>
      <c r="B200" s="238">
        <v>350</v>
      </c>
      <c r="C200" s="238">
        <v>195</v>
      </c>
      <c r="D200" s="238">
        <v>327</v>
      </c>
      <c r="E200" s="238">
        <v>178</v>
      </c>
      <c r="F200" s="238">
        <v>22</v>
      </c>
      <c r="G200" s="238">
        <v>17</v>
      </c>
      <c r="H200" s="238">
        <v>1</v>
      </c>
      <c r="I200" s="238">
        <v>0</v>
      </c>
      <c r="J200" s="63"/>
    </row>
    <row r="201" spans="1:10" ht="12" customHeight="1" x14ac:dyDescent="0.2">
      <c r="A201" s="61" t="s">
        <v>567</v>
      </c>
      <c r="B201" s="238">
        <v>282</v>
      </c>
      <c r="C201" s="238">
        <v>145</v>
      </c>
      <c r="D201" s="238">
        <v>258</v>
      </c>
      <c r="E201" s="238">
        <v>127</v>
      </c>
      <c r="F201" s="238">
        <v>22</v>
      </c>
      <c r="G201" s="238">
        <v>16</v>
      </c>
      <c r="H201" s="238">
        <v>2</v>
      </c>
      <c r="I201" s="238">
        <v>2</v>
      </c>
      <c r="J201" s="63"/>
    </row>
    <row r="202" spans="1:10" ht="12" customHeight="1" x14ac:dyDescent="0.2">
      <c r="A202" s="61" t="s">
        <v>568</v>
      </c>
      <c r="B202" s="238">
        <v>197</v>
      </c>
      <c r="C202" s="238">
        <v>111</v>
      </c>
      <c r="D202" s="238">
        <v>176</v>
      </c>
      <c r="E202" s="238">
        <v>97</v>
      </c>
      <c r="F202" s="238">
        <v>21</v>
      </c>
      <c r="G202" s="238">
        <v>14</v>
      </c>
      <c r="H202" s="238">
        <v>0</v>
      </c>
      <c r="I202" s="238">
        <v>0</v>
      </c>
      <c r="J202" s="63"/>
    </row>
    <row r="203" spans="1:10" ht="12" customHeight="1" x14ac:dyDescent="0.2">
      <c r="A203" s="61" t="s">
        <v>569</v>
      </c>
      <c r="B203" s="238">
        <v>152</v>
      </c>
      <c r="C203" s="238">
        <v>74</v>
      </c>
      <c r="D203" s="238">
        <v>137</v>
      </c>
      <c r="E203" s="238">
        <v>66</v>
      </c>
      <c r="F203" s="238">
        <v>14</v>
      </c>
      <c r="G203" s="238">
        <v>7</v>
      </c>
      <c r="H203" s="238">
        <v>1</v>
      </c>
      <c r="I203" s="238">
        <v>1</v>
      </c>
      <c r="J203" s="63"/>
    </row>
    <row r="204" spans="1:10" ht="12" customHeight="1" x14ac:dyDescent="0.2">
      <c r="A204" s="61" t="s">
        <v>570</v>
      </c>
      <c r="B204" s="238">
        <v>108</v>
      </c>
      <c r="C204" s="238">
        <v>66</v>
      </c>
      <c r="D204" s="238">
        <v>88</v>
      </c>
      <c r="E204" s="238">
        <v>52</v>
      </c>
      <c r="F204" s="238">
        <v>20</v>
      </c>
      <c r="G204" s="238">
        <v>14</v>
      </c>
      <c r="H204" s="238">
        <v>0</v>
      </c>
      <c r="I204" s="238">
        <v>0</v>
      </c>
      <c r="J204" s="63"/>
    </row>
    <row r="205" spans="1:10" ht="12" customHeight="1" x14ac:dyDescent="0.2">
      <c r="A205" s="61" t="s">
        <v>571</v>
      </c>
      <c r="B205" s="238">
        <v>108</v>
      </c>
      <c r="C205" s="238">
        <v>65</v>
      </c>
      <c r="D205" s="238">
        <v>96</v>
      </c>
      <c r="E205" s="238">
        <v>56</v>
      </c>
      <c r="F205" s="238">
        <v>11</v>
      </c>
      <c r="G205" s="238">
        <v>8</v>
      </c>
      <c r="H205" s="238">
        <v>1</v>
      </c>
      <c r="I205" s="238">
        <v>1</v>
      </c>
      <c r="J205" s="63"/>
    </row>
    <row r="206" spans="1:10" ht="12" customHeight="1" x14ac:dyDescent="0.2">
      <c r="A206" s="61" t="s">
        <v>572</v>
      </c>
      <c r="B206" s="238">
        <v>88</v>
      </c>
      <c r="C206" s="238">
        <v>57</v>
      </c>
      <c r="D206" s="238">
        <v>70</v>
      </c>
      <c r="E206" s="238">
        <v>47</v>
      </c>
      <c r="F206" s="238">
        <v>18</v>
      </c>
      <c r="G206" s="238">
        <v>10</v>
      </c>
      <c r="H206" s="238">
        <v>0</v>
      </c>
      <c r="I206" s="238">
        <v>0</v>
      </c>
      <c r="J206" s="63"/>
    </row>
    <row r="207" spans="1:10" ht="12" customHeight="1" x14ac:dyDescent="0.2">
      <c r="A207" s="61" t="s">
        <v>573</v>
      </c>
      <c r="B207" s="238">
        <v>69</v>
      </c>
      <c r="C207" s="238">
        <v>42</v>
      </c>
      <c r="D207" s="238">
        <v>61</v>
      </c>
      <c r="E207" s="238">
        <v>38</v>
      </c>
      <c r="F207" s="238">
        <v>7</v>
      </c>
      <c r="G207" s="238">
        <v>4</v>
      </c>
      <c r="H207" s="238">
        <v>1</v>
      </c>
      <c r="I207" s="238">
        <v>0</v>
      </c>
      <c r="J207" s="63"/>
    </row>
    <row r="208" spans="1:10" ht="12" customHeight="1" x14ac:dyDescent="0.2">
      <c r="A208" s="61" t="s">
        <v>574</v>
      </c>
      <c r="B208" s="238">
        <v>61</v>
      </c>
      <c r="C208" s="238">
        <v>45</v>
      </c>
      <c r="D208" s="238">
        <v>48</v>
      </c>
      <c r="E208" s="238">
        <v>33</v>
      </c>
      <c r="F208" s="238">
        <v>12</v>
      </c>
      <c r="G208" s="238">
        <v>11</v>
      </c>
      <c r="H208" s="238">
        <v>1</v>
      </c>
      <c r="I208" s="238">
        <v>1</v>
      </c>
      <c r="J208" s="63"/>
    </row>
    <row r="209" spans="1:10" ht="12" customHeight="1" x14ac:dyDescent="0.2">
      <c r="A209" s="61" t="s">
        <v>575</v>
      </c>
      <c r="B209" s="238">
        <v>69</v>
      </c>
      <c r="C209" s="238">
        <v>48</v>
      </c>
      <c r="D209" s="238">
        <v>55</v>
      </c>
      <c r="E209" s="238">
        <v>35</v>
      </c>
      <c r="F209" s="238">
        <v>14</v>
      </c>
      <c r="G209" s="238">
        <v>13</v>
      </c>
      <c r="H209" s="238">
        <v>0</v>
      </c>
      <c r="I209" s="238">
        <v>0</v>
      </c>
      <c r="J209" s="63"/>
    </row>
    <row r="210" spans="1:10" ht="12" customHeight="1" x14ac:dyDescent="0.2">
      <c r="A210" s="61" t="s">
        <v>576</v>
      </c>
      <c r="B210" s="238">
        <v>68</v>
      </c>
      <c r="C210" s="238">
        <v>44</v>
      </c>
      <c r="D210" s="238">
        <v>55</v>
      </c>
      <c r="E210" s="238">
        <v>33</v>
      </c>
      <c r="F210" s="238">
        <v>11</v>
      </c>
      <c r="G210" s="238">
        <v>10</v>
      </c>
      <c r="H210" s="238">
        <v>2</v>
      </c>
      <c r="I210" s="238">
        <v>1</v>
      </c>
      <c r="J210" s="63"/>
    </row>
    <row r="211" spans="1:10" ht="12" customHeight="1" x14ac:dyDescent="0.2">
      <c r="A211" s="61" t="s">
        <v>577</v>
      </c>
      <c r="B211" s="238">
        <v>49</v>
      </c>
      <c r="C211" s="238">
        <v>36</v>
      </c>
      <c r="D211" s="238">
        <v>34</v>
      </c>
      <c r="E211" s="238">
        <v>23</v>
      </c>
      <c r="F211" s="238">
        <v>15</v>
      </c>
      <c r="G211" s="238">
        <v>13</v>
      </c>
      <c r="H211" s="238">
        <v>0</v>
      </c>
      <c r="I211" s="238">
        <v>0</v>
      </c>
      <c r="J211" s="63"/>
    </row>
    <row r="212" spans="1:10" ht="12" customHeight="1" x14ac:dyDescent="0.2">
      <c r="A212" s="61" t="s">
        <v>578</v>
      </c>
      <c r="B212" s="238">
        <v>47</v>
      </c>
      <c r="C212" s="238">
        <v>34</v>
      </c>
      <c r="D212" s="238">
        <v>26</v>
      </c>
      <c r="E212" s="238">
        <v>14</v>
      </c>
      <c r="F212" s="238">
        <v>21</v>
      </c>
      <c r="G212" s="238">
        <v>20</v>
      </c>
      <c r="H212" s="238">
        <v>0</v>
      </c>
      <c r="I212" s="238">
        <v>0</v>
      </c>
      <c r="J212" s="63"/>
    </row>
    <row r="213" spans="1:10" ht="12" customHeight="1" x14ac:dyDescent="0.2">
      <c r="A213" s="61" t="s">
        <v>579</v>
      </c>
      <c r="B213" s="238">
        <v>45</v>
      </c>
      <c r="C213" s="238">
        <v>29</v>
      </c>
      <c r="D213" s="238">
        <v>31</v>
      </c>
      <c r="E213" s="238">
        <v>17</v>
      </c>
      <c r="F213" s="238">
        <v>13</v>
      </c>
      <c r="G213" s="238">
        <v>12</v>
      </c>
      <c r="H213" s="238">
        <v>1</v>
      </c>
      <c r="I213" s="238">
        <v>0</v>
      </c>
      <c r="J213" s="63"/>
    </row>
    <row r="214" spans="1:10" ht="12" customHeight="1" x14ac:dyDescent="0.2">
      <c r="A214" s="61" t="s">
        <v>580</v>
      </c>
      <c r="B214" s="238">
        <v>40</v>
      </c>
      <c r="C214" s="238">
        <v>31</v>
      </c>
      <c r="D214" s="238">
        <v>27</v>
      </c>
      <c r="E214" s="238">
        <v>20</v>
      </c>
      <c r="F214" s="238">
        <v>12</v>
      </c>
      <c r="G214" s="238">
        <v>10</v>
      </c>
      <c r="H214" s="238">
        <v>1</v>
      </c>
      <c r="I214" s="238">
        <v>1</v>
      </c>
      <c r="J214" s="63"/>
    </row>
    <row r="215" spans="1:10" ht="12" customHeight="1" x14ac:dyDescent="0.2">
      <c r="A215" s="61" t="s">
        <v>581</v>
      </c>
      <c r="B215" s="238">
        <v>41</v>
      </c>
      <c r="C215" s="238">
        <v>27</v>
      </c>
      <c r="D215" s="238">
        <v>21</v>
      </c>
      <c r="E215" s="238">
        <v>9</v>
      </c>
      <c r="F215" s="238">
        <v>20</v>
      </c>
      <c r="G215" s="238">
        <v>18</v>
      </c>
      <c r="H215" s="238">
        <v>0</v>
      </c>
      <c r="I215" s="238">
        <v>0</v>
      </c>
      <c r="J215" s="63"/>
    </row>
    <row r="216" spans="1:10" ht="12" customHeight="1" x14ac:dyDescent="0.2">
      <c r="A216" s="61" t="s">
        <v>582</v>
      </c>
      <c r="B216" s="238">
        <v>32</v>
      </c>
      <c r="C216" s="238">
        <v>22</v>
      </c>
      <c r="D216" s="238">
        <v>18</v>
      </c>
      <c r="E216" s="238">
        <v>11</v>
      </c>
      <c r="F216" s="238">
        <v>14</v>
      </c>
      <c r="G216" s="238">
        <v>11</v>
      </c>
      <c r="H216" s="238">
        <v>0</v>
      </c>
      <c r="I216" s="238">
        <v>0</v>
      </c>
      <c r="J216" s="63"/>
    </row>
    <row r="217" spans="1:10" ht="12" customHeight="1" x14ac:dyDescent="0.2">
      <c r="A217" s="61" t="s">
        <v>583</v>
      </c>
      <c r="B217" s="238">
        <v>33</v>
      </c>
      <c r="C217" s="238">
        <v>24</v>
      </c>
      <c r="D217" s="238">
        <v>18</v>
      </c>
      <c r="E217" s="238">
        <v>10</v>
      </c>
      <c r="F217" s="238">
        <v>15</v>
      </c>
      <c r="G217" s="238">
        <v>14</v>
      </c>
      <c r="H217" s="238">
        <v>0</v>
      </c>
      <c r="I217" s="238">
        <v>0</v>
      </c>
      <c r="J217" s="63"/>
    </row>
    <row r="218" spans="1:10" ht="12" customHeight="1" x14ac:dyDescent="0.2">
      <c r="A218" s="61" t="s">
        <v>584</v>
      </c>
      <c r="B218" s="238">
        <v>25</v>
      </c>
      <c r="C218" s="238">
        <v>17</v>
      </c>
      <c r="D218" s="238">
        <v>14</v>
      </c>
      <c r="E218" s="238">
        <v>11</v>
      </c>
      <c r="F218" s="238">
        <v>11</v>
      </c>
      <c r="G218" s="238">
        <v>6</v>
      </c>
      <c r="H218" s="238">
        <v>0</v>
      </c>
      <c r="I218" s="238">
        <v>0</v>
      </c>
      <c r="J218" s="63"/>
    </row>
    <row r="219" spans="1:10" ht="12" customHeight="1" x14ac:dyDescent="0.2">
      <c r="A219" s="61" t="s">
        <v>585</v>
      </c>
      <c r="B219" s="238">
        <v>24</v>
      </c>
      <c r="C219" s="238">
        <v>19</v>
      </c>
      <c r="D219" s="238">
        <v>12</v>
      </c>
      <c r="E219" s="238">
        <v>10</v>
      </c>
      <c r="F219" s="238">
        <v>12</v>
      </c>
      <c r="G219" s="238">
        <v>9</v>
      </c>
      <c r="H219" s="238">
        <v>0</v>
      </c>
      <c r="I219" s="238">
        <v>0</v>
      </c>
      <c r="J219" s="63"/>
    </row>
    <row r="220" spans="1:10" ht="12" customHeight="1" x14ac:dyDescent="0.2">
      <c r="A220" s="61" t="s">
        <v>586</v>
      </c>
      <c r="B220" s="238">
        <v>13</v>
      </c>
      <c r="C220" s="238">
        <v>8</v>
      </c>
      <c r="D220" s="238">
        <v>5</v>
      </c>
      <c r="E220" s="238">
        <v>3</v>
      </c>
      <c r="F220" s="238">
        <v>8</v>
      </c>
      <c r="G220" s="238">
        <v>5</v>
      </c>
      <c r="H220" s="238">
        <v>0</v>
      </c>
      <c r="I220" s="238">
        <v>0</v>
      </c>
      <c r="J220" s="63"/>
    </row>
    <row r="221" spans="1:10" ht="12" customHeight="1" x14ac:dyDescent="0.2">
      <c r="A221" s="61" t="s">
        <v>587</v>
      </c>
      <c r="B221" s="238">
        <v>12</v>
      </c>
      <c r="C221" s="238">
        <v>10</v>
      </c>
      <c r="D221" s="238">
        <v>7</v>
      </c>
      <c r="E221" s="238">
        <v>7</v>
      </c>
      <c r="F221" s="238">
        <v>5</v>
      </c>
      <c r="G221" s="238">
        <v>3</v>
      </c>
      <c r="H221" s="238">
        <v>0</v>
      </c>
      <c r="I221" s="238">
        <v>0</v>
      </c>
      <c r="J221" s="63"/>
    </row>
    <row r="222" spans="1:10" ht="12" customHeight="1" x14ac:dyDescent="0.2">
      <c r="A222" s="61" t="s">
        <v>588</v>
      </c>
      <c r="B222" s="238">
        <v>10</v>
      </c>
      <c r="C222" s="238">
        <v>5</v>
      </c>
      <c r="D222" s="238">
        <v>6</v>
      </c>
      <c r="E222" s="238">
        <v>2</v>
      </c>
      <c r="F222" s="238">
        <v>4</v>
      </c>
      <c r="G222" s="238">
        <v>3</v>
      </c>
      <c r="H222" s="238">
        <v>0</v>
      </c>
      <c r="I222" s="238">
        <v>0</v>
      </c>
      <c r="J222" s="63"/>
    </row>
    <row r="223" spans="1:10" ht="12" customHeight="1" x14ac:dyDescent="0.2">
      <c r="A223" s="61" t="s">
        <v>589</v>
      </c>
      <c r="B223" s="238">
        <v>10</v>
      </c>
      <c r="C223" s="238">
        <v>7</v>
      </c>
      <c r="D223" s="238">
        <v>4</v>
      </c>
      <c r="E223" s="238">
        <v>2</v>
      </c>
      <c r="F223" s="238">
        <v>6</v>
      </c>
      <c r="G223" s="238">
        <v>5</v>
      </c>
      <c r="H223" s="238">
        <v>0</v>
      </c>
      <c r="I223" s="238">
        <v>0</v>
      </c>
      <c r="J223" s="63"/>
    </row>
    <row r="224" spans="1:10" ht="12" customHeight="1" x14ac:dyDescent="0.2">
      <c r="A224" s="61" t="s">
        <v>590</v>
      </c>
      <c r="B224" s="238">
        <v>6</v>
      </c>
      <c r="C224" s="238">
        <v>4</v>
      </c>
      <c r="D224" s="238">
        <v>2</v>
      </c>
      <c r="E224" s="238">
        <v>1</v>
      </c>
      <c r="F224" s="238">
        <v>4</v>
      </c>
      <c r="G224" s="238">
        <v>3</v>
      </c>
      <c r="H224" s="238">
        <v>0</v>
      </c>
      <c r="I224" s="238">
        <v>0</v>
      </c>
      <c r="J224" s="63"/>
    </row>
    <row r="225" spans="1:10" ht="12" customHeight="1" x14ac:dyDescent="0.2">
      <c r="A225" s="61" t="s">
        <v>591</v>
      </c>
      <c r="B225" s="238">
        <v>6</v>
      </c>
      <c r="C225" s="238">
        <v>3</v>
      </c>
      <c r="D225" s="238">
        <v>2</v>
      </c>
      <c r="E225" s="238">
        <v>0</v>
      </c>
      <c r="F225" s="238">
        <v>4</v>
      </c>
      <c r="G225" s="238">
        <v>3</v>
      </c>
      <c r="H225" s="238">
        <v>0</v>
      </c>
      <c r="I225" s="238">
        <v>0</v>
      </c>
      <c r="J225" s="63"/>
    </row>
    <row r="226" spans="1:10" ht="12" customHeight="1" x14ac:dyDescent="0.2">
      <c r="A226" s="61" t="s">
        <v>592</v>
      </c>
      <c r="B226" s="238">
        <v>4</v>
      </c>
      <c r="C226" s="238">
        <v>2</v>
      </c>
      <c r="D226" s="238">
        <v>2</v>
      </c>
      <c r="E226" s="238">
        <v>0</v>
      </c>
      <c r="F226" s="238">
        <v>2</v>
      </c>
      <c r="G226" s="238">
        <v>2</v>
      </c>
      <c r="H226" s="238">
        <v>0</v>
      </c>
      <c r="I226" s="238">
        <v>0</v>
      </c>
      <c r="J226" s="63"/>
    </row>
    <row r="227" spans="1:10" ht="12" customHeight="1" x14ac:dyDescent="0.2">
      <c r="A227" s="61" t="s">
        <v>593</v>
      </c>
      <c r="B227" s="238">
        <v>4</v>
      </c>
      <c r="C227" s="238">
        <v>3</v>
      </c>
      <c r="D227" s="238">
        <v>3</v>
      </c>
      <c r="E227" s="238">
        <v>2</v>
      </c>
      <c r="F227" s="238">
        <v>1</v>
      </c>
      <c r="G227" s="238">
        <v>1</v>
      </c>
      <c r="H227" s="238">
        <v>0</v>
      </c>
      <c r="I227" s="238">
        <v>0</v>
      </c>
      <c r="J227" s="63"/>
    </row>
    <row r="228" spans="1:10" ht="12" customHeight="1" x14ac:dyDescent="0.2">
      <c r="A228" s="61" t="s">
        <v>594</v>
      </c>
      <c r="B228" s="238">
        <v>3</v>
      </c>
      <c r="C228" s="238">
        <v>1</v>
      </c>
      <c r="D228" s="238">
        <v>0</v>
      </c>
      <c r="E228" s="238">
        <v>0</v>
      </c>
      <c r="F228" s="238">
        <v>3</v>
      </c>
      <c r="G228" s="238">
        <v>1</v>
      </c>
      <c r="H228" s="238">
        <v>0</v>
      </c>
      <c r="I228" s="238">
        <v>0</v>
      </c>
      <c r="J228" s="63"/>
    </row>
    <row r="229" spans="1:10" ht="12" customHeight="1" x14ac:dyDescent="0.2">
      <c r="A229" s="61" t="s">
        <v>595</v>
      </c>
      <c r="B229" s="238">
        <v>1</v>
      </c>
      <c r="C229" s="238">
        <v>0</v>
      </c>
      <c r="D229" s="238">
        <v>1</v>
      </c>
      <c r="E229" s="238">
        <v>0</v>
      </c>
      <c r="F229" s="238">
        <v>0</v>
      </c>
      <c r="G229" s="238">
        <v>0</v>
      </c>
      <c r="H229" s="238">
        <v>0</v>
      </c>
      <c r="I229" s="238">
        <v>0</v>
      </c>
      <c r="J229" s="63"/>
    </row>
    <row r="230" spans="1:10" ht="12" customHeight="1" x14ac:dyDescent="0.2">
      <c r="A230" s="61" t="s">
        <v>596</v>
      </c>
      <c r="B230" s="238">
        <v>10</v>
      </c>
      <c r="C230" s="238">
        <v>3</v>
      </c>
      <c r="D230" s="238">
        <v>5</v>
      </c>
      <c r="E230" s="238">
        <v>1</v>
      </c>
      <c r="F230" s="238">
        <v>5</v>
      </c>
      <c r="G230" s="238">
        <v>2</v>
      </c>
      <c r="H230" s="238">
        <v>0</v>
      </c>
      <c r="I230" s="238">
        <v>0</v>
      </c>
      <c r="J230" s="63"/>
    </row>
    <row r="231" spans="1:10" ht="12" customHeight="1" x14ac:dyDescent="0.2">
      <c r="A231" s="61"/>
      <c r="J231" s="63"/>
    </row>
    <row r="232" spans="1:10" ht="12" customHeight="1" x14ac:dyDescent="0.2">
      <c r="A232" s="242" t="s">
        <v>240</v>
      </c>
      <c r="B232" s="238">
        <v>35536</v>
      </c>
      <c r="C232" s="238">
        <v>20285</v>
      </c>
      <c r="D232" s="238">
        <v>33654</v>
      </c>
      <c r="E232" s="238">
        <v>18940</v>
      </c>
      <c r="F232" s="238">
        <v>1684</v>
      </c>
      <c r="G232" s="238">
        <v>1254</v>
      </c>
      <c r="H232" s="238">
        <v>198</v>
      </c>
      <c r="I232" s="238">
        <v>91</v>
      </c>
      <c r="J232" s="63"/>
    </row>
    <row r="233" spans="1:10" ht="12" customHeight="1" x14ac:dyDescent="0.2">
      <c r="A233" s="242"/>
      <c r="B233" s="238"/>
      <c r="C233" s="238"/>
      <c r="D233" s="238"/>
      <c r="E233" s="238"/>
      <c r="F233" s="238"/>
      <c r="G233" s="238"/>
      <c r="H233" s="238"/>
      <c r="I233" s="238"/>
      <c r="J233" s="63"/>
    </row>
    <row r="234" spans="1:10" ht="12" customHeight="1" x14ac:dyDescent="0.2">
      <c r="A234" s="242" t="s">
        <v>597</v>
      </c>
      <c r="B234" s="243">
        <v>24.41733181299886</v>
      </c>
      <c r="C234" s="243">
        <v>24.187904430064709</v>
      </c>
      <c r="D234" s="243">
        <v>24.426840082766773</v>
      </c>
      <c r="E234" s="243">
        <v>24.195210827693909</v>
      </c>
      <c r="F234" s="243">
        <v>24.263636363636365</v>
      </c>
      <c r="G234" s="243">
        <v>24.02469135802469</v>
      </c>
      <c r="H234" s="243">
        <v>23.470588235294116</v>
      </c>
      <c r="I234" s="243">
        <v>24.071428571428569</v>
      </c>
      <c r="J234" s="63"/>
    </row>
    <row r="235" spans="1:10" ht="11.25" x14ac:dyDescent="0.2">
      <c r="A235" s="246"/>
      <c r="B235" s="238"/>
      <c r="C235" s="238"/>
      <c r="D235" s="238"/>
      <c r="E235" s="238"/>
      <c r="F235" s="238"/>
      <c r="G235" s="238"/>
      <c r="H235" s="238"/>
      <c r="I235" s="238"/>
      <c r="J235" s="63"/>
    </row>
    <row r="236" spans="1:10" s="10" customFormat="1" ht="12.75" x14ac:dyDescent="0.2">
      <c r="A236" s="385" t="s">
        <v>65</v>
      </c>
      <c r="B236" s="385"/>
      <c r="C236" s="385"/>
      <c r="D236" s="385"/>
      <c r="E236" s="62"/>
      <c r="F236" s="62"/>
      <c r="G236" s="62"/>
      <c r="H236" s="62"/>
      <c r="I236" s="62"/>
      <c r="J236" s="63"/>
    </row>
    <row r="237" spans="1:10" s="235" customFormat="1" ht="19.5" customHeight="1" x14ac:dyDescent="0.2">
      <c r="B237" s="236" t="s">
        <v>540</v>
      </c>
      <c r="J237" s="63"/>
    </row>
    <row r="238" spans="1:10" ht="12" customHeight="1" x14ac:dyDescent="0.2">
      <c r="A238" s="61" t="s">
        <v>547</v>
      </c>
      <c r="B238" s="238">
        <v>18</v>
      </c>
      <c r="C238" s="238">
        <v>11</v>
      </c>
      <c r="D238" s="238">
        <v>12</v>
      </c>
      <c r="E238" s="238">
        <v>6</v>
      </c>
      <c r="F238" s="238">
        <v>6</v>
      </c>
      <c r="G238" s="238">
        <v>5</v>
      </c>
      <c r="H238" s="238">
        <v>0</v>
      </c>
      <c r="I238" s="238">
        <v>0</v>
      </c>
      <c r="J238" s="63"/>
    </row>
    <row r="239" spans="1:10" ht="12" customHeight="1" x14ac:dyDescent="0.2">
      <c r="A239" s="61" t="s">
        <v>548</v>
      </c>
      <c r="B239" s="238">
        <v>635</v>
      </c>
      <c r="C239" s="238">
        <v>293</v>
      </c>
      <c r="D239" s="238">
        <v>516</v>
      </c>
      <c r="E239" s="238">
        <v>222</v>
      </c>
      <c r="F239" s="238">
        <v>116</v>
      </c>
      <c r="G239" s="238">
        <v>68</v>
      </c>
      <c r="H239" s="238">
        <v>3</v>
      </c>
      <c r="I239" s="238">
        <v>3</v>
      </c>
      <c r="J239" s="63"/>
    </row>
    <row r="240" spans="1:10" ht="12" customHeight="1" x14ac:dyDescent="0.2">
      <c r="A240" s="61" t="s">
        <v>549</v>
      </c>
      <c r="B240" s="238">
        <v>19801</v>
      </c>
      <c r="C240" s="238">
        <v>9143</v>
      </c>
      <c r="D240" s="238">
        <v>16913</v>
      </c>
      <c r="E240" s="238">
        <v>7367</v>
      </c>
      <c r="F240" s="238">
        <v>2721</v>
      </c>
      <c r="G240" s="238">
        <v>1622</v>
      </c>
      <c r="H240" s="238">
        <v>167</v>
      </c>
      <c r="I240" s="238">
        <v>154</v>
      </c>
      <c r="J240" s="63"/>
    </row>
    <row r="241" spans="1:10" ht="12" customHeight="1" x14ac:dyDescent="0.2">
      <c r="A241" s="61" t="s">
        <v>550</v>
      </c>
      <c r="B241" s="238">
        <v>51921</v>
      </c>
      <c r="C241" s="238">
        <v>24815</v>
      </c>
      <c r="D241" s="238">
        <v>43459</v>
      </c>
      <c r="E241" s="238">
        <v>19538</v>
      </c>
      <c r="F241" s="238">
        <v>7630</v>
      </c>
      <c r="G241" s="238">
        <v>4534</v>
      </c>
      <c r="H241" s="238">
        <v>832</v>
      </c>
      <c r="I241" s="238">
        <v>743</v>
      </c>
      <c r="J241" s="63"/>
    </row>
    <row r="242" spans="1:10" ht="12" customHeight="1" x14ac:dyDescent="0.2">
      <c r="A242" s="61" t="s">
        <v>551</v>
      </c>
      <c r="B242" s="238">
        <v>77444</v>
      </c>
      <c r="C242" s="238">
        <v>37099</v>
      </c>
      <c r="D242" s="238">
        <v>64185</v>
      </c>
      <c r="E242" s="238">
        <v>28824</v>
      </c>
      <c r="F242" s="238">
        <v>11615</v>
      </c>
      <c r="G242" s="238">
        <v>6838</v>
      </c>
      <c r="H242" s="238">
        <v>1644</v>
      </c>
      <c r="I242" s="238">
        <v>1437</v>
      </c>
      <c r="J242" s="63"/>
    </row>
    <row r="243" spans="1:10" ht="12" customHeight="1" x14ac:dyDescent="0.2">
      <c r="A243" s="61" t="s">
        <v>552</v>
      </c>
      <c r="B243" s="238">
        <v>91403</v>
      </c>
      <c r="C243" s="238">
        <v>43134</v>
      </c>
      <c r="D243" s="238">
        <v>75342</v>
      </c>
      <c r="E243" s="238">
        <v>33127</v>
      </c>
      <c r="F243" s="238">
        <v>13779</v>
      </c>
      <c r="G243" s="238">
        <v>8053</v>
      </c>
      <c r="H243" s="238">
        <v>2282</v>
      </c>
      <c r="I243" s="238">
        <v>1954</v>
      </c>
      <c r="J243" s="63"/>
    </row>
    <row r="244" spans="1:10" ht="12" customHeight="1" x14ac:dyDescent="0.2">
      <c r="A244" s="61" t="s">
        <v>553</v>
      </c>
      <c r="B244" s="238">
        <v>97755</v>
      </c>
      <c r="C244" s="238">
        <v>44001</v>
      </c>
      <c r="D244" s="238">
        <v>80355</v>
      </c>
      <c r="E244" s="238">
        <v>33648</v>
      </c>
      <c r="F244" s="238">
        <v>14874</v>
      </c>
      <c r="G244" s="238">
        <v>8238</v>
      </c>
      <c r="H244" s="238">
        <v>2526</v>
      </c>
      <c r="I244" s="238">
        <v>2115</v>
      </c>
      <c r="J244" s="63"/>
    </row>
    <row r="245" spans="1:10" ht="12" customHeight="1" x14ac:dyDescent="0.2">
      <c r="A245" s="61" t="s">
        <v>554</v>
      </c>
      <c r="B245" s="238">
        <v>95487</v>
      </c>
      <c r="C245" s="238">
        <v>41497</v>
      </c>
      <c r="D245" s="238">
        <v>78256</v>
      </c>
      <c r="E245" s="238">
        <v>31539</v>
      </c>
      <c r="F245" s="238">
        <v>14904</v>
      </c>
      <c r="G245" s="238">
        <v>8041</v>
      </c>
      <c r="H245" s="238">
        <v>2327</v>
      </c>
      <c r="I245" s="238">
        <v>1917</v>
      </c>
      <c r="J245" s="63"/>
    </row>
    <row r="246" spans="1:10" ht="12" customHeight="1" x14ac:dyDescent="0.2">
      <c r="A246" s="61" t="s">
        <v>555</v>
      </c>
      <c r="B246" s="238">
        <v>89501</v>
      </c>
      <c r="C246" s="238">
        <v>36905</v>
      </c>
      <c r="D246" s="238">
        <v>72752</v>
      </c>
      <c r="E246" s="238">
        <v>27630</v>
      </c>
      <c r="F246" s="238">
        <v>14637</v>
      </c>
      <c r="G246" s="238">
        <v>7582</v>
      </c>
      <c r="H246" s="238">
        <v>2112</v>
      </c>
      <c r="I246" s="238">
        <v>1693</v>
      </c>
      <c r="J246" s="63"/>
    </row>
    <row r="247" spans="1:10" ht="12" customHeight="1" x14ac:dyDescent="0.2">
      <c r="A247" s="61" t="s">
        <v>556</v>
      </c>
      <c r="B247" s="238">
        <v>81869</v>
      </c>
      <c r="C247" s="238">
        <v>32425</v>
      </c>
      <c r="D247" s="238">
        <v>65839</v>
      </c>
      <c r="E247" s="238">
        <v>23877</v>
      </c>
      <c r="F247" s="238">
        <v>14135</v>
      </c>
      <c r="G247" s="238">
        <v>7096</v>
      </c>
      <c r="H247" s="238">
        <v>1895</v>
      </c>
      <c r="I247" s="238">
        <v>1452</v>
      </c>
      <c r="J247" s="63"/>
    </row>
    <row r="248" spans="1:10" ht="12" customHeight="1" x14ac:dyDescent="0.15">
      <c r="A248" s="61" t="s">
        <v>557</v>
      </c>
      <c r="B248" s="238">
        <v>65815</v>
      </c>
      <c r="C248" s="238">
        <v>25360</v>
      </c>
      <c r="D248" s="238">
        <v>52417</v>
      </c>
      <c r="E248" s="238">
        <v>18434</v>
      </c>
      <c r="F248" s="238">
        <v>11922</v>
      </c>
      <c r="G248" s="238">
        <v>5820</v>
      </c>
      <c r="H248" s="238">
        <v>1476</v>
      </c>
      <c r="I248" s="238">
        <v>1106</v>
      </c>
      <c r="J248" s="67"/>
    </row>
    <row r="249" spans="1:10" ht="12" customHeight="1" x14ac:dyDescent="0.15">
      <c r="A249" s="61" t="s">
        <v>558</v>
      </c>
      <c r="B249" s="238">
        <v>52863</v>
      </c>
      <c r="C249" s="238">
        <v>19607</v>
      </c>
      <c r="D249" s="238">
        <v>41424</v>
      </c>
      <c r="E249" s="238">
        <v>14014</v>
      </c>
      <c r="F249" s="238">
        <v>10205</v>
      </c>
      <c r="G249" s="238">
        <v>4668</v>
      </c>
      <c r="H249" s="238">
        <v>1234</v>
      </c>
      <c r="I249" s="238">
        <v>925</v>
      </c>
      <c r="J249" s="237"/>
    </row>
    <row r="250" spans="1:10" ht="12" customHeight="1" x14ac:dyDescent="0.2">
      <c r="A250" s="61" t="s">
        <v>559</v>
      </c>
      <c r="B250" s="238">
        <v>40115</v>
      </c>
      <c r="C250" s="238">
        <v>14511</v>
      </c>
      <c r="D250" s="238">
        <v>30777</v>
      </c>
      <c r="E250" s="238">
        <v>10150</v>
      </c>
      <c r="F250" s="238">
        <v>8329</v>
      </c>
      <c r="G250" s="238">
        <v>3653</v>
      </c>
      <c r="H250" s="238">
        <v>1009</v>
      </c>
      <c r="I250" s="238">
        <v>708</v>
      </c>
      <c r="J250" s="63"/>
    </row>
    <row r="251" spans="1:10" ht="12" customHeight="1" x14ac:dyDescent="0.2">
      <c r="A251" s="61" t="s">
        <v>560</v>
      </c>
      <c r="B251" s="238">
        <v>31061</v>
      </c>
      <c r="C251" s="238">
        <v>11141</v>
      </c>
      <c r="D251" s="238">
        <v>23361</v>
      </c>
      <c r="E251" s="238">
        <v>7720</v>
      </c>
      <c r="F251" s="238">
        <v>6867</v>
      </c>
      <c r="G251" s="238">
        <v>2834</v>
      </c>
      <c r="H251" s="238">
        <v>833</v>
      </c>
      <c r="I251" s="238">
        <v>587</v>
      </c>
      <c r="J251" s="63"/>
    </row>
    <row r="252" spans="1:10" ht="12" customHeight="1" x14ac:dyDescent="0.2">
      <c r="A252" s="61" t="s">
        <v>561</v>
      </c>
      <c r="B252" s="238">
        <v>23637</v>
      </c>
      <c r="C252" s="238">
        <v>8252</v>
      </c>
      <c r="D252" s="238">
        <v>17329</v>
      </c>
      <c r="E252" s="238">
        <v>5527</v>
      </c>
      <c r="F252" s="238">
        <v>5664</v>
      </c>
      <c r="G252" s="238">
        <v>2272</v>
      </c>
      <c r="H252" s="238">
        <v>644</v>
      </c>
      <c r="I252" s="238">
        <v>453</v>
      </c>
      <c r="J252" s="63"/>
    </row>
    <row r="253" spans="1:10" ht="12" customHeight="1" x14ac:dyDescent="0.2">
      <c r="A253" s="61" t="s">
        <v>562</v>
      </c>
      <c r="B253" s="238">
        <v>18339</v>
      </c>
      <c r="C253" s="238">
        <v>6461</v>
      </c>
      <c r="D253" s="238">
        <v>13242</v>
      </c>
      <c r="E253" s="238">
        <v>4282</v>
      </c>
      <c r="F253" s="238">
        <v>4590</v>
      </c>
      <c r="G253" s="238">
        <v>1834</v>
      </c>
      <c r="H253" s="238">
        <v>507</v>
      </c>
      <c r="I253" s="238">
        <v>345</v>
      </c>
      <c r="J253" s="63"/>
    </row>
    <row r="254" spans="1:10" ht="12" customHeight="1" x14ac:dyDescent="0.2">
      <c r="A254" s="61" t="s">
        <v>563</v>
      </c>
      <c r="B254" s="238">
        <v>15036</v>
      </c>
      <c r="C254" s="238">
        <v>5258</v>
      </c>
      <c r="D254" s="238">
        <v>10652</v>
      </c>
      <c r="E254" s="238">
        <v>3424</v>
      </c>
      <c r="F254" s="238">
        <v>3957</v>
      </c>
      <c r="G254" s="238">
        <v>1535</v>
      </c>
      <c r="H254" s="238">
        <v>427</v>
      </c>
      <c r="I254" s="238">
        <v>299</v>
      </c>
      <c r="J254" s="63"/>
    </row>
    <row r="255" spans="1:10" ht="12" customHeight="1" x14ac:dyDescent="0.2">
      <c r="A255" s="61" t="s">
        <v>564</v>
      </c>
      <c r="B255" s="238">
        <v>12267</v>
      </c>
      <c r="C255" s="238">
        <v>4291</v>
      </c>
      <c r="D255" s="238">
        <v>8518</v>
      </c>
      <c r="E255" s="238">
        <v>2759</v>
      </c>
      <c r="F255" s="238">
        <v>3416</v>
      </c>
      <c r="G255" s="238">
        <v>1302</v>
      </c>
      <c r="H255" s="238">
        <v>333</v>
      </c>
      <c r="I255" s="238">
        <v>230</v>
      </c>
      <c r="J255" s="63"/>
    </row>
    <row r="256" spans="1:10" ht="12" customHeight="1" x14ac:dyDescent="0.2">
      <c r="A256" s="61" t="s">
        <v>565</v>
      </c>
      <c r="B256" s="238">
        <v>10163</v>
      </c>
      <c r="C256" s="238">
        <v>3656</v>
      </c>
      <c r="D256" s="238">
        <v>6912</v>
      </c>
      <c r="E256" s="238">
        <v>2309</v>
      </c>
      <c r="F256" s="238">
        <v>2937</v>
      </c>
      <c r="G256" s="238">
        <v>1142</v>
      </c>
      <c r="H256" s="238">
        <v>314</v>
      </c>
      <c r="I256" s="238">
        <v>205</v>
      </c>
      <c r="J256" s="63"/>
    </row>
    <row r="257" spans="1:10" ht="12" customHeight="1" x14ac:dyDescent="0.2">
      <c r="A257" s="61" t="s">
        <v>566</v>
      </c>
      <c r="B257" s="238">
        <v>8186</v>
      </c>
      <c r="C257" s="238">
        <v>3006</v>
      </c>
      <c r="D257" s="238">
        <v>5378</v>
      </c>
      <c r="E257" s="238">
        <v>1836</v>
      </c>
      <c r="F257" s="238">
        <v>2501</v>
      </c>
      <c r="G257" s="238">
        <v>971</v>
      </c>
      <c r="H257" s="238">
        <v>307</v>
      </c>
      <c r="I257" s="238">
        <v>199</v>
      </c>
      <c r="J257" s="63"/>
    </row>
    <row r="258" spans="1:10" ht="12" customHeight="1" x14ac:dyDescent="0.2">
      <c r="A258" s="61" t="s">
        <v>567</v>
      </c>
      <c r="B258" s="238">
        <v>6481</v>
      </c>
      <c r="C258" s="238">
        <v>2468</v>
      </c>
      <c r="D258" s="238">
        <v>4179</v>
      </c>
      <c r="E258" s="238">
        <v>1492</v>
      </c>
      <c r="F258" s="238">
        <v>2036</v>
      </c>
      <c r="G258" s="238">
        <v>798</v>
      </c>
      <c r="H258" s="238">
        <v>266</v>
      </c>
      <c r="I258" s="238">
        <v>178</v>
      </c>
      <c r="J258" s="63"/>
    </row>
    <row r="259" spans="1:10" ht="12" customHeight="1" x14ac:dyDescent="0.2">
      <c r="A259" s="61" t="s">
        <v>568</v>
      </c>
      <c r="B259" s="238">
        <v>5356</v>
      </c>
      <c r="C259" s="238">
        <v>2081</v>
      </c>
      <c r="D259" s="238">
        <v>3307</v>
      </c>
      <c r="E259" s="238">
        <v>1208</v>
      </c>
      <c r="F259" s="238">
        <v>1842</v>
      </c>
      <c r="G259" s="238">
        <v>719</v>
      </c>
      <c r="H259" s="238">
        <v>207</v>
      </c>
      <c r="I259" s="238">
        <v>154</v>
      </c>
      <c r="J259" s="63"/>
    </row>
    <row r="260" spans="1:10" ht="12" customHeight="1" x14ac:dyDescent="0.2">
      <c r="A260" s="61" t="s">
        <v>569</v>
      </c>
      <c r="B260" s="238">
        <v>4379</v>
      </c>
      <c r="C260" s="238">
        <v>1748</v>
      </c>
      <c r="D260" s="238">
        <v>2705</v>
      </c>
      <c r="E260" s="238">
        <v>983</v>
      </c>
      <c r="F260" s="238">
        <v>1474</v>
      </c>
      <c r="G260" s="238">
        <v>618</v>
      </c>
      <c r="H260" s="238">
        <v>200</v>
      </c>
      <c r="I260" s="238">
        <v>147</v>
      </c>
      <c r="J260" s="63"/>
    </row>
    <row r="261" spans="1:10" ht="12" customHeight="1" x14ac:dyDescent="0.2">
      <c r="A261" s="61" t="s">
        <v>570</v>
      </c>
      <c r="B261" s="238">
        <v>3714</v>
      </c>
      <c r="C261" s="238">
        <v>1536</v>
      </c>
      <c r="D261" s="238">
        <v>2190</v>
      </c>
      <c r="E261" s="238">
        <v>854</v>
      </c>
      <c r="F261" s="238">
        <v>1346</v>
      </c>
      <c r="G261" s="238">
        <v>562</v>
      </c>
      <c r="H261" s="238">
        <v>178</v>
      </c>
      <c r="I261" s="238">
        <v>120</v>
      </c>
      <c r="J261" s="63"/>
    </row>
    <row r="262" spans="1:10" ht="12" customHeight="1" x14ac:dyDescent="0.2">
      <c r="A262" s="61" t="s">
        <v>571</v>
      </c>
      <c r="B262" s="238">
        <v>3072</v>
      </c>
      <c r="C262" s="238">
        <v>1302</v>
      </c>
      <c r="D262" s="238">
        <v>1790</v>
      </c>
      <c r="E262" s="238">
        <v>723</v>
      </c>
      <c r="F262" s="238">
        <v>1106</v>
      </c>
      <c r="G262" s="238">
        <v>456</v>
      </c>
      <c r="H262" s="238">
        <v>176</v>
      </c>
      <c r="I262" s="238">
        <v>123</v>
      </c>
      <c r="J262" s="63"/>
    </row>
    <row r="263" spans="1:10" ht="12" customHeight="1" x14ac:dyDescent="0.2">
      <c r="A263" s="61" t="s">
        <v>572</v>
      </c>
      <c r="B263" s="238">
        <v>2760</v>
      </c>
      <c r="C263" s="238">
        <v>1187</v>
      </c>
      <c r="D263" s="238">
        <v>1582</v>
      </c>
      <c r="E263" s="238">
        <v>647</v>
      </c>
      <c r="F263" s="238">
        <v>1012</v>
      </c>
      <c r="G263" s="238">
        <v>412</v>
      </c>
      <c r="H263" s="238">
        <v>166</v>
      </c>
      <c r="I263" s="238">
        <v>128</v>
      </c>
      <c r="J263" s="63"/>
    </row>
    <row r="264" spans="1:10" ht="12" customHeight="1" x14ac:dyDescent="0.2">
      <c r="A264" s="61" t="s">
        <v>573</v>
      </c>
      <c r="B264" s="238">
        <v>2216</v>
      </c>
      <c r="C264" s="238">
        <v>1003</v>
      </c>
      <c r="D264" s="238">
        <v>1266</v>
      </c>
      <c r="E264" s="238">
        <v>540</v>
      </c>
      <c r="F264" s="238">
        <v>796</v>
      </c>
      <c r="G264" s="238">
        <v>356</v>
      </c>
      <c r="H264" s="238">
        <v>154</v>
      </c>
      <c r="I264" s="238">
        <v>107</v>
      </c>
      <c r="J264" s="63"/>
    </row>
    <row r="265" spans="1:10" ht="12" customHeight="1" x14ac:dyDescent="0.2">
      <c r="A265" s="61" t="s">
        <v>574</v>
      </c>
      <c r="B265" s="238">
        <v>2255</v>
      </c>
      <c r="C265" s="238">
        <v>1055</v>
      </c>
      <c r="D265" s="238">
        <v>1262</v>
      </c>
      <c r="E265" s="238">
        <v>542</v>
      </c>
      <c r="F265" s="238">
        <v>834</v>
      </c>
      <c r="G265" s="238">
        <v>386</v>
      </c>
      <c r="H265" s="238">
        <v>159</v>
      </c>
      <c r="I265" s="238">
        <v>127</v>
      </c>
      <c r="J265" s="63"/>
    </row>
    <row r="266" spans="1:10" ht="12" customHeight="1" x14ac:dyDescent="0.2">
      <c r="A266" s="61" t="s">
        <v>575</v>
      </c>
      <c r="B266" s="238">
        <v>2024</v>
      </c>
      <c r="C266" s="238">
        <v>980</v>
      </c>
      <c r="D266" s="238">
        <v>1105</v>
      </c>
      <c r="E266" s="238">
        <v>509</v>
      </c>
      <c r="F266" s="238">
        <v>780</v>
      </c>
      <c r="G266" s="238">
        <v>373</v>
      </c>
      <c r="H266" s="238">
        <v>139</v>
      </c>
      <c r="I266" s="238">
        <v>98</v>
      </c>
      <c r="J266" s="63"/>
    </row>
    <row r="267" spans="1:10" ht="12" customHeight="1" x14ac:dyDescent="0.2">
      <c r="A267" s="61" t="s">
        <v>576</v>
      </c>
      <c r="B267" s="238">
        <v>1729</v>
      </c>
      <c r="C267" s="238">
        <v>833</v>
      </c>
      <c r="D267" s="238">
        <v>955</v>
      </c>
      <c r="E267" s="238">
        <v>440</v>
      </c>
      <c r="F267" s="238">
        <v>649</v>
      </c>
      <c r="G267" s="238">
        <v>293</v>
      </c>
      <c r="H267" s="238">
        <v>125</v>
      </c>
      <c r="I267" s="238">
        <v>100</v>
      </c>
      <c r="J267" s="63"/>
    </row>
    <row r="268" spans="1:10" ht="12" customHeight="1" x14ac:dyDescent="0.2">
      <c r="A268" s="61" t="s">
        <v>577</v>
      </c>
      <c r="B268" s="238">
        <v>1820</v>
      </c>
      <c r="C268" s="238">
        <v>946</v>
      </c>
      <c r="D268" s="238">
        <v>983</v>
      </c>
      <c r="E268" s="238">
        <v>475</v>
      </c>
      <c r="F268" s="238">
        <v>688</v>
      </c>
      <c r="G268" s="238">
        <v>351</v>
      </c>
      <c r="H268" s="238">
        <v>149</v>
      </c>
      <c r="I268" s="238">
        <v>120</v>
      </c>
      <c r="J268" s="63"/>
    </row>
    <row r="269" spans="1:10" ht="12" customHeight="1" x14ac:dyDescent="0.2">
      <c r="A269" s="61" t="s">
        <v>578</v>
      </c>
      <c r="B269" s="238">
        <v>1661</v>
      </c>
      <c r="C269" s="238">
        <v>866</v>
      </c>
      <c r="D269" s="238">
        <v>929</v>
      </c>
      <c r="E269" s="238">
        <v>466</v>
      </c>
      <c r="F269" s="238">
        <v>624</v>
      </c>
      <c r="G269" s="238">
        <v>313</v>
      </c>
      <c r="H269" s="238">
        <v>108</v>
      </c>
      <c r="I269" s="238">
        <v>87</v>
      </c>
      <c r="J269" s="63"/>
    </row>
    <row r="270" spans="1:10" ht="12" customHeight="1" x14ac:dyDescent="0.2">
      <c r="A270" s="61" t="s">
        <v>579</v>
      </c>
      <c r="B270" s="238">
        <v>1549</v>
      </c>
      <c r="C270" s="238">
        <v>833</v>
      </c>
      <c r="D270" s="238">
        <v>856</v>
      </c>
      <c r="E270" s="238">
        <v>445</v>
      </c>
      <c r="F270" s="238">
        <v>553</v>
      </c>
      <c r="G270" s="238">
        <v>274</v>
      </c>
      <c r="H270" s="238">
        <v>140</v>
      </c>
      <c r="I270" s="238">
        <v>114</v>
      </c>
      <c r="J270" s="63"/>
    </row>
    <row r="271" spans="1:10" ht="12" customHeight="1" x14ac:dyDescent="0.2">
      <c r="A271" s="61" t="s">
        <v>580</v>
      </c>
      <c r="B271" s="238">
        <v>1393</v>
      </c>
      <c r="C271" s="238">
        <v>763</v>
      </c>
      <c r="D271" s="238">
        <v>696</v>
      </c>
      <c r="E271" s="238">
        <v>358</v>
      </c>
      <c r="F271" s="238">
        <v>572</v>
      </c>
      <c r="G271" s="238">
        <v>297</v>
      </c>
      <c r="H271" s="238">
        <v>125</v>
      </c>
      <c r="I271" s="238">
        <v>108</v>
      </c>
      <c r="J271" s="63"/>
    </row>
    <row r="272" spans="1:10" ht="12" customHeight="1" x14ac:dyDescent="0.2">
      <c r="A272" s="61" t="s">
        <v>581</v>
      </c>
      <c r="B272" s="238">
        <v>1147</v>
      </c>
      <c r="C272" s="238">
        <v>645</v>
      </c>
      <c r="D272" s="238">
        <v>639</v>
      </c>
      <c r="E272" s="238">
        <v>348</v>
      </c>
      <c r="F272" s="238">
        <v>408</v>
      </c>
      <c r="G272" s="238">
        <v>219</v>
      </c>
      <c r="H272" s="238">
        <v>100</v>
      </c>
      <c r="I272" s="238">
        <v>78</v>
      </c>
      <c r="J272" s="63"/>
    </row>
    <row r="273" spans="1:10" ht="12" customHeight="1" x14ac:dyDescent="0.2">
      <c r="A273" s="61" t="s">
        <v>582</v>
      </c>
      <c r="B273" s="238">
        <v>986</v>
      </c>
      <c r="C273" s="238">
        <v>563</v>
      </c>
      <c r="D273" s="238">
        <v>523</v>
      </c>
      <c r="E273" s="238">
        <v>279</v>
      </c>
      <c r="F273" s="238">
        <v>372</v>
      </c>
      <c r="G273" s="238">
        <v>210</v>
      </c>
      <c r="H273" s="238">
        <v>91</v>
      </c>
      <c r="I273" s="238">
        <v>74</v>
      </c>
      <c r="J273" s="63"/>
    </row>
    <row r="274" spans="1:10" ht="12" customHeight="1" x14ac:dyDescent="0.2">
      <c r="A274" s="61" t="s">
        <v>583</v>
      </c>
      <c r="B274" s="238">
        <v>825</v>
      </c>
      <c r="C274" s="238">
        <v>484</v>
      </c>
      <c r="D274" s="238">
        <v>440</v>
      </c>
      <c r="E274" s="238">
        <v>241</v>
      </c>
      <c r="F274" s="238">
        <v>304</v>
      </c>
      <c r="G274" s="238">
        <v>176</v>
      </c>
      <c r="H274" s="238">
        <v>81</v>
      </c>
      <c r="I274" s="238">
        <v>67</v>
      </c>
      <c r="J274" s="63"/>
    </row>
    <row r="275" spans="1:10" ht="12" customHeight="1" x14ac:dyDescent="0.2">
      <c r="A275" s="61" t="s">
        <v>584</v>
      </c>
      <c r="B275" s="238">
        <v>633</v>
      </c>
      <c r="C275" s="238">
        <v>355</v>
      </c>
      <c r="D275" s="238">
        <v>370</v>
      </c>
      <c r="E275" s="238">
        <v>206</v>
      </c>
      <c r="F275" s="238">
        <v>204</v>
      </c>
      <c r="G275" s="238">
        <v>104</v>
      </c>
      <c r="H275" s="238">
        <v>59</v>
      </c>
      <c r="I275" s="238">
        <v>45</v>
      </c>
      <c r="J275" s="63"/>
    </row>
    <row r="276" spans="1:10" ht="12" customHeight="1" x14ac:dyDescent="0.2">
      <c r="A276" s="61" t="s">
        <v>585</v>
      </c>
      <c r="B276" s="238">
        <v>478</v>
      </c>
      <c r="C276" s="238">
        <v>244</v>
      </c>
      <c r="D276" s="238">
        <v>266</v>
      </c>
      <c r="E276" s="238">
        <v>125</v>
      </c>
      <c r="F276" s="238">
        <v>171</v>
      </c>
      <c r="G276" s="238">
        <v>89</v>
      </c>
      <c r="H276" s="238">
        <v>41</v>
      </c>
      <c r="I276" s="238">
        <v>30</v>
      </c>
      <c r="J276" s="63"/>
    </row>
    <row r="277" spans="1:10" ht="12" customHeight="1" x14ac:dyDescent="0.2">
      <c r="A277" s="61" t="s">
        <v>586</v>
      </c>
      <c r="B277" s="238">
        <v>366</v>
      </c>
      <c r="C277" s="238">
        <v>198</v>
      </c>
      <c r="D277" s="238">
        <v>204</v>
      </c>
      <c r="E277" s="238">
        <v>99</v>
      </c>
      <c r="F277" s="238">
        <v>124</v>
      </c>
      <c r="G277" s="238">
        <v>68</v>
      </c>
      <c r="H277" s="238">
        <v>38</v>
      </c>
      <c r="I277" s="238">
        <v>31</v>
      </c>
      <c r="J277" s="63"/>
    </row>
    <row r="278" spans="1:10" ht="12" customHeight="1" x14ac:dyDescent="0.2">
      <c r="A278" s="61" t="s">
        <v>587</v>
      </c>
      <c r="B278" s="238">
        <v>280</v>
      </c>
      <c r="C278" s="238">
        <v>140</v>
      </c>
      <c r="D278" s="238">
        <v>144</v>
      </c>
      <c r="E278" s="238">
        <v>66</v>
      </c>
      <c r="F278" s="238">
        <v>108</v>
      </c>
      <c r="G278" s="238">
        <v>56</v>
      </c>
      <c r="H278" s="238">
        <v>28</v>
      </c>
      <c r="I278" s="238">
        <v>18</v>
      </c>
      <c r="J278" s="63"/>
    </row>
    <row r="279" spans="1:10" ht="12" customHeight="1" x14ac:dyDescent="0.2">
      <c r="A279" s="61" t="s">
        <v>588</v>
      </c>
      <c r="B279" s="238">
        <v>205</v>
      </c>
      <c r="C279" s="238">
        <v>106</v>
      </c>
      <c r="D279" s="238">
        <v>99</v>
      </c>
      <c r="E279" s="238">
        <v>44</v>
      </c>
      <c r="F279" s="238">
        <v>85</v>
      </c>
      <c r="G279" s="238">
        <v>45</v>
      </c>
      <c r="H279" s="238">
        <v>21</v>
      </c>
      <c r="I279" s="238">
        <v>17</v>
      </c>
      <c r="J279" s="63"/>
    </row>
    <row r="280" spans="1:10" ht="12" customHeight="1" x14ac:dyDescent="0.2">
      <c r="A280" s="61" t="s">
        <v>589</v>
      </c>
      <c r="B280" s="238">
        <v>165</v>
      </c>
      <c r="C280" s="238">
        <v>87</v>
      </c>
      <c r="D280" s="238">
        <v>96</v>
      </c>
      <c r="E280" s="238">
        <v>45</v>
      </c>
      <c r="F280" s="238">
        <v>57</v>
      </c>
      <c r="G280" s="238">
        <v>31</v>
      </c>
      <c r="H280" s="238">
        <v>12</v>
      </c>
      <c r="I280" s="238">
        <v>11</v>
      </c>
      <c r="J280" s="63"/>
    </row>
    <row r="281" spans="1:10" ht="12" customHeight="1" x14ac:dyDescent="0.2">
      <c r="A281" s="61" t="s">
        <v>590</v>
      </c>
      <c r="B281" s="238">
        <v>100</v>
      </c>
      <c r="C281" s="238">
        <v>37</v>
      </c>
      <c r="D281" s="238">
        <v>56</v>
      </c>
      <c r="E281" s="238">
        <v>18</v>
      </c>
      <c r="F281" s="238">
        <v>37</v>
      </c>
      <c r="G281" s="238">
        <v>14</v>
      </c>
      <c r="H281" s="238">
        <v>7</v>
      </c>
      <c r="I281" s="238">
        <v>5</v>
      </c>
      <c r="J281" s="63"/>
    </row>
    <row r="282" spans="1:10" ht="12" customHeight="1" x14ac:dyDescent="0.2">
      <c r="A282" s="61" t="s">
        <v>591</v>
      </c>
      <c r="B282" s="238">
        <v>80</v>
      </c>
      <c r="C282" s="238">
        <v>33</v>
      </c>
      <c r="D282" s="238">
        <v>50</v>
      </c>
      <c r="E282" s="238">
        <v>18</v>
      </c>
      <c r="F282" s="238">
        <v>24</v>
      </c>
      <c r="G282" s="238">
        <v>11</v>
      </c>
      <c r="H282" s="238">
        <v>6</v>
      </c>
      <c r="I282" s="238">
        <v>4</v>
      </c>
      <c r="J282" s="63"/>
    </row>
    <row r="283" spans="1:10" ht="12" customHeight="1" x14ac:dyDescent="0.2">
      <c r="A283" s="61" t="s">
        <v>592</v>
      </c>
      <c r="B283" s="238">
        <v>51</v>
      </c>
      <c r="C283" s="238">
        <v>22</v>
      </c>
      <c r="D283" s="238">
        <v>25</v>
      </c>
      <c r="E283" s="238">
        <v>9</v>
      </c>
      <c r="F283" s="238">
        <v>22</v>
      </c>
      <c r="G283" s="238">
        <v>10</v>
      </c>
      <c r="H283" s="238">
        <v>4</v>
      </c>
      <c r="I283" s="238">
        <v>3</v>
      </c>
      <c r="J283" s="63"/>
    </row>
    <row r="284" spans="1:10" ht="12" customHeight="1" x14ac:dyDescent="0.2">
      <c r="A284" s="61" t="s">
        <v>593</v>
      </c>
      <c r="B284" s="238">
        <v>45</v>
      </c>
      <c r="C284" s="238">
        <v>18</v>
      </c>
      <c r="D284" s="238">
        <v>25</v>
      </c>
      <c r="E284" s="238">
        <v>9</v>
      </c>
      <c r="F284" s="238">
        <v>16</v>
      </c>
      <c r="G284" s="238">
        <v>7</v>
      </c>
      <c r="H284" s="238">
        <v>4</v>
      </c>
      <c r="I284" s="238">
        <v>2</v>
      </c>
      <c r="J284" s="63"/>
    </row>
    <row r="285" spans="1:10" ht="12" customHeight="1" x14ac:dyDescent="0.2">
      <c r="A285" s="61" t="s">
        <v>594</v>
      </c>
      <c r="B285" s="238">
        <v>28</v>
      </c>
      <c r="C285" s="238">
        <v>12</v>
      </c>
      <c r="D285" s="238">
        <v>13</v>
      </c>
      <c r="E285" s="238">
        <v>7</v>
      </c>
      <c r="F285" s="238">
        <v>13</v>
      </c>
      <c r="G285" s="238">
        <v>5</v>
      </c>
      <c r="H285" s="238">
        <v>2</v>
      </c>
      <c r="I285" s="238">
        <v>0</v>
      </c>
      <c r="J285" s="63"/>
    </row>
    <row r="286" spans="1:10" ht="12" customHeight="1" x14ac:dyDescent="0.2">
      <c r="A286" s="61" t="s">
        <v>595</v>
      </c>
      <c r="B286" s="238">
        <v>15</v>
      </c>
      <c r="C286" s="238">
        <v>6</v>
      </c>
      <c r="D286" s="238">
        <v>9</v>
      </c>
      <c r="E286" s="238">
        <v>3</v>
      </c>
      <c r="F286" s="238">
        <v>6</v>
      </c>
      <c r="G286" s="238">
        <v>3</v>
      </c>
      <c r="H286" s="238">
        <v>0</v>
      </c>
      <c r="I286" s="238">
        <v>0</v>
      </c>
      <c r="J286" s="63"/>
    </row>
    <row r="287" spans="1:10" ht="12" customHeight="1" x14ac:dyDescent="0.2">
      <c r="A287" s="61" t="s">
        <v>596</v>
      </c>
      <c r="B287" s="238">
        <v>112</v>
      </c>
      <c r="C287" s="238">
        <v>27</v>
      </c>
      <c r="D287" s="238">
        <v>57</v>
      </c>
      <c r="E287" s="238">
        <v>13</v>
      </c>
      <c r="F287" s="238">
        <v>54</v>
      </c>
      <c r="G287" s="238">
        <v>14</v>
      </c>
      <c r="H287" s="238">
        <v>1</v>
      </c>
      <c r="I287" s="238">
        <v>0</v>
      </c>
      <c r="J287" s="63"/>
    </row>
    <row r="288" spans="1:10" ht="12" customHeight="1" x14ac:dyDescent="0.2">
      <c r="A288" s="61"/>
      <c r="J288" s="63"/>
    </row>
    <row r="289" spans="1:10" ht="12" customHeight="1" x14ac:dyDescent="0.2">
      <c r="A289" s="242" t="s">
        <v>240</v>
      </c>
      <c r="B289" s="238">
        <v>929241</v>
      </c>
      <c r="C289" s="238">
        <v>391444</v>
      </c>
      <c r="D289" s="238">
        <v>734460</v>
      </c>
      <c r="E289" s="238">
        <v>287445</v>
      </c>
      <c r="F289" s="238">
        <v>171122</v>
      </c>
      <c r="G289" s="238">
        <v>85378</v>
      </c>
      <c r="H289" s="238">
        <v>23659</v>
      </c>
      <c r="I289" s="238">
        <v>18621</v>
      </c>
      <c r="J289" s="63"/>
    </row>
    <row r="290" spans="1:10" ht="12" customHeight="1" x14ac:dyDescent="0.2">
      <c r="A290" s="242"/>
      <c r="B290" s="238"/>
      <c r="C290" s="238"/>
      <c r="D290" s="238"/>
      <c r="E290" s="238"/>
      <c r="F290" s="238"/>
      <c r="G290" s="238"/>
      <c r="H290" s="238"/>
      <c r="I290" s="238"/>
      <c r="J290" s="63"/>
    </row>
    <row r="291" spans="1:10" ht="12" customHeight="1" x14ac:dyDescent="0.2">
      <c r="A291" s="242" t="s">
        <v>597</v>
      </c>
      <c r="B291" s="243">
        <v>23.336940369381345</v>
      </c>
      <c r="C291" s="243">
        <v>22.897076897125093</v>
      </c>
      <c r="D291" s="243">
        <v>23.112601715416758</v>
      </c>
      <c r="E291" s="243">
        <v>22.665541076127969</v>
      </c>
      <c r="F291" s="243">
        <v>24.373470109656878</v>
      </c>
      <c r="G291" s="243">
        <v>23.697705091005012</v>
      </c>
      <c r="H291" s="243">
        <v>23.969933712121211</v>
      </c>
      <c r="I291" s="243">
        <v>23.583284111045479</v>
      </c>
      <c r="J291" s="63"/>
    </row>
    <row r="292" spans="1:10" ht="12" customHeight="1" x14ac:dyDescent="0.2">
      <c r="A292" s="246"/>
      <c r="B292" s="238"/>
      <c r="C292" s="238"/>
      <c r="D292" s="238"/>
      <c r="E292" s="238"/>
      <c r="F292" s="238"/>
      <c r="G292" s="238"/>
      <c r="H292" s="238"/>
      <c r="I292" s="238"/>
      <c r="J292" s="63"/>
    </row>
    <row r="293" spans="1:10" s="10" customFormat="1" ht="12.75" x14ac:dyDescent="0.2">
      <c r="A293" s="385" t="s">
        <v>65</v>
      </c>
      <c r="B293" s="385"/>
      <c r="C293" s="385"/>
      <c r="D293" s="385"/>
      <c r="E293" s="62"/>
      <c r="F293" s="62"/>
      <c r="G293" s="62"/>
      <c r="H293" s="62"/>
      <c r="I293" s="62"/>
      <c r="J293" s="63"/>
    </row>
    <row r="294" spans="1:10" s="235" customFormat="1" ht="19.5" customHeight="1" x14ac:dyDescent="0.2">
      <c r="B294" s="236" t="s">
        <v>152</v>
      </c>
      <c r="J294" s="63"/>
    </row>
    <row r="295" spans="1:10" ht="12" customHeight="1" x14ac:dyDescent="0.2">
      <c r="A295" s="61" t="s">
        <v>547</v>
      </c>
      <c r="B295" s="238">
        <v>1</v>
      </c>
      <c r="C295" s="238">
        <v>1</v>
      </c>
      <c r="D295" s="238">
        <v>1</v>
      </c>
      <c r="E295" s="238">
        <v>1</v>
      </c>
      <c r="F295" s="238">
        <v>0</v>
      </c>
      <c r="G295" s="238">
        <v>0</v>
      </c>
      <c r="H295" s="238">
        <v>0</v>
      </c>
      <c r="I295" s="238">
        <v>0</v>
      </c>
      <c r="J295" s="63"/>
    </row>
    <row r="296" spans="1:10" ht="12" customHeight="1" x14ac:dyDescent="0.2">
      <c r="A296" s="61" t="s">
        <v>548</v>
      </c>
      <c r="B296" s="238">
        <v>54</v>
      </c>
      <c r="C296" s="238">
        <v>31</v>
      </c>
      <c r="D296" s="238">
        <v>52</v>
      </c>
      <c r="E296" s="238">
        <v>31</v>
      </c>
      <c r="F296" s="238">
        <v>2</v>
      </c>
      <c r="G296" s="238">
        <v>0</v>
      </c>
      <c r="H296" s="238">
        <v>0</v>
      </c>
      <c r="I296" s="238">
        <v>0</v>
      </c>
      <c r="J296" s="63"/>
    </row>
    <row r="297" spans="1:10" ht="12" customHeight="1" x14ac:dyDescent="0.2">
      <c r="A297" s="61" t="s">
        <v>549</v>
      </c>
      <c r="B297" s="238">
        <v>1990</v>
      </c>
      <c r="C297" s="238">
        <v>1208</v>
      </c>
      <c r="D297" s="238">
        <v>1919</v>
      </c>
      <c r="E297" s="238">
        <v>1162</v>
      </c>
      <c r="F297" s="238">
        <v>71</v>
      </c>
      <c r="G297" s="238">
        <v>46</v>
      </c>
      <c r="H297" s="238">
        <v>0</v>
      </c>
      <c r="I297" s="238">
        <v>0</v>
      </c>
      <c r="J297" s="63"/>
    </row>
    <row r="298" spans="1:10" ht="12" customHeight="1" x14ac:dyDescent="0.2">
      <c r="A298" s="61" t="s">
        <v>550</v>
      </c>
      <c r="B298" s="238">
        <v>4280</v>
      </c>
      <c r="C298" s="238">
        <v>2547</v>
      </c>
      <c r="D298" s="238">
        <v>4184</v>
      </c>
      <c r="E298" s="238">
        <v>2476</v>
      </c>
      <c r="F298" s="238">
        <v>96</v>
      </c>
      <c r="G298" s="238">
        <v>71</v>
      </c>
      <c r="H298" s="238">
        <v>0</v>
      </c>
      <c r="I298" s="238">
        <v>0</v>
      </c>
      <c r="J298" s="63"/>
    </row>
    <row r="299" spans="1:10" ht="12" customHeight="1" x14ac:dyDescent="0.2">
      <c r="A299" s="61" t="s">
        <v>551</v>
      </c>
      <c r="B299" s="238">
        <v>5109</v>
      </c>
      <c r="C299" s="238">
        <v>2929</v>
      </c>
      <c r="D299" s="238">
        <v>4979</v>
      </c>
      <c r="E299" s="238">
        <v>2844</v>
      </c>
      <c r="F299" s="238">
        <v>130</v>
      </c>
      <c r="G299" s="238">
        <v>85</v>
      </c>
      <c r="H299" s="238">
        <v>0</v>
      </c>
      <c r="I299" s="238">
        <v>0</v>
      </c>
      <c r="J299" s="63"/>
    </row>
    <row r="300" spans="1:10" ht="12" customHeight="1" x14ac:dyDescent="0.2">
      <c r="A300" s="61" t="s">
        <v>552</v>
      </c>
      <c r="B300" s="238">
        <v>5021</v>
      </c>
      <c r="C300" s="238">
        <v>2746</v>
      </c>
      <c r="D300" s="238">
        <v>4908</v>
      </c>
      <c r="E300" s="238">
        <v>2667</v>
      </c>
      <c r="F300" s="238">
        <v>113</v>
      </c>
      <c r="G300" s="238">
        <v>79</v>
      </c>
      <c r="H300" s="238">
        <v>0</v>
      </c>
      <c r="I300" s="238">
        <v>0</v>
      </c>
      <c r="J300" s="63"/>
    </row>
    <row r="301" spans="1:10" ht="12" customHeight="1" x14ac:dyDescent="0.2">
      <c r="A301" s="61" t="s">
        <v>553</v>
      </c>
      <c r="B301" s="238">
        <v>4013</v>
      </c>
      <c r="C301" s="238">
        <v>2079</v>
      </c>
      <c r="D301" s="238">
        <v>3937</v>
      </c>
      <c r="E301" s="238">
        <v>2037</v>
      </c>
      <c r="F301" s="238">
        <v>76</v>
      </c>
      <c r="G301" s="238">
        <v>42</v>
      </c>
      <c r="H301" s="238">
        <v>0</v>
      </c>
      <c r="I301" s="238">
        <v>0</v>
      </c>
      <c r="J301" s="63"/>
    </row>
    <row r="302" spans="1:10" ht="12" customHeight="1" x14ac:dyDescent="0.2">
      <c r="A302" s="61" t="s">
        <v>554</v>
      </c>
      <c r="B302" s="238">
        <v>2781</v>
      </c>
      <c r="C302" s="238">
        <v>1397</v>
      </c>
      <c r="D302" s="238">
        <v>2702</v>
      </c>
      <c r="E302" s="238">
        <v>1341</v>
      </c>
      <c r="F302" s="238">
        <v>79</v>
      </c>
      <c r="G302" s="238">
        <v>56</v>
      </c>
      <c r="H302" s="238">
        <v>0</v>
      </c>
      <c r="I302" s="238">
        <v>0</v>
      </c>
      <c r="J302" s="63"/>
    </row>
    <row r="303" spans="1:10" ht="12" customHeight="1" x14ac:dyDescent="0.2">
      <c r="A303" s="61" t="s">
        <v>555</v>
      </c>
      <c r="B303" s="238">
        <v>2054</v>
      </c>
      <c r="C303" s="238">
        <v>1042</v>
      </c>
      <c r="D303" s="238">
        <v>1977</v>
      </c>
      <c r="E303" s="238">
        <v>986</v>
      </c>
      <c r="F303" s="238">
        <v>77</v>
      </c>
      <c r="G303" s="238">
        <v>56</v>
      </c>
      <c r="H303" s="238">
        <v>0</v>
      </c>
      <c r="I303" s="238">
        <v>0</v>
      </c>
      <c r="J303" s="63"/>
    </row>
    <row r="304" spans="1:10" ht="12" customHeight="1" x14ac:dyDescent="0.2">
      <c r="A304" s="61" t="s">
        <v>556</v>
      </c>
      <c r="B304" s="238">
        <v>1705</v>
      </c>
      <c r="C304" s="238">
        <v>848</v>
      </c>
      <c r="D304" s="238">
        <v>1651</v>
      </c>
      <c r="E304" s="238">
        <v>820</v>
      </c>
      <c r="F304" s="238">
        <v>54</v>
      </c>
      <c r="G304" s="238">
        <v>28</v>
      </c>
      <c r="H304" s="238">
        <v>0</v>
      </c>
      <c r="I304" s="238">
        <v>0</v>
      </c>
      <c r="J304" s="63"/>
    </row>
    <row r="305" spans="1:10" ht="12" customHeight="1" x14ac:dyDescent="0.15">
      <c r="A305" s="61" t="s">
        <v>557</v>
      </c>
      <c r="B305" s="238">
        <v>1371</v>
      </c>
      <c r="C305" s="238">
        <v>644</v>
      </c>
      <c r="D305" s="238">
        <v>1327</v>
      </c>
      <c r="E305" s="238">
        <v>620</v>
      </c>
      <c r="F305" s="238">
        <v>44</v>
      </c>
      <c r="G305" s="238">
        <v>24</v>
      </c>
      <c r="H305" s="238">
        <v>0</v>
      </c>
      <c r="I305" s="238">
        <v>0</v>
      </c>
      <c r="J305" s="67"/>
    </row>
    <row r="306" spans="1:10" ht="12" customHeight="1" x14ac:dyDescent="0.15">
      <c r="A306" s="61" t="s">
        <v>558</v>
      </c>
      <c r="B306" s="238">
        <v>1174</v>
      </c>
      <c r="C306" s="238">
        <v>568</v>
      </c>
      <c r="D306" s="238">
        <v>1150</v>
      </c>
      <c r="E306" s="238">
        <v>555</v>
      </c>
      <c r="F306" s="238">
        <v>24</v>
      </c>
      <c r="G306" s="238">
        <v>13</v>
      </c>
      <c r="H306" s="238">
        <v>0</v>
      </c>
      <c r="I306" s="238">
        <v>0</v>
      </c>
      <c r="J306" s="237"/>
    </row>
    <row r="307" spans="1:10" ht="12" customHeight="1" x14ac:dyDescent="0.2">
      <c r="A307" s="61" t="s">
        <v>559</v>
      </c>
      <c r="B307" s="238">
        <v>985</v>
      </c>
      <c r="C307" s="238">
        <v>419</v>
      </c>
      <c r="D307" s="238">
        <v>977</v>
      </c>
      <c r="E307" s="238">
        <v>413</v>
      </c>
      <c r="F307" s="238">
        <v>8</v>
      </c>
      <c r="G307" s="238">
        <v>6</v>
      </c>
      <c r="H307" s="238">
        <v>0</v>
      </c>
      <c r="I307" s="238">
        <v>0</v>
      </c>
      <c r="J307" s="63"/>
    </row>
    <row r="308" spans="1:10" ht="12" customHeight="1" x14ac:dyDescent="0.2">
      <c r="A308" s="61" t="s">
        <v>560</v>
      </c>
      <c r="B308" s="238">
        <v>877</v>
      </c>
      <c r="C308" s="238">
        <v>333</v>
      </c>
      <c r="D308" s="238">
        <v>873</v>
      </c>
      <c r="E308" s="238">
        <v>330</v>
      </c>
      <c r="F308" s="238">
        <v>4</v>
      </c>
      <c r="G308" s="238">
        <v>3</v>
      </c>
      <c r="H308" s="238">
        <v>0</v>
      </c>
      <c r="I308" s="238">
        <v>0</v>
      </c>
      <c r="J308" s="63"/>
    </row>
    <row r="309" spans="1:10" ht="12" customHeight="1" x14ac:dyDescent="0.2">
      <c r="A309" s="61" t="s">
        <v>561</v>
      </c>
      <c r="B309" s="238">
        <v>756</v>
      </c>
      <c r="C309" s="238">
        <v>269</v>
      </c>
      <c r="D309" s="238">
        <v>743</v>
      </c>
      <c r="E309" s="238">
        <v>265</v>
      </c>
      <c r="F309" s="238">
        <v>13</v>
      </c>
      <c r="G309" s="238">
        <v>4</v>
      </c>
      <c r="H309" s="238">
        <v>0</v>
      </c>
      <c r="I309" s="238">
        <v>0</v>
      </c>
      <c r="J309" s="63"/>
    </row>
    <row r="310" spans="1:10" ht="12" customHeight="1" x14ac:dyDescent="0.2">
      <c r="A310" s="61" t="s">
        <v>562</v>
      </c>
      <c r="B310" s="238">
        <v>737</v>
      </c>
      <c r="C310" s="238">
        <v>253</v>
      </c>
      <c r="D310" s="238">
        <v>729</v>
      </c>
      <c r="E310" s="238">
        <v>251</v>
      </c>
      <c r="F310" s="238">
        <v>8</v>
      </c>
      <c r="G310" s="238">
        <v>2</v>
      </c>
      <c r="H310" s="238">
        <v>0</v>
      </c>
      <c r="I310" s="238">
        <v>0</v>
      </c>
      <c r="J310" s="63"/>
    </row>
    <row r="311" spans="1:10" ht="12" customHeight="1" x14ac:dyDescent="0.2">
      <c r="A311" s="61" t="s">
        <v>563</v>
      </c>
      <c r="B311" s="238">
        <v>706</v>
      </c>
      <c r="C311" s="238">
        <v>209</v>
      </c>
      <c r="D311" s="238">
        <v>691</v>
      </c>
      <c r="E311" s="238">
        <v>205</v>
      </c>
      <c r="F311" s="238">
        <v>15</v>
      </c>
      <c r="G311" s="238">
        <v>4</v>
      </c>
      <c r="H311" s="238">
        <v>0</v>
      </c>
      <c r="I311" s="238">
        <v>0</v>
      </c>
      <c r="J311" s="63"/>
    </row>
    <row r="312" spans="1:10" ht="12" customHeight="1" x14ac:dyDescent="0.2">
      <c r="A312" s="61" t="s">
        <v>564</v>
      </c>
      <c r="B312" s="238">
        <v>652</v>
      </c>
      <c r="C312" s="238">
        <v>180</v>
      </c>
      <c r="D312" s="238">
        <v>641</v>
      </c>
      <c r="E312" s="238">
        <v>178</v>
      </c>
      <c r="F312" s="238">
        <v>11</v>
      </c>
      <c r="G312" s="238">
        <v>2</v>
      </c>
      <c r="H312" s="238">
        <v>0</v>
      </c>
      <c r="I312" s="238">
        <v>0</v>
      </c>
      <c r="J312" s="63"/>
    </row>
    <row r="313" spans="1:10" ht="12" customHeight="1" x14ac:dyDescent="0.2">
      <c r="A313" s="61" t="s">
        <v>565</v>
      </c>
      <c r="B313" s="238">
        <v>526</v>
      </c>
      <c r="C313" s="238">
        <v>137</v>
      </c>
      <c r="D313" s="238">
        <v>518</v>
      </c>
      <c r="E313" s="238">
        <v>135</v>
      </c>
      <c r="F313" s="238">
        <v>8</v>
      </c>
      <c r="G313" s="238">
        <v>2</v>
      </c>
      <c r="H313" s="238">
        <v>0</v>
      </c>
      <c r="I313" s="238">
        <v>0</v>
      </c>
      <c r="J313" s="63"/>
    </row>
    <row r="314" spans="1:10" ht="12" customHeight="1" x14ac:dyDescent="0.2">
      <c r="A314" s="61" t="s">
        <v>566</v>
      </c>
      <c r="B314" s="238">
        <v>413</v>
      </c>
      <c r="C314" s="238">
        <v>115</v>
      </c>
      <c r="D314" s="238">
        <v>405</v>
      </c>
      <c r="E314" s="238">
        <v>115</v>
      </c>
      <c r="F314" s="238">
        <v>8</v>
      </c>
      <c r="G314" s="238">
        <v>0</v>
      </c>
      <c r="H314" s="238">
        <v>0</v>
      </c>
      <c r="I314" s="238">
        <v>0</v>
      </c>
      <c r="J314" s="63"/>
    </row>
    <row r="315" spans="1:10" ht="12" customHeight="1" x14ac:dyDescent="0.2">
      <c r="A315" s="61" t="s">
        <v>567</v>
      </c>
      <c r="B315" s="238">
        <v>359</v>
      </c>
      <c r="C315" s="238">
        <v>99</v>
      </c>
      <c r="D315" s="238">
        <v>354</v>
      </c>
      <c r="E315" s="238">
        <v>99</v>
      </c>
      <c r="F315" s="238">
        <v>5</v>
      </c>
      <c r="G315" s="238">
        <v>0</v>
      </c>
      <c r="H315" s="238">
        <v>0</v>
      </c>
      <c r="I315" s="238">
        <v>0</v>
      </c>
      <c r="J315" s="63"/>
    </row>
    <row r="316" spans="1:10" ht="12" customHeight="1" x14ac:dyDescent="0.2">
      <c r="A316" s="61" t="s">
        <v>568</v>
      </c>
      <c r="B316" s="238">
        <v>257</v>
      </c>
      <c r="C316" s="238">
        <v>74</v>
      </c>
      <c r="D316" s="238">
        <v>252</v>
      </c>
      <c r="E316" s="238">
        <v>71</v>
      </c>
      <c r="F316" s="238">
        <v>5</v>
      </c>
      <c r="G316" s="238">
        <v>3</v>
      </c>
      <c r="H316" s="238">
        <v>0</v>
      </c>
      <c r="I316" s="238">
        <v>0</v>
      </c>
      <c r="J316" s="63"/>
    </row>
    <row r="317" spans="1:10" ht="12" customHeight="1" x14ac:dyDescent="0.2">
      <c r="A317" s="61" t="s">
        <v>569</v>
      </c>
      <c r="B317" s="238">
        <v>197</v>
      </c>
      <c r="C317" s="238">
        <v>51</v>
      </c>
      <c r="D317" s="238">
        <v>192</v>
      </c>
      <c r="E317" s="238">
        <v>51</v>
      </c>
      <c r="F317" s="238">
        <v>5</v>
      </c>
      <c r="G317" s="238">
        <v>0</v>
      </c>
      <c r="H317" s="238">
        <v>0</v>
      </c>
      <c r="I317" s="238">
        <v>0</v>
      </c>
      <c r="J317" s="63"/>
    </row>
    <row r="318" spans="1:10" ht="12" customHeight="1" x14ac:dyDescent="0.2">
      <c r="A318" s="61" t="s">
        <v>570</v>
      </c>
      <c r="B318" s="238">
        <v>153</v>
      </c>
      <c r="C318" s="238">
        <v>41</v>
      </c>
      <c r="D318" s="238">
        <v>153</v>
      </c>
      <c r="E318" s="238">
        <v>41</v>
      </c>
      <c r="F318" s="238">
        <v>0</v>
      </c>
      <c r="G318" s="238">
        <v>0</v>
      </c>
      <c r="H318" s="238">
        <v>0</v>
      </c>
      <c r="I318" s="238">
        <v>0</v>
      </c>
      <c r="J318" s="63"/>
    </row>
    <row r="319" spans="1:10" ht="12" customHeight="1" x14ac:dyDescent="0.2">
      <c r="A319" s="61" t="s">
        <v>571</v>
      </c>
      <c r="B319" s="238">
        <v>106</v>
      </c>
      <c r="C319" s="238">
        <v>24</v>
      </c>
      <c r="D319" s="238">
        <v>106</v>
      </c>
      <c r="E319" s="238">
        <v>24</v>
      </c>
      <c r="F319" s="238">
        <v>0</v>
      </c>
      <c r="G319" s="238">
        <v>0</v>
      </c>
      <c r="H319" s="238">
        <v>0</v>
      </c>
      <c r="I319" s="238">
        <v>0</v>
      </c>
      <c r="J319" s="63"/>
    </row>
    <row r="320" spans="1:10" ht="12" customHeight="1" x14ac:dyDescent="0.2">
      <c r="A320" s="61" t="s">
        <v>572</v>
      </c>
      <c r="B320" s="238">
        <v>68</v>
      </c>
      <c r="C320" s="238">
        <v>17</v>
      </c>
      <c r="D320" s="238">
        <v>68</v>
      </c>
      <c r="E320" s="238">
        <v>17</v>
      </c>
      <c r="F320" s="238">
        <v>0</v>
      </c>
      <c r="G320" s="238">
        <v>0</v>
      </c>
      <c r="H320" s="238">
        <v>0</v>
      </c>
      <c r="I320" s="238">
        <v>0</v>
      </c>
      <c r="J320" s="63"/>
    </row>
    <row r="321" spans="1:10" ht="12" customHeight="1" x14ac:dyDescent="0.2">
      <c r="A321" s="61" t="s">
        <v>573</v>
      </c>
      <c r="B321" s="238">
        <v>43</v>
      </c>
      <c r="C321" s="238">
        <v>20</v>
      </c>
      <c r="D321" s="238">
        <v>43</v>
      </c>
      <c r="E321" s="238">
        <v>20</v>
      </c>
      <c r="F321" s="238">
        <v>0</v>
      </c>
      <c r="G321" s="238">
        <v>0</v>
      </c>
      <c r="H321" s="238">
        <v>0</v>
      </c>
      <c r="I321" s="238">
        <v>0</v>
      </c>
      <c r="J321" s="63"/>
    </row>
    <row r="322" spans="1:10" ht="12" customHeight="1" x14ac:dyDescent="0.2">
      <c r="A322" s="61" t="s">
        <v>574</v>
      </c>
      <c r="B322" s="238">
        <v>38</v>
      </c>
      <c r="C322" s="238">
        <v>20</v>
      </c>
      <c r="D322" s="238">
        <v>38</v>
      </c>
      <c r="E322" s="238">
        <v>20</v>
      </c>
      <c r="F322" s="238">
        <v>0</v>
      </c>
      <c r="G322" s="238">
        <v>0</v>
      </c>
      <c r="H322" s="238">
        <v>0</v>
      </c>
      <c r="I322" s="238">
        <v>0</v>
      </c>
      <c r="J322" s="63"/>
    </row>
    <row r="323" spans="1:10" ht="12" customHeight="1" x14ac:dyDescent="0.2">
      <c r="A323" s="61" t="s">
        <v>575</v>
      </c>
      <c r="B323" s="238">
        <v>29</v>
      </c>
      <c r="C323" s="238">
        <v>15</v>
      </c>
      <c r="D323" s="238">
        <v>29</v>
      </c>
      <c r="E323" s="238">
        <v>15</v>
      </c>
      <c r="F323" s="238">
        <v>0</v>
      </c>
      <c r="G323" s="238">
        <v>0</v>
      </c>
      <c r="H323" s="238">
        <v>0</v>
      </c>
      <c r="I323" s="238">
        <v>0</v>
      </c>
      <c r="J323" s="63"/>
    </row>
    <row r="324" spans="1:10" ht="12" customHeight="1" x14ac:dyDescent="0.2">
      <c r="A324" s="61" t="s">
        <v>576</v>
      </c>
      <c r="B324" s="238">
        <v>20</v>
      </c>
      <c r="C324" s="238">
        <v>8</v>
      </c>
      <c r="D324" s="238">
        <v>20</v>
      </c>
      <c r="E324" s="238">
        <v>8</v>
      </c>
      <c r="F324" s="238">
        <v>0</v>
      </c>
      <c r="G324" s="238">
        <v>0</v>
      </c>
      <c r="H324" s="238">
        <v>0</v>
      </c>
      <c r="I324" s="238">
        <v>0</v>
      </c>
      <c r="J324" s="63"/>
    </row>
    <row r="325" spans="1:10" ht="12" customHeight="1" x14ac:dyDescent="0.2">
      <c r="A325" s="61" t="s">
        <v>577</v>
      </c>
      <c r="B325" s="238">
        <v>25</v>
      </c>
      <c r="C325" s="238">
        <v>12</v>
      </c>
      <c r="D325" s="238">
        <v>25</v>
      </c>
      <c r="E325" s="238">
        <v>12</v>
      </c>
      <c r="F325" s="238">
        <v>0</v>
      </c>
      <c r="G325" s="238">
        <v>0</v>
      </c>
      <c r="H325" s="238">
        <v>0</v>
      </c>
      <c r="I325" s="238">
        <v>0</v>
      </c>
      <c r="J325" s="63"/>
    </row>
    <row r="326" spans="1:10" ht="12" customHeight="1" x14ac:dyDescent="0.2">
      <c r="A326" s="61" t="s">
        <v>578</v>
      </c>
      <c r="B326" s="238">
        <v>17</v>
      </c>
      <c r="C326" s="238">
        <v>9</v>
      </c>
      <c r="D326" s="238">
        <v>17</v>
      </c>
      <c r="E326" s="238">
        <v>9</v>
      </c>
      <c r="F326" s="238">
        <v>0</v>
      </c>
      <c r="G326" s="238">
        <v>0</v>
      </c>
      <c r="H326" s="238">
        <v>0</v>
      </c>
      <c r="I326" s="238">
        <v>0</v>
      </c>
      <c r="J326" s="63"/>
    </row>
    <row r="327" spans="1:10" ht="12" customHeight="1" x14ac:dyDescent="0.2">
      <c r="A327" s="61" t="s">
        <v>579</v>
      </c>
      <c r="B327" s="238">
        <v>13</v>
      </c>
      <c r="C327" s="238">
        <v>4</v>
      </c>
      <c r="D327" s="238">
        <v>13</v>
      </c>
      <c r="E327" s="238">
        <v>4</v>
      </c>
      <c r="F327" s="238">
        <v>0</v>
      </c>
      <c r="G327" s="238">
        <v>0</v>
      </c>
      <c r="H327" s="238">
        <v>0</v>
      </c>
      <c r="I327" s="238">
        <v>0</v>
      </c>
      <c r="J327" s="63"/>
    </row>
    <row r="328" spans="1:10" ht="12" customHeight="1" x14ac:dyDescent="0.2">
      <c r="A328" s="61" t="s">
        <v>580</v>
      </c>
      <c r="B328" s="238">
        <v>5</v>
      </c>
      <c r="C328" s="238">
        <v>3</v>
      </c>
      <c r="D328" s="238">
        <v>5</v>
      </c>
      <c r="E328" s="238">
        <v>3</v>
      </c>
      <c r="F328" s="238">
        <v>0</v>
      </c>
      <c r="G328" s="238">
        <v>0</v>
      </c>
      <c r="H328" s="238">
        <v>0</v>
      </c>
      <c r="I328" s="238">
        <v>0</v>
      </c>
      <c r="J328" s="63"/>
    </row>
    <row r="329" spans="1:10" ht="12" customHeight="1" x14ac:dyDescent="0.2">
      <c r="A329" s="61" t="s">
        <v>581</v>
      </c>
      <c r="B329" s="238">
        <v>9</v>
      </c>
      <c r="C329" s="238">
        <v>3</v>
      </c>
      <c r="D329" s="238">
        <v>9</v>
      </c>
      <c r="E329" s="238">
        <v>3</v>
      </c>
      <c r="F329" s="238">
        <v>0</v>
      </c>
      <c r="G329" s="238">
        <v>0</v>
      </c>
      <c r="H329" s="238">
        <v>0</v>
      </c>
      <c r="I329" s="238">
        <v>0</v>
      </c>
      <c r="J329" s="63"/>
    </row>
    <row r="330" spans="1:10" ht="12" customHeight="1" x14ac:dyDescent="0.2">
      <c r="A330" s="61" t="s">
        <v>582</v>
      </c>
      <c r="B330" s="238">
        <v>5</v>
      </c>
      <c r="C330" s="238">
        <v>2</v>
      </c>
      <c r="D330" s="238">
        <v>5</v>
      </c>
      <c r="E330" s="238">
        <v>2</v>
      </c>
      <c r="F330" s="238">
        <v>0</v>
      </c>
      <c r="G330" s="238">
        <v>0</v>
      </c>
      <c r="H330" s="238">
        <v>0</v>
      </c>
      <c r="I330" s="238">
        <v>0</v>
      </c>
      <c r="J330" s="63"/>
    </row>
    <row r="331" spans="1:10" ht="12" customHeight="1" x14ac:dyDescent="0.2">
      <c r="A331" s="61" t="s">
        <v>583</v>
      </c>
      <c r="B331" s="238">
        <v>6</v>
      </c>
      <c r="C331" s="238">
        <v>2</v>
      </c>
      <c r="D331" s="238">
        <v>6</v>
      </c>
      <c r="E331" s="238">
        <v>2</v>
      </c>
      <c r="F331" s="238">
        <v>0</v>
      </c>
      <c r="G331" s="238">
        <v>0</v>
      </c>
      <c r="H331" s="238">
        <v>0</v>
      </c>
      <c r="I331" s="238">
        <v>0</v>
      </c>
      <c r="J331" s="63"/>
    </row>
    <row r="332" spans="1:10" ht="12" customHeight="1" x14ac:dyDescent="0.2">
      <c r="A332" s="61" t="s">
        <v>584</v>
      </c>
      <c r="B332" s="238">
        <v>5</v>
      </c>
      <c r="C332" s="238">
        <v>2</v>
      </c>
      <c r="D332" s="238">
        <v>5</v>
      </c>
      <c r="E332" s="238">
        <v>2</v>
      </c>
      <c r="F332" s="238">
        <v>0</v>
      </c>
      <c r="G332" s="238">
        <v>0</v>
      </c>
      <c r="H332" s="238">
        <v>0</v>
      </c>
      <c r="I332" s="238">
        <v>0</v>
      </c>
      <c r="J332" s="63"/>
    </row>
    <row r="333" spans="1:10" ht="12" customHeight="1" x14ac:dyDescent="0.2">
      <c r="A333" s="61" t="s">
        <v>585</v>
      </c>
      <c r="B333" s="238">
        <v>3</v>
      </c>
      <c r="C333" s="238">
        <v>1</v>
      </c>
      <c r="D333" s="238">
        <v>3</v>
      </c>
      <c r="E333" s="238">
        <v>1</v>
      </c>
      <c r="F333" s="238">
        <v>0</v>
      </c>
      <c r="G333" s="238">
        <v>0</v>
      </c>
      <c r="H333" s="238">
        <v>0</v>
      </c>
      <c r="I333" s="238">
        <v>0</v>
      </c>
      <c r="J333" s="63"/>
    </row>
    <row r="334" spans="1:10" ht="12" customHeight="1" x14ac:dyDescent="0.2">
      <c r="A334" s="61" t="s">
        <v>586</v>
      </c>
      <c r="B334" s="238">
        <v>2</v>
      </c>
      <c r="C334" s="238">
        <v>2</v>
      </c>
      <c r="D334" s="238">
        <v>2</v>
      </c>
      <c r="E334" s="238">
        <v>2</v>
      </c>
      <c r="F334" s="238">
        <v>0</v>
      </c>
      <c r="G334" s="238">
        <v>0</v>
      </c>
      <c r="H334" s="238">
        <v>0</v>
      </c>
      <c r="I334" s="238">
        <v>0</v>
      </c>
      <c r="J334" s="63"/>
    </row>
    <row r="335" spans="1:10" ht="12" customHeight="1" x14ac:dyDescent="0.2">
      <c r="A335" s="61" t="s">
        <v>587</v>
      </c>
      <c r="B335" s="238">
        <v>2</v>
      </c>
      <c r="C335" s="238">
        <v>1</v>
      </c>
      <c r="D335" s="238">
        <v>2</v>
      </c>
      <c r="E335" s="238">
        <v>1</v>
      </c>
      <c r="F335" s="238">
        <v>0</v>
      </c>
      <c r="G335" s="238">
        <v>0</v>
      </c>
      <c r="H335" s="238">
        <v>0</v>
      </c>
      <c r="I335" s="238">
        <v>0</v>
      </c>
      <c r="J335" s="63"/>
    </row>
    <row r="336" spans="1:10" ht="12" customHeight="1" x14ac:dyDescent="0.2">
      <c r="A336" s="61" t="s">
        <v>588</v>
      </c>
      <c r="B336" s="238">
        <v>0</v>
      </c>
      <c r="C336" s="238">
        <v>0</v>
      </c>
      <c r="D336" s="238">
        <v>0</v>
      </c>
      <c r="E336" s="238">
        <v>0</v>
      </c>
      <c r="F336" s="238">
        <v>0</v>
      </c>
      <c r="G336" s="238">
        <v>0</v>
      </c>
      <c r="H336" s="238">
        <v>0</v>
      </c>
      <c r="I336" s="238">
        <v>0</v>
      </c>
      <c r="J336" s="63"/>
    </row>
    <row r="337" spans="1:10" ht="12" customHeight="1" x14ac:dyDescent="0.2">
      <c r="A337" s="61" t="s">
        <v>589</v>
      </c>
      <c r="B337" s="238">
        <v>2</v>
      </c>
      <c r="C337" s="238">
        <v>1</v>
      </c>
      <c r="D337" s="238">
        <v>2</v>
      </c>
      <c r="E337" s="238">
        <v>1</v>
      </c>
      <c r="F337" s="238">
        <v>0</v>
      </c>
      <c r="G337" s="238">
        <v>0</v>
      </c>
      <c r="H337" s="238">
        <v>0</v>
      </c>
      <c r="I337" s="238">
        <v>0</v>
      </c>
      <c r="J337" s="63"/>
    </row>
    <row r="338" spans="1:10" ht="12" customHeight="1" x14ac:dyDescent="0.2">
      <c r="A338" s="61" t="s">
        <v>590</v>
      </c>
      <c r="B338" s="238">
        <v>0</v>
      </c>
      <c r="C338" s="238">
        <v>0</v>
      </c>
      <c r="D338" s="238">
        <v>0</v>
      </c>
      <c r="E338" s="238">
        <v>0</v>
      </c>
      <c r="F338" s="238">
        <v>0</v>
      </c>
      <c r="G338" s="238">
        <v>0</v>
      </c>
      <c r="H338" s="238">
        <v>0</v>
      </c>
      <c r="I338" s="238">
        <v>0</v>
      </c>
      <c r="J338" s="63"/>
    </row>
    <row r="339" spans="1:10" ht="12" customHeight="1" x14ac:dyDescent="0.2">
      <c r="A339" s="61" t="s">
        <v>591</v>
      </c>
      <c r="B339" s="238">
        <v>0</v>
      </c>
      <c r="C339" s="238">
        <v>0</v>
      </c>
      <c r="D339" s="238">
        <v>0</v>
      </c>
      <c r="E339" s="238">
        <v>0</v>
      </c>
      <c r="F339" s="238">
        <v>0</v>
      </c>
      <c r="G339" s="238">
        <v>0</v>
      </c>
      <c r="H339" s="238">
        <v>0</v>
      </c>
      <c r="I339" s="238">
        <v>0</v>
      </c>
      <c r="J339" s="63"/>
    </row>
    <row r="340" spans="1:10" ht="12" customHeight="1" x14ac:dyDescent="0.2">
      <c r="A340" s="61" t="s">
        <v>592</v>
      </c>
      <c r="B340" s="238">
        <v>0</v>
      </c>
      <c r="C340" s="238">
        <v>0</v>
      </c>
      <c r="D340" s="238">
        <v>0</v>
      </c>
      <c r="E340" s="238">
        <v>0</v>
      </c>
      <c r="F340" s="238">
        <v>0</v>
      </c>
      <c r="G340" s="238">
        <v>0</v>
      </c>
      <c r="H340" s="238">
        <v>0</v>
      </c>
      <c r="I340" s="238">
        <v>0</v>
      </c>
      <c r="J340" s="63"/>
    </row>
    <row r="341" spans="1:10" ht="12" customHeight="1" x14ac:dyDescent="0.2">
      <c r="A341" s="61" t="s">
        <v>593</v>
      </c>
      <c r="B341" s="238">
        <v>0</v>
      </c>
      <c r="C341" s="238">
        <v>0</v>
      </c>
      <c r="D341" s="238">
        <v>0</v>
      </c>
      <c r="E341" s="238">
        <v>0</v>
      </c>
      <c r="F341" s="238">
        <v>0</v>
      </c>
      <c r="G341" s="238">
        <v>0</v>
      </c>
      <c r="H341" s="238">
        <v>0</v>
      </c>
      <c r="I341" s="238">
        <v>0</v>
      </c>
      <c r="J341" s="63"/>
    </row>
    <row r="342" spans="1:10" ht="12" customHeight="1" x14ac:dyDescent="0.2">
      <c r="A342" s="61" t="s">
        <v>594</v>
      </c>
      <c r="B342" s="238">
        <v>0</v>
      </c>
      <c r="C342" s="238">
        <v>0</v>
      </c>
      <c r="D342" s="238">
        <v>0</v>
      </c>
      <c r="E342" s="238">
        <v>0</v>
      </c>
      <c r="F342" s="238">
        <v>0</v>
      </c>
      <c r="G342" s="238">
        <v>0</v>
      </c>
      <c r="H342" s="238">
        <v>0</v>
      </c>
      <c r="I342" s="238">
        <v>0</v>
      </c>
      <c r="J342" s="63"/>
    </row>
    <row r="343" spans="1:10" ht="12" customHeight="1" x14ac:dyDescent="0.2">
      <c r="A343" s="61" t="s">
        <v>595</v>
      </c>
      <c r="B343" s="238">
        <v>0</v>
      </c>
      <c r="C343" s="238">
        <v>0</v>
      </c>
      <c r="D343" s="238">
        <v>0</v>
      </c>
      <c r="E343" s="238">
        <v>0</v>
      </c>
      <c r="F343" s="238">
        <v>0</v>
      </c>
      <c r="G343" s="238">
        <v>0</v>
      </c>
      <c r="H343" s="238">
        <v>0</v>
      </c>
      <c r="I343" s="238">
        <v>0</v>
      </c>
      <c r="J343" s="63"/>
    </row>
    <row r="344" spans="1:10" ht="12" customHeight="1" x14ac:dyDescent="0.2">
      <c r="A344" s="61" t="s">
        <v>596</v>
      </c>
      <c r="B344" s="238">
        <v>1</v>
      </c>
      <c r="C344" s="238">
        <v>0</v>
      </c>
      <c r="D344" s="238">
        <v>1</v>
      </c>
      <c r="E344" s="238">
        <v>0</v>
      </c>
      <c r="F344" s="238">
        <v>0</v>
      </c>
      <c r="G344" s="238">
        <v>0</v>
      </c>
      <c r="H344" s="238">
        <v>0</v>
      </c>
      <c r="I344" s="238">
        <v>0</v>
      </c>
      <c r="J344" s="63"/>
    </row>
    <row r="345" spans="1:10" ht="12" customHeight="1" x14ac:dyDescent="0.2">
      <c r="A345" s="61"/>
      <c r="B345" s="238"/>
      <c r="C345" s="238"/>
      <c r="D345" s="238"/>
      <c r="E345" s="238"/>
      <c r="F345" s="238"/>
      <c r="G345" s="238"/>
      <c r="H345" s="238"/>
      <c r="I345" s="238"/>
      <c r="J345" s="63"/>
    </row>
    <row r="346" spans="1:10" ht="12" customHeight="1" x14ac:dyDescent="0.2">
      <c r="A346" s="242" t="s">
        <v>240</v>
      </c>
      <c r="B346" s="238">
        <v>36570</v>
      </c>
      <c r="C346" s="238">
        <v>18366</v>
      </c>
      <c r="D346" s="238">
        <v>35714</v>
      </c>
      <c r="E346" s="238">
        <v>17840</v>
      </c>
      <c r="F346" s="238">
        <v>856</v>
      </c>
      <c r="G346" s="238">
        <v>526</v>
      </c>
      <c r="H346" s="238">
        <v>0</v>
      </c>
      <c r="I346" s="238">
        <v>0</v>
      </c>
      <c r="J346" s="63"/>
    </row>
    <row r="347" spans="1:10" ht="12" customHeight="1" x14ac:dyDescent="0.2">
      <c r="A347" s="242"/>
      <c r="B347" s="238"/>
      <c r="C347" s="238"/>
      <c r="D347" s="238"/>
      <c r="E347" s="238"/>
      <c r="F347" s="238"/>
      <c r="G347" s="238"/>
      <c r="H347" s="238"/>
      <c r="I347" s="238"/>
      <c r="J347" s="63"/>
    </row>
    <row r="348" spans="1:10" ht="12" customHeight="1" x14ac:dyDescent="0.2">
      <c r="A348" s="242" t="s">
        <v>597</v>
      </c>
      <c r="B348" s="247">
        <v>21.45601794168951</v>
      </c>
      <c r="C348" s="247">
        <v>20.898397669337218</v>
      </c>
      <c r="D348" s="247">
        <v>21.460756921513841</v>
      </c>
      <c r="E348" s="247">
        <v>20.902137232845895</v>
      </c>
      <c r="F348" s="247">
        <v>21.210526315789473</v>
      </c>
      <c r="G348" s="247">
        <v>20.772151898734176</v>
      </c>
      <c r="H348" s="245">
        <v>0</v>
      </c>
      <c r="I348" s="245">
        <v>0</v>
      </c>
      <c r="J348" s="63"/>
    </row>
    <row r="349" spans="1:10" ht="12" customHeight="1" x14ac:dyDescent="0.2">
      <c r="A349" s="246"/>
      <c r="B349" s="238"/>
      <c r="C349" s="238"/>
      <c r="D349" s="238"/>
      <c r="E349" s="238"/>
      <c r="F349" s="238"/>
      <c r="G349" s="238"/>
      <c r="H349" s="238"/>
      <c r="I349" s="238"/>
      <c r="J349" s="63"/>
    </row>
    <row r="350" spans="1:10" s="10" customFormat="1" ht="12.75" x14ac:dyDescent="0.2">
      <c r="A350" s="385" t="s">
        <v>65</v>
      </c>
      <c r="B350" s="385"/>
      <c r="C350" s="385"/>
      <c r="D350" s="385"/>
      <c r="E350" s="62"/>
      <c r="F350" s="62"/>
      <c r="G350" s="62"/>
      <c r="H350" s="62"/>
      <c r="I350" s="62"/>
      <c r="J350" s="63"/>
    </row>
    <row r="351" spans="1:10" s="235" customFormat="1" ht="19.5" customHeight="1" x14ac:dyDescent="0.2">
      <c r="B351" s="236" t="s">
        <v>599</v>
      </c>
      <c r="J351" s="63"/>
    </row>
    <row r="352" spans="1:10" ht="12" customHeight="1" x14ac:dyDescent="0.2">
      <c r="A352" s="61" t="s">
        <v>547</v>
      </c>
      <c r="B352" s="238">
        <v>284</v>
      </c>
      <c r="C352" s="238">
        <v>151</v>
      </c>
      <c r="D352" s="238">
        <v>273</v>
      </c>
      <c r="E352" s="238">
        <v>143</v>
      </c>
      <c r="F352" s="238">
        <v>11</v>
      </c>
      <c r="G352" s="238">
        <v>8</v>
      </c>
      <c r="H352" s="238">
        <v>0</v>
      </c>
      <c r="I352" s="238">
        <v>0</v>
      </c>
      <c r="J352" s="63"/>
    </row>
    <row r="353" spans="1:10" ht="12" customHeight="1" x14ac:dyDescent="0.2">
      <c r="A353" s="61" t="s">
        <v>548</v>
      </c>
      <c r="B353" s="238">
        <v>3620</v>
      </c>
      <c r="C353" s="238">
        <v>1821</v>
      </c>
      <c r="D353" s="238">
        <v>3456</v>
      </c>
      <c r="E353" s="238">
        <v>1735</v>
      </c>
      <c r="F353" s="238">
        <v>156</v>
      </c>
      <c r="G353" s="238">
        <v>81</v>
      </c>
      <c r="H353" s="238">
        <v>8</v>
      </c>
      <c r="I353" s="238">
        <v>5</v>
      </c>
      <c r="J353" s="63"/>
    </row>
    <row r="354" spans="1:10" ht="12" customHeight="1" x14ac:dyDescent="0.2">
      <c r="A354" s="61" t="s">
        <v>549</v>
      </c>
      <c r="B354" s="238">
        <v>73521</v>
      </c>
      <c r="C354" s="238">
        <v>37372</v>
      </c>
      <c r="D354" s="238">
        <v>69879</v>
      </c>
      <c r="E354" s="238">
        <v>35189</v>
      </c>
      <c r="F354" s="238">
        <v>3266</v>
      </c>
      <c r="G354" s="238">
        <v>1891</v>
      </c>
      <c r="H354" s="238">
        <v>376</v>
      </c>
      <c r="I354" s="238">
        <v>292</v>
      </c>
      <c r="J354" s="63"/>
    </row>
    <row r="355" spans="1:10" ht="12" customHeight="1" x14ac:dyDescent="0.2">
      <c r="A355" s="61" t="s">
        <v>550</v>
      </c>
      <c r="B355" s="238">
        <v>170805</v>
      </c>
      <c r="C355" s="238">
        <v>89700</v>
      </c>
      <c r="D355" s="238">
        <v>160698</v>
      </c>
      <c r="E355" s="238">
        <v>83530</v>
      </c>
      <c r="F355" s="238">
        <v>8720</v>
      </c>
      <c r="G355" s="238">
        <v>5054</v>
      </c>
      <c r="H355" s="238">
        <v>1387</v>
      </c>
      <c r="I355" s="238">
        <v>1116</v>
      </c>
      <c r="J355" s="63"/>
    </row>
    <row r="356" spans="1:10" ht="12" customHeight="1" x14ac:dyDescent="0.2">
      <c r="A356" s="61" t="s">
        <v>551</v>
      </c>
      <c r="B356" s="238">
        <v>229824</v>
      </c>
      <c r="C356" s="238">
        <v>120829</v>
      </c>
      <c r="D356" s="238">
        <v>214144</v>
      </c>
      <c r="E356" s="238">
        <v>111239</v>
      </c>
      <c r="F356" s="238">
        <v>13244</v>
      </c>
      <c r="G356" s="238">
        <v>7602</v>
      </c>
      <c r="H356" s="238">
        <v>2436</v>
      </c>
      <c r="I356" s="238">
        <v>1988</v>
      </c>
      <c r="J356" s="63"/>
    </row>
    <row r="357" spans="1:10" ht="12" customHeight="1" x14ac:dyDescent="0.2">
      <c r="A357" s="61" t="s">
        <v>552</v>
      </c>
      <c r="B357" s="238">
        <v>251731</v>
      </c>
      <c r="C357" s="238">
        <v>130389</v>
      </c>
      <c r="D357" s="238">
        <v>233038</v>
      </c>
      <c r="E357" s="238">
        <v>118939</v>
      </c>
      <c r="F357" s="238">
        <v>15592</v>
      </c>
      <c r="G357" s="238">
        <v>8956</v>
      </c>
      <c r="H357" s="238">
        <v>3101</v>
      </c>
      <c r="I357" s="238">
        <v>2494</v>
      </c>
      <c r="J357" s="63"/>
    </row>
    <row r="358" spans="1:10" ht="12" customHeight="1" x14ac:dyDescent="0.2">
      <c r="A358" s="61" t="s">
        <v>553</v>
      </c>
      <c r="B358" s="238">
        <v>262769</v>
      </c>
      <c r="C358" s="238">
        <v>133346</v>
      </c>
      <c r="D358" s="238">
        <v>242724</v>
      </c>
      <c r="E358" s="238">
        <v>121605</v>
      </c>
      <c r="F358" s="238">
        <v>16736</v>
      </c>
      <c r="G358" s="238">
        <v>9118</v>
      </c>
      <c r="H358" s="238">
        <v>3309</v>
      </c>
      <c r="I358" s="238">
        <v>2623</v>
      </c>
      <c r="J358" s="63"/>
    </row>
    <row r="359" spans="1:10" ht="12" customHeight="1" x14ac:dyDescent="0.2">
      <c r="A359" s="61" t="s">
        <v>554</v>
      </c>
      <c r="B359" s="238">
        <v>262277</v>
      </c>
      <c r="C359" s="238">
        <v>130834</v>
      </c>
      <c r="D359" s="238">
        <v>242338</v>
      </c>
      <c r="E359" s="238">
        <v>119404</v>
      </c>
      <c r="F359" s="238">
        <v>16892</v>
      </c>
      <c r="G359" s="238">
        <v>9040</v>
      </c>
      <c r="H359" s="238">
        <v>3047</v>
      </c>
      <c r="I359" s="238">
        <v>2390</v>
      </c>
      <c r="J359" s="63"/>
    </row>
    <row r="360" spans="1:10" ht="12" customHeight="1" x14ac:dyDescent="0.2">
      <c r="A360" s="61" t="s">
        <v>555</v>
      </c>
      <c r="B360" s="238">
        <v>255726</v>
      </c>
      <c r="C360" s="238">
        <v>124785</v>
      </c>
      <c r="D360" s="238">
        <v>236280</v>
      </c>
      <c r="E360" s="238">
        <v>114133</v>
      </c>
      <c r="F360" s="238">
        <v>16673</v>
      </c>
      <c r="G360" s="238">
        <v>8552</v>
      </c>
      <c r="H360" s="238">
        <v>2773</v>
      </c>
      <c r="I360" s="238">
        <v>2100</v>
      </c>
      <c r="J360" s="248"/>
    </row>
    <row r="361" spans="1:10" ht="12" customHeight="1" x14ac:dyDescent="0.2">
      <c r="A361" s="61" t="s">
        <v>556</v>
      </c>
      <c r="B361" s="238">
        <v>241286</v>
      </c>
      <c r="C361" s="238">
        <v>113060</v>
      </c>
      <c r="D361" s="238">
        <v>222802</v>
      </c>
      <c r="E361" s="238">
        <v>103315</v>
      </c>
      <c r="F361" s="238">
        <v>16046</v>
      </c>
      <c r="G361" s="238">
        <v>7984</v>
      </c>
      <c r="H361" s="238">
        <v>2438</v>
      </c>
      <c r="I361" s="238">
        <v>1761</v>
      </c>
      <c r="J361" s="63"/>
    </row>
    <row r="362" spans="1:10" ht="12" customHeight="1" x14ac:dyDescent="0.15">
      <c r="A362" s="61" t="s">
        <v>557</v>
      </c>
      <c r="B362" s="238">
        <v>196969</v>
      </c>
      <c r="C362" s="238">
        <v>89519</v>
      </c>
      <c r="D362" s="238">
        <v>181520</v>
      </c>
      <c r="E362" s="238">
        <v>81607</v>
      </c>
      <c r="F362" s="238">
        <v>13514</v>
      </c>
      <c r="G362" s="238">
        <v>6542</v>
      </c>
      <c r="H362" s="238">
        <v>1935</v>
      </c>
      <c r="I362" s="238">
        <v>1370</v>
      </c>
      <c r="J362" s="67"/>
    </row>
    <row r="363" spans="1:10" ht="12" customHeight="1" x14ac:dyDescent="0.15">
      <c r="A363" s="61" t="s">
        <v>558</v>
      </c>
      <c r="B363" s="238">
        <v>158892</v>
      </c>
      <c r="C363" s="238">
        <v>70006</v>
      </c>
      <c r="D363" s="238">
        <v>145720</v>
      </c>
      <c r="E363" s="238">
        <v>63619</v>
      </c>
      <c r="F363" s="238">
        <v>11599</v>
      </c>
      <c r="G363" s="238">
        <v>5306</v>
      </c>
      <c r="H363" s="238">
        <v>1573</v>
      </c>
      <c r="I363" s="238">
        <v>1081</v>
      </c>
      <c r="J363" s="237"/>
    </row>
    <row r="364" spans="1:10" ht="12" customHeight="1" x14ac:dyDescent="0.2">
      <c r="A364" s="61" t="s">
        <v>559</v>
      </c>
      <c r="B364" s="238">
        <v>121963</v>
      </c>
      <c r="C364" s="238">
        <v>52533</v>
      </c>
      <c r="D364" s="238">
        <v>111295</v>
      </c>
      <c r="E364" s="238">
        <v>47576</v>
      </c>
      <c r="F364" s="238">
        <v>9427</v>
      </c>
      <c r="G364" s="238">
        <v>4133</v>
      </c>
      <c r="H364" s="238">
        <v>1241</v>
      </c>
      <c r="I364" s="238">
        <v>824</v>
      </c>
      <c r="J364" s="63"/>
    </row>
    <row r="365" spans="1:10" ht="12" customHeight="1" x14ac:dyDescent="0.2">
      <c r="A365" s="61" t="s">
        <v>560</v>
      </c>
      <c r="B365" s="238">
        <v>95727</v>
      </c>
      <c r="C365" s="238">
        <v>41221</v>
      </c>
      <c r="D365" s="238">
        <v>86854</v>
      </c>
      <c r="E365" s="238">
        <v>37255</v>
      </c>
      <c r="F365" s="238">
        <v>7846</v>
      </c>
      <c r="G365" s="238">
        <v>3280</v>
      </c>
      <c r="H365" s="238">
        <v>1027</v>
      </c>
      <c r="I365" s="238">
        <v>686</v>
      </c>
      <c r="J365" s="63"/>
    </row>
    <row r="366" spans="1:10" ht="12" customHeight="1" x14ac:dyDescent="0.2">
      <c r="A366" s="61" t="s">
        <v>561</v>
      </c>
      <c r="B366" s="238">
        <v>73371</v>
      </c>
      <c r="C366" s="238">
        <v>31193</v>
      </c>
      <c r="D366" s="238">
        <v>66136</v>
      </c>
      <c r="E366" s="238">
        <v>28077</v>
      </c>
      <c r="F366" s="238">
        <v>6446</v>
      </c>
      <c r="G366" s="238">
        <v>2595</v>
      </c>
      <c r="H366" s="238">
        <v>789</v>
      </c>
      <c r="I366" s="238">
        <v>521</v>
      </c>
      <c r="J366" s="63"/>
    </row>
    <row r="367" spans="1:10" ht="12" customHeight="1" x14ac:dyDescent="0.2">
      <c r="A367" s="61" t="s">
        <v>562</v>
      </c>
      <c r="B367" s="238">
        <v>58346</v>
      </c>
      <c r="C367" s="238">
        <v>24839</v>
      </c>
      <c r="D367" s="238">
        <v>52414</v>
      </c>
      <c r="E367" s="238">
        <v>22291</v>
      </c>
      <c r="F367" s="238">
        <v>5299</v>
      </c>
      <c r="G367" s="238">
        <v>2142</v>
      </c>
      <c r="H367" s="238">
        <v>633</v>
      </c>
      <c r="I367" s="238">
        <v>406</v>
      </c>
      <c r="J367" s="63"/>
    </row>
    <row r="368" spans="1:10" ht="12" customHeight="1" x14ac:dyDescent="0.2">
      <c r="A368" s="61" t="s">
        <v>563</v>
      </c>
      <c r="B368" s="238">
        <v>47326</v>
      </c>
      <c r="C368" s="238">
        <v>19928</v>
      </c>
      <c r="D368" s="238">
        <v>42215</v>
      </c>
      <c r="E368" s="238">
        <v>17796</v>
      </c>
      <c r="F368" s="238">
        <v>4568</v>
      </c>
      <c r="G368" s="238">
        <v>1786</v>
      </c>
      <c r="H368" s="238">
        <v>543</v>
      </c>
      <c r="I368" s="238">
        <v>346</v>
      </c>
      <c r="J368" s="63"/>
    </row>
    <row r="369" spans="1:10" ht="12" customHeight="1" x14ac:dyDescent="0.2">
      <c r="A369" s="61" t="s">
        <v>564</v>
      </c>
      <c r="B369" s="238">
        <v>39029</v>
      </c>
      <c r="C369" s="238">
        <v>16146</v>
      </c>
      <c r="D369" s="238">
        <v>34700</v>
      </c>
      <c r="E369" s="238">
        <v>14397</v>
      </c>
      <c r="F369" s="238">
        <v>3920</v>
      </c>
      <c r="G369" s="238">
        <v>1487</v>
      </c>
      <c r="H369" s="238">
        <v>409</v>
      </c>
      <c r="I369" s="238">
        <v>262</v>
      </c>
      <c r="J369" s="63"/>
    </row>
    <row r="370" spans="1:10" ht="12" customHeight="1" x14ac:dyDescent="0.2">
      <c r="A370" s="61" t="s">
        <v>565</v>
      </c>
      <c r="B370" s="238">
        <v>31683</v>
      </c>
      <c r="C370" s="238">
        <v>13417</v>
      </c>
      <c r="D370" s="238">
        <v>27883</v>
      </c>
      <c r="E370" s="238">
        <v>11846</v>
      </c>
      <c r="F370" s="238">
        <v>3405</v>
      </c>
      <c r="G370" s="238">
        <v>1327</v>
      </c>
      <c r="H370" s="238">
        <v>395</v>
      </c>
      <c r="I370" s="238">
        <v>244</v>
      </c>
      <c r="J370" s="63"/>
    </row>
    <row r="371" spans="1:10" ht="12" customHeight="1" x14ac:dyDescent="0.2">
      <c r="A371" s="61" t="s">
        <v>566</v>
      </c>
      <c r="B371" s="238">
        <v>26099</v>
      </c>
      <c r="C371" s="238">
        <v>11072</v>
      </c>
      <c r="D371" s="238">
        <v>22776</v>
      </c>
      <c r="E371" s="238">
        <v>9707</v>
      </c>
      <c r="F371" s="238">
        <v>2934</v>
      </c>
      <c r="G371" s="238">
        <v>1124</v>
      </c>
      <c r="H371" s="238">
        <v>389</v>
      </c>
      <c r="I371" s="238">
        <v>241</v>
      </c>
      <c r="J371" s="63"/>
    </row>
    <row r="372" spans="1:10" ht="12" customHeight="1" x14ac:dyDescent="0.2">
      <c r="A372" s="61" t="s">
        <v>567</v>
      </c>
      <c r="B372" s="238">
        <v>20718</v>
      </c>
      <c r="C372" s="238">
        <v>8848</v>
      </c>
      <c r="D372" s="238">
        <v>17949</v>
      </c>
      <c r="E372" s="238">
        <v>7673</v>
      </c>
      <c r="F372" s="238">
        <v>2421</v>
      </c>
      <c r="G372" s="238">
        <v>965</v>
      </c>
      <c r="H372" s="238">
        <v>348</v>
      </c>
      <c r="I372" s="238">
        <v>210</v>
      </c>
      <c r="J372" s="63"/>
    </row>
    <row r="373" spans="1:10" ht="12" customHeight="1" x14ac:dyDescent="0.2">
      <c r="A373" s="61" t="s">
        <v>568</v>
      </c>
      <c r="B373" s="238">
        <v>17239</v>
      </c>
      <c r="C373" s="238">
        <v>7420</v>
      </c>
      <c r="D373" s="238">
        <v>14728</v>
      </c>
      <c r="E373" s="238">
        <v>6369</v>
      </c>
      <c r="F373" s="238">
        <v>2243</v>
      </c>
      <c r="G373" s="238">
        <v>867</v>
      </c>
      <c r="H373" s="238">
        <v>268</v>
      </c>
      <c r="I373" s="238">
        <v>184</v>
      </c>
      <c r="J373" s="63"/>
    </row>
    <row r="374" spans="1:10" ht="12" customHeight="1" x14ac:dyDescent="0.2">
      <c r="A374" s="61" t="s">
        <v>569</v>
      </c>
      <c r="B374" s="238">
        <v>14242</v>
      </c>
      <c r="C374" s="238">
        <v>6223</v>
      </c>
      <c r="D374" s="238">
        <v>12205</v>
      </c>
      <c r="E374" s="238">
        <v>5334</v>
      </c>
      <c r="F374" s="238">
        <v>1784</v>
      </c>
      <c r="G374" s="238">
        <v>718</v>
      </c>
      <c r="H374" s="238">
        <v>253</v>
      </c>
      <c r="I374" s="238">
        <v>171</v>
      </c>
      <c r="J374" s="63"/>
    </row>
    <row r="375" spans="1:10" ht="12" customHeight="1" x14ac:dyDescent="0.2">
      <c r="A375" s="61" t="s">
        <v>570</v>
      </c>
      <c r="B375" s="238">
        <v>11976</v>
      </c>
      <c r="C375" s="238">
        <v>5287</v>
      </c>
      <c r="D375" s="238">
        <v>10108</v>
      </c>
      <c r="E375" s="238">
        <v>4471</v>
      </c>
      <c r="F375" s="238">
        <v>1635</v>
      </c>
      <c r="G375" s="238">
        <v>670</v>
      </c>
      <c r="H375" s="238">
        <v>233</v>
      </c>
      <c r="I375" s="238">
        <v>146</v>
      </c>
      <c r="J375" s="63"/>
    </row>
    <row r="376" spans="1:10" ht="12" customHeight="1" x14ac:dyDescent="0.2">
      <c r="A376" s="61" t="s">
        <v>571</v>
      </c>
      <c r="B376" s="238">
        <v>9839</v>
      </c>
      <c r="C376" s="238">
        <v>4425</v>
      </c>
      <c r="D376" s="238">
        <v>8277</v>
      </c>
      <c r="E376" s="238">
        <v>3751</v>
      </c>
      <c r="F376" s="238">
        <v>1352</v>
      </c>
      <c r="G376" s="238">
        <v>541</v>
      </c>
      <c r="H376" s="238">
        <v>210</v>
      </c>
      <c r="I376" s="238">
        <v>133</v>
      </c>
      <c r="J376" s="63"/>
    </row>
    <row r="377" spans="1:10" ht="12" customHeight="1" x14ac:dyDescent="0.2">
      <c r="A377" s="61" t="s">
        <v>572</v>
      </c>
      <c r="B377" s="238">
        <v>8639</v>
      </c>
      <c r="C377" s="238">
        <v>3954</v>
      </c>
      <c r="D377" s="238">
        <v>7221</v>
      </c>
      <c r="E377" s="238">
        <v>3321</v>
      </c>
      <c r="F377" s="238">
        <v>1210</v>
      </c>
      <c r="G377" s="238">
        <v>488</v>
      </c>
      <c r="H377" s="238">
        <v>208</v>
      </c>
      <c r="I377" s="238">
        <v>145</v>
      </c>
      <c r="J377" s="63"/>
    </row>
    <row r="378" spans="1:10" ht="12" customHeight="1" x14ac:dyDescent="0.2">
      <c r="A378" s="61" t="s">
        <v>573</v>
      </c>
      <c r="B378" s="238">
        <v>7182</v>
      </c>
      <c r="C378" s="238">
        <v>3296</v>
      </c>
      <c r="D378" s="238">
        <v>5992</v>
      </c>
      <c r="E378" s="238">
        <v>2730</v>
      </c>
      <c r="F378" s="238">
        <v>1001</v>
      </c>
      <c r="G378" s="238">
        <v>448</v>
      </c>
      <c r="H378" s="238">
        <v>189</v>
      </c>
      <c r="I378" s="238">
        <v>118</v>
      </c>
      <c r="J378" s="63"/>
    </row>
    <row r="379" spans="1:10" ht="12" customHeight="1" x14ac:dyDescent="0.2">
      <c r="A379" s="61" t="s">
        <v>574</v>
      </c>
      <c r="B379" s="238">
        <v>7080</v>
      </c>
      <c r="C379" s="238">
        <v>3339</v>
      </c>
      <c r="D379" s="238">
        <v>5852</v>
      </c>
      <c r="E379" s="238">
        <v>2731</v>
      </c>
      <c r="F379" s="238">
        <v>1037</v>
      </c>
      <c r="G379" s="238">
        <v>471</v>
      </c>
      <c r="H379" s="238">
        <v>191</v>
      </c>
      <c r="I379" s="238">
        <v>137</v>
      </c>
      <c r="J379" s="63"/>
    </row>
    <row r="380" spans="1:10" ht="12" customHeight="1" x14ac:dyDescent="0.2">
      <c r="A380" s="61" t="s">
        <v>575</v>
      </c>
      <c r="B380" s="238">
        <v>6658</v>
      </c>
      <c r="C380" s="238">
        <v>3094</v>
      </c>
      <c r="D380" s="238">
        <v>5517</v>
      </c>
      <c r="E380" s="238">
        <v>2531</v>
      </c>
      <c r="F380" s="238">
        <v>960</v>
      </c>
      <c r="G380" s="238">
        <v>451</v>
      </c>
      <c r="H380" s="238">
        <v>181</v>
      </c>
      <c r="I380" s="238">
        <v>112</v>
      </c>
      <c r="J380" s="63"/>
    </row>
    <row r="381" spans="1:10" ht="12" customHeight="1" x14ac:dyDescent="0.2">
      <c r="A381" s="61" t="s">
        <v>576</v>
      </c>
      <c r="B381" s="238">
        <v>5873</v>
      </c>
      <c r="C381" s="238">
        <v>2818</v>
      </c>
      <c r="D381" s="238">
        <v>4918</v>
      </c>
      <c r="E381" s="238">
        <v>2347</v>
      </c>
      <c r="F381" s="238">
        <v>796</v>
      </c>
      <c r="G381" s="238">
        <v>355</v>
      </c>
      <c r="H381" s="238">
        <v>159</v>
      </c>
      <c r="I381" s="238">
        <v>116</v>
      </c>
      <c r="J381" s="63"/>
    </row>
    <row r="382" spans="1:10" ht="12" customHeight="1" x14ac:dyDescent="0.2">
      <c r="A382" s="61" t="s">
        <v>577</v>
      </c>
      <c r="B382" s="238">
        <v>5905</v>
      </c>
      <c r="C382" s="238">
        <v>2860</v>
      </c>
      <c r="D382" s="238">
        <v>4863</v>
      </c>
      <c r="E382" s="238">
        <v>2292</v>
      </c>
      <c r="F382" s="238">
        <v>864</v>
      </c>
      <c r="G382" s="238">
        <v>434</v>
      </c>
      <c r="H382" s="238">
        <v>178</v>
      </c>
      <c r="I382" s="238">
        <v>134</v>
      </c>
      <c r="J382" s="63"/>
    </row>
    <row r="383" spans="1:10" ht="12" customHeight="1" x14ac:dyDescent="0.2">
      <c r="A383" s="61" t="s">
        <v>578</v>
      </c>
      <c r="B383" s="238">
        <v>5406</v>
      </c>
      <c r="C383" s="238">
        <v>2633</v>
      </c>
      <c r="D383" s="238">
        <v>4488</v>
      </c>
      <c r="E383" s="238">
        <v>2147</v>
      </c>
      <c r="F383" s="238">
        <v>789</v>
      </c>
      <c r="G383" s="238">
        <v>389</v>
      </c>
      <c r="H383" s="238">
        <v>129</v>
      </c>
      <c r="I383" s="238">
        <v>97</v>
      </c>
      <c r="J383" s="63"/>
    </row>
    <row r="384" spans="1:10" ht="12" customHeight="1" x14ac:dyDescent="0.2">
      <c r="A384" s="61" t="s">
        <v>579</v>
      </c>
      <c r="B384" s="238">
        <v>5031</v>
      </c>
      <c r="C384" s="238">
        <v>2550</v>
      </c>
      <c r="D384" s="238">
        <v>4166</v>
      </c>
      <c r="E384" s="238">
        <v>2066</v>
      </c>
      <c r="F384" s="238">
        <v>692</v>
      </c>
      <c r="G384" s="238">
        <v>352</v>
      </c>
      <c r="H384" s="238">
        <v>173</v>
      </c>
      <c r="I384" s="238">
        <v>132</v>
      </c>
      <c r="J384" s="63"/>
    </row>
    <row r="385" spans="1:10" ht="12" customHeight="1" x14ac:dyDescent="0.2">
      <c r="A385" s="61" t="s">
        <v>580</v>
      </c>
      <c r="B385" s="238">
        <v>4521</v>
      </c>
      <c r="C385" s="238">
        <v>2273</v>
      </c>
      <c r="D385" s="238">
        <v>3651</v>
      </c>
      <c r="E385" s="238">
        <v>1773</v>
      </c>
      <c r="F385" s="238">
        <v>709</v>
      </c>
      <c r="G385" s="238">
        <v>375</v>
      </c>
      <c r="H385" s="238">
        <v>161</v>
      </c>
      <c r="I385" s="238">
        <v>125</v>
      </c>
      <c r="J385" s="63"/>
    </row>
    <row r="386" spans="1:10" ht="12" customHeight="1" x14ac:dyDescent="0.2">
      <c r="A386" s="61" t="s">
        <v>581</v>
      </c>
      <c r="B386" s="238">
        <v>3986</v>
      </c>
      <c r="C386" s="238">
        <v>2073</v>
      </c>
      <c r="D386" s="238">
        <v>3339</v>
      </c>
      <c r="E386" s="238">
        <v>1695</v>
      </c>
      <c r="F386" s="238">
        <v>514</v>
      </c>
      <c r="G386" s="238">
        <v>277</v>
      </c>
      <c r="H386" s="238">
        <v>133</v>
      </c>
      <c r="I386" s="238">
        <v>101</v>
      </c>
      <c r="J386" s="63"/>
    </row>
    <row r="387" spans="1:10" ht="12" customHeight="1" x14ac:dyDescent="0.2">
      <c r="A387" s="61" t="s">
        <v>582</v>
      </c>
      <c r="B387" s="238">
        <v>3552</v>
      </c>
      <c r="C387" s="238">
        <v>1853</v>
      </c>
      <c r="D387" s="238">
        <v>2975</v>
      </c>
      <c r="E387" s="238">
        <v>1501</v>
      </c>
      <c r="F387" s="238">
        <v>463</v>
      </c>
      <c r="G387" s="238">
        <v>263</v>
      </c>
      <c r="H387" s="238">
        <v>114</v>
      </c>
      <c r="I387" s="238">
        <v>89</v>
      </c>
      <c r="J387" s="63"/>
    </row>
    <row r="388" spans="1:10" ht="12" customHeight="1" x14ac:dyDescent="0.2">
      <c r="A388" s="61" t="s">
        <v>583</v>
      </c>
      <c r="B388" s="238">
        <v>3089</v>
      </c>
      <c r="C388" s="238">
        <v>1624</v>
      </c>
      <c r="D388" s="238">
        <v>2589</v>
      </c>
      <c r="E388" s="238">
        <v>1306</v>
      </c>
      <c r="F388" s="238">
        <v>392</v>
      </c>
      <c r="G388" s="238">
        <v>236</v>
      </c>
      <c r="H388" s="238">
        <v>108</v>
      </c>
      <c r="I388" s="238">
        <v>82</v>
      </c>
      <c r="J388" s="63"/>
    </row>
    <row r="389" spans="1:10" ht="12" customHeight="1" x14ac:dyDescent="0.2">
      <c r="A389" s="61" t="s">
        <v>584</v>
      </c>
      <c r="B389" s="238">
        <v>2416</v>
      </c>
      <c r="C389" s="238">
        <v>1257</v>
      </c>
      <c r="D389" s="238">
        <v>2046</v>
      </c>
      <c r="E389" s="238">
        <v>1051</v>
      </c>
      <c r="F389" s="238">
        <v>282</v>
      </c>
      <c r="G389" s="238">
        <v>146</v>
      </c>
      <c r="H389" s="238">
        <v>88</v>
      </c>
      <c r="I389" s="238">
        <v>60</v>
      </c>
      <c r="J389" s="63"/>
    </row>
    <row r="390" spans="1:10" ht="12" customHeight="1" x14ac:dyDescent="0.2">
      <c r="A390" s="61" t="s">
        <v>585</v>
      </c>
      <c r="B390" s="238">
        <v>2135</v>
      </c>
      <c r="C390" s="238">
        <v>1092</v>
      </c>
      <c r="D390" s="238">
        <v>1848</v>
      </c>
      <c r="E390" s="238">
        <v>943</v>
      </c>
      <c r="F390" s="238">
        <v>227</v>
      </c>
      <c r="G390" s="238">
        <v>112</v>
      </c>
      <c r="H390" s="238">
        <v>60</v>
      </c>
      <c r="I390" s="238">
        <v>37</v>
      </c>
      <c r="J390" s="63"/>
    </row>
    <row r="391" spans="1:10" ht="12" customHeight="1" x14ac:dyDescent="0.2">
      <c r="A391" s="61" t="s">
        <v>586</v>
      </c>
      <c r="B391" s="238">
        <v>1802</v>
      </c>
      <c r="C391" s="238">
        <v>879</v>
      </c>
      <c r="D391" s="238">
        <v>1576</v>
      </c>
      <c r="E391" s="238">
        <v>751</v>
      </c>
      <c r="F391" s="238">
        <v>180</v>
      </c>
      <c r="G391" s="238">
        <v>93</v>
      </c>
      <c r="H391" s="238">
        <v>46</v>
      </c>
      <c r="I391" s="238">
        <v>35</v>
      </c>
      <c r="J391" s="63"/>
    </row>
    <row r="392" spans="1:10" ht="12" customHeight="1" x14ac:dyDescent="0.2">
      <c r="A392" s="61" t="s">
        <v>587</v>
      </c>
      <c r="B392" s="238">
        <v>1494</v>
      </c>
      <c r="C392" s="238">
        <v>691</v>
      </c>
      <c r="D392" s="238">
        <v>1309</v>
      </c>
      <c r="E392" s="238">
        <v>587</v>
      </c>
      <c r="F392" s="238">
        <v>143</v>
      </c>
      <c r="G392" s="238">
        <v>78</v>
      </c>
      <c r="H392" s="238">
        <v>42</v>
      </c>
      <c r="I392" s="238">
        <v>26</v>
      </c>
      <c r="J392" s="63"/>
    </row>
    <row r="393" spans="1:10" ht="12" customHeight="1" x14ac:dyDescent="0.2">
      <c r="A393" s="61" t="s">
        <v>588</v>
      </c>
      <c r="B393" s="238">
        <v>1156</v>
      </c>
      <c r="C393" s="238">
        <v>545</v>
      </c>
      <c r="D393" s="238">
        <v>1006</v>
      </c>
      <c r="E393" s="238">
        <v>461</v>
      </c>
      <c r="F393" s="238">
        <v>123</v>
      </c>
      <c r="G393" s="238">
        <v>64</v>
      </c>
      <c r="H393" s="238">
        <v>27</v>
      </c>
      <c r="I393" s="238">
        <v>20</v>
      </c>
      <c r="J393" s="63"/>
    </row>
    <row r="394" spans="1:10" ht="12" customHeight="1" x14ac:dyDescent="0.2">
      <c r="A394" s="61" t="s">
        <v>589</v>
      </c>
      <c r="B394" s="238">
        <v>969</v>
      </c>
      <c r="C394" s="238">
        <v>452</v>
      </c>
      <c r="D394" s="238">
        <v>873</v>
      </c>
      <c r="E394" s="238">
        <v>395</v>
      </c>
      <c r="F394" s="238">
        <v>80</v>
      </c>
      <c r="G394" s="238">
        <v>45</v>
      </c>
      <c r="H394" s="238">
        <v>16</v>
      </c>
      <c r="I394" s="238">
        <v>12</v>
      </c>
      <c r="J394" s="63"/>
    </row>
    <row r="395" spans="1:10" ht="12" customHeight="1" x14ac:dyDescent="0.2">
      <c r="A395" s="61" t="s">
        <v>590</v>
      </c>
      <c r="B395" s="238">
        <v>797</v>
      </c>
      <c r="C395" s="238">
        <v>332</v>
      </c>
      <c r="D395" s="238">
        <v>723</v>
      </c>
      <c r="E395" s="238">
        <v>299</v>
      </c>
      <c r="F395" s="238">
        <v>52</v>
      </c>
      <c r="G395" s="238">
        <v>20</v>
      </c>
      <c r="H395" s="238">
        <v>22</v>
      </c>
      <c r="I395" s="238">
        <v>13</v>
      </c>
      <c r="J395" s="63"/>
    </row>
    <row r="396" spans="1:10" ht="12" customHeight="1" x14ac:dyDescent="0.2">
      <c r="A396" s="61" t="s">
        <v>591</v>
      </c>
      <c r="B396" s="238">
        <v>633</v>
      </c>
      <c r="C396" s="238">
        <v>266</v>
      </c>
      <c r="D396" s="238">
        <v>581</v>
      </c>
      <c r="E396" s="238">
        <v>243</v>
      </c>
      <c r="F396" s="238">
        <v>41</v>
      </c>
      <c r="G396" s="238">
        <v>17</v>
      </c>
      <c r="H396" s="238">
        <v>11</v>
      </c>
      <c r="I396" s="238">
        <v>6</v>
      </c>
      <c r="J396" s="63"/>
    </row>
    <row r="397" spans="1:10" ht="12" customHeight="1" x14ac:dyDescent="0.2">
      <c r="A397" s="61" t="s">
        <v>592</v>
      </c>
      <c r="B397" s="238">
        <v>560</v>
      </c>
      <c r="C397" s="238">
        <v>223</v>
      </c>
      <c r="D397" s="238">
        <v>511</v>
      </c>
      <c r="E397" s="238">
        <v>199</v>
      </c>
      <c r="F397" s="238">
        <v>39</v>
      </c>
      <c r="G397" s="238">
        <v>16</v>
      </c>
      <c r="H397" s="238">
        <v>10</v>
      </c>
      <c r="I397" s="238">
        <v>8</v>
      </c>
      <c r="J397" s="63"/>
    </row>
    <row r="398" spans="1:10" ht="12" customHeight="1" x14ac:dyDescent="0.2">
      <c r="A398" s="61" t="s">
        <v>593</v>
      </c>
      <c r="B398" s="238">
        <v>478</v>
      </c>
      <c r="C398" s="238">
        <v>153</v>
      </c>
      <c r="D398" s="238">
        <v>445</v>
      </c>
      <c r="E398" s="238">
        <v>141</v>
      </c>
      <c r="F398" s="238">
        <v>22</v>
      </c>
      <c r="G398" s="238">
        <v>8</v>
      </c>
      <c r="H398" s="238">
        <v>11</v>
      </c>
      <c r="I398" s="238">
        <v>4</v>
      </c>
      <c r="J398" s="63"/>
    </row>
    <row r="399" spans="1:10" ht="12" customHeight="1" x14ac:dyDescent="0.2">
      <c r="A399" s="61" t="s">
        <v>594</v>
      </c>
      <c r="B399" s="238">
        <v>395</v>
      </c>
      <c r="C399" s="238">
        <v>131</v>
      </c>
      <c r="D399" s="238">
        <v>363</v>
      </c>
      <c r="E399" s="238">
        <v>119</v>
      </c>
      <c r="F399" s="238">
        <v>18</v>
      </c>
      <c r="G399" s="238">
        <v>8</v>
      </c>
      <c r="H399" s="238">
        <v>14</v>
      </c>
      <c r="I399" s="238">
        <v>4</v>
      </c>
      <c r="J399" s="63"/>
    </row>
    <row r="400" spans="1:10" ht="12" customHeight="1" x14ac:dyDescent="0.2">
      <c r="A400" s="61" t="s">
        <v>595</v>
      </c>
      <c r="B400" s="238">
        <v>335</v>
      </c>
      <c r="C400" s="238">
        <v>112</v>
      </c>
      <c r="D400" s="238">
        <v>319</v>
      </c>
      <c r="E400" s="238">
        <v>105</v>
      </c>
      <c r="F400" s="238">
        <v>10</v>
      </c>
      <c r="G400" s="238">
        <v>4</v>
      </c>
      <c r="H400" s="238">
        <v>6</v>
      </c>
      <c r="I400" s="238">
        <v>3</v>
      </c>
      <c r="J400" s="63"/>
    </row>
    <row r="401" spans="1:10" ht="12" customHeight="1" x14ac:dyDescent="0.2">
      <c r="A401" s="61" t="s">
        <v>596</v>
      </c>
      <c r="B401" s="238">
        <v>2445</v>
      </c>
      <c r="C401" s="238">
        <v>809</v>
      </c>
      <c r="D401" s="238">
        <v>2294</v>
      </c>
      <c r="E401" s="238">
        <v>764</v>
      </c>
      <c r="F401" s="238">
        <v>77</v>
      </c>
      <c r="G401" s="238">
        <v>24</v>
      </c>
      <c r="H401" s="238">
        <v>74</v>
      </c>
      <c r="I401" s="238">
        <v>21</v>
      </c>
      <c r="J401" s="63"/>
    </row>
    <row r="402" spans="1:10" ht="12" customHeight="1" x14ac:dyDescent="0.2">
      <c r="A402" s="61"/>
      <c r="J402" s="63"/>
    </row>
    <row r="403" spans="1:10" ht="12" customHeight="1" x14ac:dyDescent="0.2">
      <c r="A403" s="242" t="s">
        <v>113</v>
      </c>
      <c r="B403" s="238">
        <v>2757799</v>
      </c>
      <c r="C403" s="238">
        <v>1323673</v>
      </c>
      <c r="D403" s="238">
        <v>2529877</v>
      </c>
      <c r="E403" s="238">
        <v>1203499</v>
      </c>
      <c r="F403" s="238">
        <v>196450</v>
      </c>
      <c r="G403" s="238">
        <v>96943</v>
      </c>
      <c r="H403" s="238">
        <v>31472</v>
      </c>
      <c r="I403" s="238">
        <v>23231</v>
      </c>
      <c r="J403" s="63"/>
    </row>
    <row r="404" spans="1:10" ht="12" customHeight="1" x14ac:dyDescent="0.2">
      <c r="A404" s="61"/>
      <c r="J404" s="63"/>
    </row>
    <row r="405" spans="1:10" ht="12" customHeight="1" x14ac:dyDescent="0.2">
      <c r="A405" s="242" t="s">
        <v>597</v>
      </c>
      <c r="B405" s="243">
        <v>23.485161852920704</v>
      </c>
      <c r="C405" s="243">
        <v>23.139395760708418</v>
      </c>
      <c r="D405" s="243">
        <v>23.416406382258337</v>
      </c>
      <c r="E405" s="243">
        <v>23.087314799400701</v>
      </c>
      <c r="F405" s="243">
        <v>24.432194939548797</v>
      </c>
      <c r="G405" s="243">
        <v>23.785956501403181</v>
      </c>
      <c r="H405" s="243">
        <v>23.747205192931844</v>
      </c>
      <c r="I405" s="243">
        <v>23.336904761904762</v>
      </c>
      <c r="J405" s="63"/>
    </row>
    <row r="406" spans="1:10" ht="12" customHeight="1" x14ac:dyDescent="0.2">
      <c r="J406" s="63"/>
    </row>
    <row r="407" spans="1:10" s="10" customFormat="1" ht="12.75" x14ac:dyDescent="0.2">
      <c r="A407" s="385" t="s">
        <v>65</v>
      </c>
      <c r="B407" s="385"/>
      <c r="C407" s="385"/>
      <c r="D407" s="385"/>
      <c r="E407" s="62"/>
      <c r="F407" s="62"/>
      <c r="G407" s="62"/>
      <c r="H407" s="62"/>
      <c r="I407" s="62"/>
      <c r="J407" s="63"/>
    </row>
    <row r="408" spans="1:10" ht="12" customHeight="1" x14ac:dyDescent="0.2">
      <c r="A408" s="63"/>
      <c r="B408" s="63"/>
      <c r="C408" s="63"/>
      <c r="D408" s="63"/>
      <c r="E408" s="63"/>
      <c r="F408" s="63"/>
      <c r="G408" s="63"/>
      <c r="H408" s="63"/>
      <c r="I408" s="63"/>
      <c r="J408" s="63"/>
    </row>
    <row r="409" spans="1:10" ht="12" customHeight="1" x14ac:dyDescent="0.2">
      <c r="A409" s="63"/>
      <c r="B409" s="63"/>
      <c r="C409" s="63"/>
      <c r="D409" s="63"/>
      <c r="E409" s="63"/>
      <c r="F409" s="63"/>
      <c r="G409" s="63"/>
      <c r="H409" s="63"/>
      <c r="I409" s="63"/>
      <c r="J409" s="63"/>
    </row>
    <row r="410" spans="1:10" ht="12" customHeight="1" x14ac:dyDescent="0.2">
      <c r="A410" s="63"/>
      <c r="B410" s="63"/>
      <c r="C410" s="63"/>
      <c r="D410" s="63"/>
      <c r="E410" s="63"/>
      <c r="F410" s="63"/>
      <c r="G410" s="63"/>
      <c r="H410" s="63"/>
      <c r="I410" s="63"/>
      <c r="J410" s="63"/>
    </row>
    <row r="411" spans="1:10" ht="12" customHeight="1" x14ac:dyDescent="0.2">
      <c r="A411" s="63"/>
      <c r="B411" s="63"/>
      <c r="C411" s="63"/>
      <c r="D411" s="63"/>
      <c r="E411" s="63"/>
      <c r="F411" s="63"/>
      <c r="G411" s="63"/>
      <c r="H411" s="63"/>
      <c r="I411" s="63"/>
      <c r="J411" s="63"/>
    </row>
    <row r="412" spans="1:10" ht="12" customHeight="1" x14ac:dyDescent="0.2">
      <c r="A412" s="63"/>
      <c r="B412" s="63"/>
      <c r="C412" s="63"/>
      <c r="D412" s="63"/>
      <c r="E412" s="63"/>
      <c r="F412" s="63"/>
      <c r="G412" s="63"/>
      <c r="H412" s="63"/>
      <c r="I412" s="63"/>
      <c r="J412" s="63"/>
    </row>
    <row r="413" spans="1:10" ht="12" customHeight="1" x14ac:dyDescent="0.2">
      <c r="A413" s="63"/>
      <c r="B413" s="63"/>
      <c r="C413" s="63"/>
      <c r="D413" s="63"/>
      <c r="E413" s="63"/>
      <c r="F413" s="63"/>
      <c r="G413" s="63"/>
      <c r="H413" s="63"/>
      <c r="I413" s="63"/>
      <c r="J413" s="63"/>
    </row>
    <row r="414" spans="1:10" ht="12" customHeight="1" x14ac:dyDescent="0.2">
      <c r="A414" s="63"/>
      <c r="B414" s="63"/>
      <c r="C414" s="63"/>
      <c r="D414" s="63"/>
      <c r="E414" s="63"/>
      <c r="F414" s="63"/>
      <c r="G414" s="63"/>
      <c r="H414" s="63"/>
      <c r="I414" s="63"/>
      <c r="J414" s="248"/>
    </row>
    <row r="415" spans="1:10" ht="12" customHeight="1" x14ac:dyDescent="0.2">
      <c r="A415" s="63"/>
      <c r="B415" s="63"/>
      <c r="C415" s="63"/>
      <c r="D415" s="63"/>
      <c r="E415" s="63"/>
      <c r="F415" s="63"/>
      <c r="G415" s="63"/>
      <c r="H415" s="63"/>
      <c r="I415" s="63"/>
      <c r="J415" s="63"/>
    </row>
    <row r="416" spans="1:10" ht="12" customHeight="1" x14ac:dyDescent="0.2">
      <c r="A416" s="63"/>
      <c r="B416" s="63"/>
      <c r="C416" s="63"/>
      <c r="D416" s="63"/>
      <c r="E416" s="63"/>
      <c r="F416" s="63"/>
      <c r="G416" s="63"/>
      <c r="H416" s="63"/>
      <c r="I416" s="63"/>
      <c r="J416" s="63"/>
    </row>
    <row r="417" spans="1:10" ht="12" customHeight="1" x14ac:dyDescent="0.2">
      <c r="A417" s="63"/>
      <c r="B417" s="63"/>
      <c r="C417" s="63"/>
      <c r="D417" s="63"/>
      <c r="E417" s="63"/>
      <c r="F417" s="63"/>
      <c r="G417" s="63"/>
      <c r="H417" s="63"/>
      <c r="I417" s="63"/>
      <c r="J417" s="63"/>
    </row>
    <row r="418" spans="1:10" ht="12" customHeight="1" x14ac:dyDescent="0.2">
      <c r="A418" s="63"/>
      <c r="B418" s="63"/>
      <c r="C418" s="63"/>
      <c r="D418" s="63"/>
      <c r="E418" s="63"/>
      <c r="F418" s="63"/>
      <c r="G418" s="63"/>
      <c r="H418" s="63"/>
      <c r="I418" s="63"/>
      <c r="J418" s="63"/>
    </row>
    <row r="419" spans="1:10" ht="12" customHeight="1" x14ac:dyDescent="0.2">
      <c r="A419" s="63"/>
      <c r="B419" s="63"/>
      <c r="C419" s="63"/>
      <c r="D419" s="63"/>
      <c r="E419" s="63"/>
      <c r="F419" s="63"/>
      <c r="G419" s="63"/>
      <c r="H419" s="63"/>
      <c r="I419" s="63"/>
      <c r="J419" s="67"/>
    </row>
    <row r="420" spans="1:10" ht="12" customHeight="1" x14ac:dyDescent="0.2">
      <c r="A420" s="63"/>
      <c r="B420" s="63"/>
      <c r="C420" s="63"/>
      <c r="D420" s="63"/>
      <c r="E420" s="63"/>
      <c r="F420" s="63"/>
      <c r="G420" s="63"/>
      <c r="H420" s="63"/>
      <c r="I420" s="63"/>
      <c r="J420" s="63"/>
    </row>
    <row r="421" spans="1:10" ht="12" customHeight="1" x14ac:dyDescent="0.2">
      <c r="A421" s="63"/>
      <c r="B421" s="63"/>
      <c r="C421" s="63"/>
      <c r="D421" s="63"/>
      <c r="E421" s="63"/>
      <c r="F421" s="63"/>
      <c r="G421" s="63"/>
      <c r="H421" s="63"/>
      <c r="I421" s="63"/>
      <c r="J421" s="63"/>
    </row>
    <row r="422" spans="1:10" ht="12" customHeight="1" x14ac:dyDescent="0.2">
      <c r="A422" s="63"/>
      <c r="B422" s="63"/>
      <c r="C422" s="63"/>
      <c r="D422" s="63"/>
      <c r="E422" s="63"/>
      <c r="F422" s="63"/>
      <c r="G422" s="63"/>
      <c r="H422" s="63"/>
      <c r="I422" s="63"/>
      <c r="J422" s="63"/>
    </row>
    <row r="423" spans="1:10" ht="12" customHeight="1" x14ac:dyDescent="0.2">
      <c r="A423" s="63"/>
      <c r="B423" s="63"/>
      <c r="C423" s="63"/>
      <c r="D423" s="63"/>
      <c r="E423" s="63"/>
      <c r="F423" s="63"/>
      <c r="G423" s="63"/>
      <c r="H423" s="63"/>
      <c r="I423" s="63"/>
      <c r="J423" s="63"/>
    </row>
    <row r="424" spans="1:10" ht="12" customHeight="1" x14ac:dyDescent="0.2">
      <c r="A424" s="63"/>
      <c r="B424" s="63"/>
      <c r="C424" s="63"/>
      <c r="D424" s="63"/>
      <c r="E424" s="63"/>
      <c r="F424" s="63"/>
      <c r="G424" s="63"/>
      <c r="H424" s="63"/>
      <c r="I424" s="63"/>
      <c r="J424" s="63"/>
    </row>
    <row r="425" spans="1:10" ht="12" customHeight="1" x14ac:dyDescent="0.2">
      <c r="A425" s="63"/>
      <c r="B425" s="63"/>
      <c r="C425" s="63"/>
      <c r="D425" s="63"/>
      <c r="E425" s="63"/>
      <c r="F425" s="63"/>
      <c r="G425" s="63"/>
      <c r="H425" s="63"/>
      <c r="I425" s="63"/>
      <c r="J425" s="63"/>
    </row>
    <row r="426" spans="1:10" ht="12" customHeight="1" x14ac:dyDescent="0.2">
      <c r="A426" s="63"/>
      <c r="B426" s="63"/>
      <c r="C426" s="63"/>
      <c r="D426" s="63"/>
      <c r="E426" s="63"/>
      <c r="F426" s="63"/>
      <c r="G426" s="63"/>
      <c r="H426" s="63"/>
      <c r="I426" s="63"/>
      <c r="J426" s="63"/>
    </row>
    <row r="427" spans="1:10" ht="12" customHeight="1" x14ac:dyDescent="0.2">
      <c r="A427" s="63"/>
      <c r="B427" s="63"/>
      <c r="C427" s="63"/>
      <c r="D427" s="63"/>
      <c r="E427" s="63"/>
      <c r="F427" s="63"/>
      <c r="G427" s="63"/>
      <c r="H427" s="63"/>
      <c r="I427" s="63"/>
      <c r="J427" s="63"/>
    </row>
    <row r="428" spans="1:10" ht="12" customHeight="1" x14ac:dyDescent="0.2">
      <c r="A428" s="63"/>
      <c r="B428" s="63"/>
      <c r="C428" s="63"/>
      <c r="D428" s="63"/>
      <c r="E428" s="63"/>
      <c r="F428" s="63"/>
      <c r="G428" s="63"/>
      <c r="H428" s="63"/>
      <c r="I428" s="63"/>
      <c r="J428" s="63"/>
    </row>
    <row r="429" spans="1:10" ht="12" customHeight="1" x14ac:dyDescent="0.2">
      <c r="A429" s="63"/>
      <c r="B429" s="63"/>
      <c r="C429" s="63"/>
      <c r="D429" s="63"/>
      <c r="E429" s="63"/>
      <c r="F429" s="63"/>
      <c r="G429" s="63"/>
      <c r="H429" s="63"/>
      <c r="I429" s="63"/>
      <c r="J429" s="63"/>
    </row>
    <row r="430" spans="1:10" ht="12" customHeight="1" x14ac:dyDescent="0.2">
      <c r="A430" s="63"/>
      <c r="B430" s="63"/>
      <c r="C430" s="63"/>
      <c r="D430" s="63"/>
      <c r="E430" s="63"/>
      <c r="F430" s="63"/>
      <c r="G430" s="63"/>
      <c r="H430" s="63"/>
      <c r="I430" s="63"/>
      <c r="J430" s="63"/>
    </row>
    <row r="431" spans="1:10" ht="12" customHeight="1" x14ac:dyDescent="0.2">
      <c r="A431" s="63"/>
      <c r="B431" s="63"/>
      <c r="C431" s="63"/>
      <c r="D431" s="63"/>
      <c r="E431" s="63"/>
      <c r="F431" s="63"/>
      <c r="G431" s="63"/>
      <c r="H431" s="63"/>
      <c r="I431" s="63"/>
      <c r="J431" s="63"/>
    </row>
    <row r="432" spans="1:10" ht="12" customHeight="1" x14ac:dyDescent="0.2">
      <c r="A432" s="63"/>
      <c r="B432" s="63"/>
      <c r="C432" s="63"/>
      <c r="D432" s="63"/>
      <c r="E432" s="63"/>
      <c r="F432" s="63"/>
      <c r="G432" s="63"/>
      <c r="H432" s="63"/>
      <c r="I432" s="63"/>
      <c r="J432" s="63"/>
    </row>
    <row r="433" spans="1:10" ht="12" customHeight="1" x14ac:dyDescent="0.2">
      <c r="A433" s="63"/>
      <c r="B433" s="63"/>
      <c r="C433" s="63"/>
      <c r="D433" s="63"/>
      <c r="E433" s="63"/>
      <c r="F433" s="63"/>
      <c r="G433" s="63"/>
      <c r="H433" s="63"/>
      <c r="I433" s="63"/>
      <c r="J433" s="63"/>
    </row>
    <row r="434" spans="1:10" ht="12" customHeight="1" x14ac:dyDescent="0.2">
      <c r="A434" s="63"/>
      <c r="B434" s="63"/>
      <c r="C434" s="63"/>
      <c r="D434" s="63"/>
      <c r="E434" s="63"/>
      <c r="F434" s="63"/>
      <c r="G434" s="63"/>
      <c r="H434" s="63"/>
      <c r="I434" s="63"/>
      <c r="J434" s="63"/>
    </row>
    <row r="435" spans="1:10" ht="12" customHeight="1" x14ac:dyDescent="0.2">
      <c r="A435" s="63"/>
      <c r="B435" s="63"/>
      <c r="C435" s="63"/>
      <c r="D435" s="63"/>
      <c r="E435" s="63"/>
      <c r="F435" s="63"/>
      <c r="G435" s="63"/>
      <c r="H435" s="63"/>
      <c r="I435" s="63"/>
      <c r="J435" s="63"/>
    </row>
    <row r="436" spans="1:10" ht="12" customHeight="1" x14ac:dyDescent="0.2">
      <c r="A436" s="63"/>
      <c r="B436" s="63"/>
      <c r="C436" s="63"/>
      <c r="D436" s="63"/>
      <c r="E436" s="63"/>
      <c r="F436" s="63"/>
      <c r="G436" s="63"/>
      <c r="H436" s="63"/>
      <c r="I436" s="63"/>
      <c r="J436" s="63"/>
    </row>
    <row r="437" spans="1:10" ht="12" customHeight="1" x14ac:dyDescent="0.2">
      <c r="A437" s="63"/>
      <c r="B437" s="63"/>
      <c r="C437" s="63"/>
      <c r="D437" s="63"/>
      <c r="E437" s="63"/>
      <c r="F437" s="63"/>
      <c r="G437" s="63"/>
      <c r="H437" s="63"/>
      <c r="I437" s="63"/>
      <c r="J437" s="63"/>
    </row>
    <row r="438" spans="1:10" ht="12" customHeight="1" x14ac:dyDescent="0.2">
      <c r="A438" s="63"/>
      <c r="B438" s="63"/>
      <c r="C438" s="63"/>
      <c r="D438" s="63"/>
      <c r="E438" s="63"/>
      <c r="F438" s="63"/>
      <c r="G438" s="63"/>
      <c r="H438" s="63"/>
      <c r="I438" s="63"/>
      <c r="J438" s="63"/>
    </row>
    <row r="439" spans="1:10" ht="12" customHeight="1" x14ac:dyDescent="0.2">
      <c r="A439" s="63"/>
      <c r="B439" s="63"/>
      <c r="C439" s="63"/>
      <c r="D439" s="63"/>
      <c r="E439" s="63"/>
      <c r="F439" s="63"/>
      <c r="G439" s="63"/>
      <c r="H439" s="63"/>
      <c r="I439" s="63"/>
      <c r="J439" s="63"/>
    </row>
    <row r="440" spans="1:10" ht="12" customHeight="1" x14ac:dyDescent="0.2">
      <c r="A440" s="63"/>
      <c r="B440" s="63"/>
      <c r="C440" s="63"/>
      <c r="D440" s="63"/>
      <c r="E440" s="63"/>
      <c r="F440" s="63"/>
      <c r="G440" s="63"/>
      <c r="H440" s="63"/>
      <c r="I440" s="63"/>
      <c r="J440" s="63"/>
    </row>
    <row r="441" spans="1:10" ht="12" customHeight="1" x14ac:dyDescent="0.2">
      <c r="A441" s="63"/>
      <c r="B441" s="63"/>
      <c r="C441" s="63"/>
      <c r="D441" s="63"/>
      <c r="E441" s="63"/>
      <c r="F441" s="63"/>
      <c r="G441" s="63"/>
      <c r="H441" s="63"/>
      <c r="I441" s="63"/>
      <c r="J441" s="63"/>
    </row>
    <row r="442" spans="1:10" ht="12" customHeight="1" x14ac:dyDescent="0.2">
      <c r="A442" s="63"/>
      <c r="B442" s="63"/>
      <c r="C442" s="63"/>
      <c r="D442" s="63"/>
      <c r="E442" s="63"/>
      <c r="F442" s="63"/>
      <c r="G442" s="63"/>
      <c r="H442" s="63"/>
      <c r="I442" s="63"/>
      <c r="J442" s="63"/>
    </row>
    <row r="443" spans="1:10" ht="12" customHeight="1" x14ac:dyDescent="0.2">
      <c r="A443" s="63"/>
      <c r="B443" s="63"/>
      <c r="C443" s="63"/>
      <c r="D443" s="63"/>
      <c r="E443" s="63"/>
      <c r="F443" s="63"/>
      <c r="G443" s="63"/>
      <c r="H443" s="63"/>
      <c r="I443" s="63"/>
      <c r="J443" s="63"/>
    </row>
    <row r="444" spans="1:10" ht="12" customHeight="1" x14ac:dyDescent="0.2">
      <c r="A444" s="63"/>
      <c r="B444" s="63"/>
      <c r="C444" s="63"/>
      <c r="D444" s="63"/>
      <c r="E444" s="63"/>
      <c r="F444" s="63"/>
      <c r="G444" s="63"/>
      <c r="H444" s="63"/>
      <c r="I444" s="63"/>
      <c r="J444" s="63"/>
    </row>
    <row r="445" spans="1:10" ht="12" customHeight="1" x14ac:dyDescent="0.2">
      <c r="A445" s="63"/>
      <c r="B445" s="63"/>
      <c r="C445" s="63"/>
      <c r="D445" s="63"/>
      <c r="E445" s="63"/>
      <c r="F445" s="63"/>
      <c r="G445" s="63"/>
      <c r="H445" s="63"/>
      <c r="I445" s="63"/>
      <c r="J445" s="63"/>
    </row>
    <row r="446" spans="1:10" ht="12" customHeight="1" x14ac:dyDescent="0.2">
      <c r="A446" s="63"/>
      <c r="B446" s="63"/>
      <c r="C446" s="63"/>
      <c r="D446" s="63"/>
      <c r="E446" s="63"/>
      <c r="F446" s="63"/>
      <c r="G446" s="63"/>
      <c r="H446" s="63"/>
      <c r="I446" s="63"/>
      <c r="J446" s="63"/>
    </row>
    <row r="447" spans="1:10" ht="12" customHeight="1" x14ac:dyDescent="0.2">
      <c r="A447" s="63"/>
      <c r="B447" s="63"/>
      <c r="C447" s="63"/>
      <c r="D447" s="63"/>
      <c r="E447" s="63"/>
      <c r="F447" s="63"/>
      <c r="G447" s="63"/>
      <c r="H447" s="63"/>
      <c r="I447" s="63"/>
      <c r="J447" s="63"/>
    </row>
    <row r="448" spans="1:10" ht="12" customHeight="1" x14ac:dyDescent="0.2">
      <c r="A448" s="63"/>
      <c r="B448" s="63"/>
      <c r="C448" s="63"/>
      <c r="D448" s="63"/>
      <c r="E448" s="63"/>
      <c r="F448" s="63"/>
      <c r="G448" s="63"/>
      <c r="H448" s="63"/>
      <c r="I448" s="63"/>
      <c r="J448" s="63"/>
    </row>
    <row r="449" spans="1:10" ht="12" customHeight="1" x14ac:dyDescent="0.2">
      <c r="A449" s="63"/>
      <c r="B449" s="63"/>
      <c r="C449" s="63"/>
      <c r="D449" s="63"/>
      <c r="E449" s="63"/>
      <c r="F449" s="63"/>
      <c r="G449" s="63"/>
      <c r="H449" s="63"/>
      <c r="I449" s="63"/>
      <c r="J449" s="63"/>
    </row>
    <row r="450" spans="1:10" ht="12" customHeight="1" x14ac:dyDescent="0.2">
      <c r="A450" s="63"/>
      <c r="B450" s="63"/>
      <c r="C450" s="63"/>
      <c r="D450" s="63"/>
      <c r="E450" s="63"/>
      <c r="F450" s="63"/>
      <c r="G450" s="63"/>
      <c r="H450" s="63"/>
      <c r="I450" s="63"/>
      <c r="J450" s="63"/>
    </row>
    <row r="451" spans="1:10" ht="12" customHeight="1" x14ac:dyDescent="0.2">
      <c r="A451" s="63"/>
      <c r="B451" s="63"/>
      <c r="C451" s="63"/>
      <c r="D451" s="63"/>
      <c r="E451" s="63"/>
      <c r="F451" s="63"/>
      <c r="G451" s="63"/>
      <c r="H451" s="63"/>
      <c r="I451" s="63"/>
      <c r="J451" s="63"/>
    </row>
    <row r="452" spans="1:10" ht="12" customHeight="1" x14ac:dyDescent="0.2">
      <c r="A452" s="63"/>
      <c r="B452" s="63"/>
      <c r="C452" s="63"/>
      <c r="D452" s="63"/>
      <c r="E452" s="63"/>
      <c r="F452" s="63"/>
      <c r="G452" s="63"/>
      <c r="H452" s="63"/>
      <c r="I452" s="63"/>
      <c r="J452" s="63"/>
    </row>
    <row r="453" spans="1:10" ht="12" customHeight="1" x14ac:dyDescent="0.2">
      <c r="A453" s="63"/>
      <c r="B453" s="63"/>
      <c r="C453" s="63"/>
      <c r="D453" s="63"/>
      <c r="E453" s="63"/>
      <c r="F453" s="63"/>
      <c r="G453" s="63"/>
      <c r="H453" s="63"/>
      <c r="I453" s="63"/>
      <c r="J453" s="63"/>
    </row>
    <row r="454" spans="1:10" ht="12" customHeight="1" x14ac:dyDescent="0.2">
      <c r="A454" s="63"/>
      <c r="B454" s="63"/>
      <c r="C454" s="63"/>
      <c r="D454" s="63"/>
      <c r="E454" s="63"/>
      <c r="F454" s="63"/>
      <c r="G454" s="63"/>
      <c r="H454" s="63"/>
      <c r="I454" s="63"/>
      <c r="J454" s="63"/>
    </row>
    <row r="455" spans="1:10" ht="12" customHeight="1" x14ac:dyDescent="0.2">
      <c r="A455" s="63"/>
      <c r="B455" s="63"/>
      <c r="C455" s="63"/>
      <c r="D455" s="63"/>
      <c r="E455" s="63"/>
      <c r="F455" s="63"/>
      <c r="G455" s="63"/>
      <c r="H455" s="63"/>
      <c r="I455" s="63"/>
      <c r="J455" s="63"/>
    </row>
    <row r="456" spans="1:10" ht="12" customHeight="1" x14ac:dyDescent="0.2">
      <c r="A456" s="63"/>
      <c r="B456" s="63"/>
      <c r="C456" s="63"/>
      <c r="D456" s="63"/>
      <c r="E456" s="63"/>
      <c r="F456" s="63"/>
      <c r="G456" s="63"/>
      <c r="H456" s="63"/>
      <c r="I456" s="63"/>
      <c r="J456" s="63"/>
    </row>
    <row r="457" spans="1:10" ht="12" customHeight="1" x14ac:dyDescent="0.2">
      <c r="A457" s="63"/>
      <c r="B457" s="63"/>
      <c r="C457" s="63"/>
      <c r="D457" s="63"/>
      <c r="E457" s="63"/>
      <c r="F457" s="63"/>
      <c r="G457" s="63"/>
      <c r="H457" s="63"/>
      <c r="I457" s="63"/>
      <c r="J457" s="63"/>
    </row>
    <row r="458" spans="1:10" ht="12" customHeight="1" x14ac:dyDescent="0.2">
      <c r="A458" s="63"/>
      <c r="B458" s="63"/>
      <c r="C458" s="63"/>
      <c r="D458" s="63"/>
      <c r="E458" s="63"/>
      <c r="F458" s="63"/>
      <c r="G458" s="63"/>
      <c r="H458" s="63"/>
      <c r="I458" s="63"/>
      <c r="J458" s="63"/>
    </row>
    <row r="459" spans="1:10" ht="12" customHeight="1" x14ac:dyDescent="0.2">
      <c r="A459" s="63"/>
      <c r="B459" s="63"/>
      <c r="C459" s="63"/>
      <c r="D459" s="63"/>
      <c r="E459" s="63"/>
      <c r="F459" s="63"/>
      <c r="G459" s="63"/>
      <c r="H459" s="63"/>
      <c r="I459" s="63"/>
      <c r="J459" s="63"/>
    </row>
    <row r="460" spans="1:10" ht="12" customHeight="1" x14ac:dyDescent="0.2">
      <c r="A460" s="63"/>
      <c r="B460" s="63"/>
      <c r="C460" s="63"/>
      <c r="D460" s="63"/>
      <c r="E460" s="63"/>
      <c r="F460" s="63"/>
      <c r="G460" s="63"/>
      <c r="H460" s="63"/>
      <c r="I460" s="63"/>
      <c r="J460" s="63"/>
    </row>
    <row r="461" spans="1:10" ht="12" customHeight="1" x14ac:dyDescent="0.2">
      <c r="A461" s="63"/>
      <c r="B461" s="63"/>
      <c r="C461" s="63"/>
      <c r="D461" s="63"/>
      <c r="E461" s="63"/>
      <c r="F461" s="63"/>
      <c r="G461" s="63"/>
      <c r="H461" s="63"/>
      <c r="I461" s="63"/>
      <c r="J461" s="63"/>
    </row>
    <row r="462" spans="1:10" ht="12" customHeight="1" x14ac:dyDescent="0.2">
      <c r="A462" s="63"/>
      <c r="B462" s="63"/>
      <c r="C462" s="63"/>
      <c r="D462" s="63"/>
      <c r="E462" s="63"/>
      <c r="F462" s="63"/>
      <c r="G462" s="63"/>
      <c r="H462" s="63"/>
      <c r="I462" s="63"/>
      <c r="J462" s="63"/>
    </row>
    <row r="463" spans="1:10" ht="12" customHeight="1" x14ac:dyDescent="0.2">
      <c r="A463" s="63"/>
      <c r="B463" s="63"/>
      <c r="C463" s="63"/>
      <c r="D463" s="63"/>
      <c r="E463" s="63"/>
      <c r="F463" s="63"/>
      <c r="G463" s="63"/>
      <c r="H463" s="63"/>
      <c r="I463" s="63"/>
      <c r="J463" s="63"/>
    </row>
    <row r="464" spans="1:10" ht="12" customHeight="1" x14ac:dyDescent="0.2">
      <c r="A464" s="63"/>
      <c r="B464" s="63"/>
      <c r="C464" s="63"/>
      <c r="D464" s="63"/>
      <c r="E464" s="63"/>
      <c r="F464" s="63"/>
      <c r="G464" s="63"/>
      <c r="H464" s="63"/>
      <c r="I464" s="63"/>
      <c r="J464" s="63"/>
    </row>
    <row r="465" spans="1:10" ht="12" customHeight="1" x14ac:dyDescent="0.2">
      <c r="A465" s="63"/>
      <c r="B465" s="63"/>
      <c r="C465" s="63"/>
      <c r="D465" s="63"/>
      <c r="E465" s="63"/>
      <c r="F465" s="63"/>
      <c r="G465" s="63"/>
      <c r="H465" s="63"/>
      <c r="I465" s="63"/>
      <c r="J465" s="63"/>
    </row>
    <row r="466" spans="1:10" ht="12" customHeight="1" x14ac:dyDescent="0.2">
      <c r="A466" s="63"/>
      <c r="B466" s="63"/>
      <c r="C466" s="63"/>
      <c r="D466" s="63"/>
      <c r="E466" s="63"/>
      <c r="F466" s="63"/>
      <c r="G466" s="63"/>
      <c r="H466" s="63"/>
      <c r="I466" s="63"/>
      <c r="J466" s="63"/>
    </row>
    <row r="467" spans="1:10" ht="12" customHeight="1" x14ac:dyDescent="0.2">
      <c r="A467" s="63"/>
      <c r="B467" s="63"/>
      <c r="C467" s="63"/>
      <c r="D467" s="63"/>
      <c r="E467" s="63"/>
      <c r="F467" s="63"/>
      <c r="G467" s="63"/>
      <c r="H467" s="63"/>
      <c r="I467" s="63"/>
      <c r="J467" s="63"/>
    </row>
    <row r="468" spans="1:10" ht="12" customHeight="1" x14ac:dyDescent="0.2">
      <c r="A468" s="63"/>
      <c r="B468" s="63"/>
      <c r="C468" s="63"/>
      <c r="D468" s="63"/>
      <c r="E468" s="63"/>
      <c r="F468" s="63"/>
      <c r="G468" s="63"/>
      <c r="H468" s="63"/>
      <c r="I468" s="63"/>
      <c r="J468" s="63"/>
    </row>
    <row r="469" spans="1:10" ht="12" customHeight="1" x14ac:dyDescent="0.2">
      <c r="A469" s="63"/>
      <c r="B469" s="63"/>
      <c r="C469" s="63"/>
      <c r="D469" s="63"/>
      <c r="E469" s="63"/>
      <c r="F469" s="63"/>
      <c r="G469" s="63"/>
      <c r="H469" s="63"/>
      <c r="I469" s="63"/>
      <c r="J469" s="63"/>
    </row>
    <row r="470" spans="1:10" ht="12" customHeight="1" x14ac:dyDescent="0.2">
      <c r="A470" s="63"/>
      <c r="B470" s="63"/>
      <c r="C470" s="63"/>
      <c r="D470" s="63"/>
      <c r="E470" s="63"/>
      <c r="F470" s="63"/>
      <c r="G470" s="63"/>
      <c r="H470" s="63"/>
      <c r="I470" s="63"/>
      <c r="J470" s="63"/>
    </row>
    <row r="471" spans="1:10" ht="12" customHeight="1" x14ac:dyDescent="0.2">
      <c r="A471" s="63"/>
      <c r="B471" s="63"/>
      <c r="C471" s="63"/>
      <c r="D471" s="63"/>
      <c r="E471" s="63"/>
      <c r="F471" s="63"/>
      <c r="G471" s="63"/>
      <c r="H471" s="63"/>
      <c r="I471" s="63"/>
      <c r="J471" s="63"/>
    </row>
    <row r="472" spans="1:10" ht="12" customHeight="1" x14ac:dyDescent="0.2">
      <c r="A472" s="63"/>
      <c r="B472" s="63"/>
      <c r="C472" s="63"/>
      <c r="D472" s="63"/>
      <c r="E472" s="63"/>
      <c r="F472" s="63"/>
      <c r="G472" s="63"/>
      <c r="H472" s="63"/>
      <c r="I472" s="63"/>
      <c r="J472" s="63"/>
    </row>
    <row r="473" spans="1:10" ht="12" customHeight="1" x14ac:dyDescent="0.2">
      <c r="A473" s="63"/>
      <c r="B473" s="63"/>
      <c r="C473" s="63"/>
      <c r="D473" s="63"/>
      <c r="E473" s="63"/>
      <c r="F473" s="63"/>
      <c r="G473" s="63"/>
      <c r="H473" s="63"/>
      <c r="I473" s="63"/>
      <c r="J473" s="63"/>
    </row>
    <row r="474" spans="1:10" ht="12" customHeight="1" x14ac:dyDescent="0.2">
      <c r="A474" s="63"/>
      <c r="B474" s="63"/>
      <c r="C474" s="63"/>
      <c r="D474" s="63"/>
      <c r="E474" s="63"/>
      <c r="F474" s="63"/>
      <c r="G474" s="63"/>
      <c r="H474" s="63"/>
      <c r="I474" s="63"/>
      <c r="J474" s="63"/>
    </row>
    <row r="475" spans="1:10" ht="12" customHeight="1" x14ac:dyDescent="0.2">
      <c r="A475" s="63"/>
      <c r="B475" s="63"/>
      <c r="C475" s="63"/>
      <c r="D475" s="63"/>
      <c r="E475" s="63"/>
      <c r="F475" s="63"/>
      <c r="G475" s="63"/>
      <c r="H475" s="63"/>
      <c r="I475" s="63"/>
      <c r="J475" s="63"/>
    </row>
    <row r="476" spans="1:10" ht="12" customHeight="1" x14ac:dyDescent="0.2">
      <c r="A476" s="63"/>
      <c r="B476" s="63"/>
      <c r="C476" s="63"/>
      <c r="D476" s="63"/>
      <c r="E476" s="63"/>
      <c r="F476" s="63"/>
      <c r="G476" s="63"/>
      <c r="H476" s="63"/>
      <c r="I476" s="63"/>
      <c r="J476" s="63"/>
    </row>
    <row r="477" spans="1:10" ht="12" customHeight="1" x14ac:dyDescent="0.2">
      <c r="A477" s="63"/>
      <c r="B477" s="63"/>
      <c r="C477" s="63"/>
      <c r="D477" s="63"/>
      <c r="E477" s="63"/>
      <c r="F477" s="63"/>
      <c r="G477" s="63"/>
      <c r="H477" s="63"/>
      <c r="I477" s="63"/>
      <c r="J477" s="63"/>
    </row>
    <row r="478" spans="1:10" ht="12" customHeight="1" x14ac:dyDescent="0.2">
      <c r="A478" s="63"/>
      <c r="B478" s="63"/>
      <c r="C478" s="63"/>
      <c r="D478" s="63"/>
      <c r="E478" s="63"/>
      <c r="F478" s="63"/>
      <c r="G478" s="63"/>
      <c r="H478" s="63"/>
      <c r="I478" s="63"/>
      <c r="J478" s="63"/>
    </row>
    <row r="479" spans="1:10" ht="12" customHeight="1" x14ac:dyDescent="0.2">
      <c r="A479" s="63"/>
      <c r="B479" s="63"/>
      <c r="C479" s="63"/>
      <c r="D479" s="63"/>
      <c r="E479" s="63"/>
      <c r="F479" s="63"/>
      <c r="G479" s="63"/>
      <c r="H479" s="63"/>
      <c r="I479" s="63"/>
      <c r="J479" s="63"/>
    </row>
    <row r="480" spans="1:10" ht="12" customHeight="1" x14ac:dyDescent="0.2">
      <c r="A480" s="63"/>
      <c r="B480" s="63"/>
      <c r="C480" s="63"/>
      <c r="D480" s="63"/>
      <c r="E480" s="63"/>
      <c r="F480" s="63"/>
      <c r="G480" s="63"/>
      <c r="H480" s="63"/>
      <c r="I480" s="63"/>
      <c r="J480" s="63"/>
    </row>
    <row r="481" spans="1:10" ht="12" customHeight="1" x14ac:dyDescent="0.2">
      <c r="A481" s="63"/>
      <c r="B481" s="63"/>
      <c r="C481" s="63"/>
      <c r="D481" s="63"/>
      <c r="E481" s="63"/>
      <c r="F481" s="63"/>
      <c r="G481" s="63"/>
      <c r="H481" s="63"/>
      <c r="I481" s="63"/>
      <c r="J481" s="63"/>
    </row>
    <row r="482" spans="1:10" ht="12" customHeight="1" x14ac:dyDescent="0.2">
      <c r="A482" s="63"/>
      <c r="B482" s="63"/>
      <c r="C482" s="63"/>
      <c r="D482" s="63"/>
      <c r="E482" s="63"/>
      <c r="F482" s="63"/>
      <c r="G482" s="63"/>
      <c r="H482" s="63"/>
      <c r="I482" s="63"/>
      <c r="J482" s="63"/>
    </row>
    <row r="483" spans="1:10" ht="12" customHeight="1" x14ac:dyDescent="0.2">
      <c r="A483" s="63"/>
      <c r="B483" s="63"/>
      <c r="C483" s="63"/>
      <c r="D483" s="63"/>
      <c r="E483" s="63"/>
      <c r="F483" s="63"/>
      <c r="G483" s="63"/>
      <c r="H483" s="63"/>
      <c r="I483" s="63"/>
      <c r="J483" s="63"/>
    </row>
    <row r="484" spans="1:10" ht="12" customHeight="1" x14ac:dyDescent="0.2">
      <c r="A484" s="63"/>
      <c r="B484" s="63"/>
      <c r="C484" s="63"/>
      <c r="D484" s="63"/>
      <c r="E484" s="63"/>
      <c r="F484" s="63"/>
      <c r="G484" s="63"/>
      <c r="H484" s="63"/>
      <c r="I484" s="63"/>
      <c r="J484" s="63"/>
    </row>
    <row r="485" spans="1:10" ht="12" customHeight="1" x14ac:dyDescent="0.2">
      <c r="A485" s="63"/>
      <c r="B485" s="63"/>
      <c r="C485" s="63"/>
      <c r="D485" s="63"/>
      <c r="E485" s="63"/>
      <c r="F485" s="63"/>
      <c r="G485" s="63"/>
      <c r="H485" s="63"/>
      <c r="I485" s="63"/>
      <c r="J485" s="63"/>
    </row>
    <row r="486" spans="1:10" ht="12" customHeight="1" x14ac:dyDescent="0.2">
      <c r="A486" s="63"/>
      <c r="B486" s="63"/>
      <c r="C486" s="63"/>
      <c r="D486" s="63"/>
      <c r="E486" s="63"/>
      <c r="F486" s="63"/>
      <c r="G486" s="63"/>
      <c r="H486" s="63"/>
      <c r="I486" s="63"/>
      <c r="J486" s="63"/>
    </row>
    <row r="487" spans="1:10" ht="12" customHeight="1" x14ac:dyDescent="0.2">
      <c r="A487" s="63"/>
      <c r="B487" s="63"/>
      <c r="C487" s="63"/>
      <c r="D487" s="63"/>
      <c r="E487" s="63"/>
      <c r="F487" s="63"/>
      <c r="G487" s="63"/>
      <c r="H487" s="63"/>
      <c r="I487" s="63"/>
      <c r="J487" s="63"/>
    </row>
    <row r="488" spans="1:10" ht="12" customHeight="1" x14ac:dyDescent="0.2">
      <c r="A488" s="63"/>
      <c r="B488" s="63"/>
      <c r="C488" s="63"/>
      <c r="D488" s="63"/>
      <c r="E488" s="63"/>
      <c r="F488" s="63"/>
      <c r="G488" s="63"/>
      <c r="H488" s="63"/>
      <c r="I488" s="63"/>
      <c r="J488" s="63"/>
    </row>
    <row r="489" spans="1:10" ht="12" customHeight="1" x14ac:dyDescent="0.2">
      <c r="A489" s="63"/>
      <c r="B489" s="63"/>
      <c r="C489" s="63"/>
      <c r="D489" s="63"/>
      <c r="E489" s="63"/>
      <c r="F489" s="63"/>
      <c r="G489" s="63"/>
      <c r="H489" s="63"/>
      <c r="I489" s="63"/>
      <c r="J489" s="63"/>
    </row>
    <row r="490" spans="1:10" ht="12" customHeight="1" x14ac:dyDescent="0.2">
      <c r="A490" s="63"/>
      <c r="B490" s="63"/>
      <c r="C490" s="63"/>
      <c r="D490" s="63"/>
      <c r="E490" s="63"/>
      <c r="F490" s="63"/>
      <c r="G490" s="63"/>
      <c r="H490" s="63"/>
      <c r="I490" s="63"/>
      <c r="J490" s="63"/>
    </row>
    <row r="491" spans="1:10" ht="12" customHeight="1" x14ac:dyDescent="0.2">
      <c r="A491" s="63"/>
      <c r="B491" s="63"/>
      <c r="C491" s="63"/>
      <c r="D491" s="63"/>
      <c r="E491" s="63"/>
      <c r="F491" s="63"/>
      <c r="G491" s="63"/>
      <c r="H491" s="63"/>
      <c r="I491" s="63"/>
      <c r="J491" s="63"/>
    </row>
    <row r="492" spans="1:10" ht="12" customHeight="1" x14ac:dyDescent="0.2">
      <c r="A492" s="63"/>
      <c r="B492" s="63"/>
      <c r="C492" s="63"/>
      <c r="D492" s="63"/>
      <c r="E492" s="63"/>
      <c r="F492" s="63"/>
      <c r="G492" s="63"/>
      <c r="H492" s="63"/>
      <c r="I492" s="63"/>
      <c r="J492" s="63"/>
    </row>
    <row r="493" spans="1:10" ht="12" customHeight="1" x14ac:dyDescent="0.2">
      <c r="A493" s="63"/>
      <c r="B493" s="63"/>
      <c r="C493" s="63"/>
      <c r="D493" s="63"/>
      <c r="E493" s="63"/>
      <c r="F493" s="63"/>
      <c r="G493" s="63"/>
      <c r="H493" s="63"/>
      <c r="I493" s="63"/>
      <c r="J493" s="63"/>
    </row>
    <row r="494" spans="1:10" ht="12" customHeight="1" x14ac:dyDescent="0.2">
      <c r="A494" s="63"/>
      <c r="B494" s="63"/>
      <c r="C494" s="63"/>
      <c r="D494" s="63"/>
      <c r="E494" s="63"/>
      <c r="F494" s="63"/>
      <c r="G494" s="63"/>
      <c r="H494" s="63"/>
      <c r="I494" s="63"/>
      <c r="J494" s="63"/>
    </row>
    <row r="495" spans="1:10" ht="12" customHeight="1" x14ac:dyDescent="0.2">
      <c r="A495" s="63"/>
      <c r="B495" s="63"/>
      <c r="C495" s="63"/>
      <c r="D495" s="63"/>
      <c r="E495" s="63"/>
      <c r="F495" s="63"/>
      <c r="G495" s="63"/>
      <c r="H495" s="63"/>
      <c r="I495" s="63"/>
      <c r="J495" s="63"/>
    </row>
    <row r="496" spans="1:10" ht="12" customHeight="1" x14ac:dyDescent="0.2">
      <c r="A496" s="63"/>
      <c r="B496" s="63"/>
      <c r="C496" s="63"/>
      <c r="D496" s="63"/>
      <c r="E496" s="63"/>
      <c r="F496" s="63"/>
      <c r="G496" s="63"/>
      <c r="H496" s="63"/>
      <c r="I496" s="63"/>
      <c r="J496" s="63"/>
    </row>
    <row r="497" spans="1:10" ht="12" customHeight="1" x14ac:dyDescent="0.2">
      <c r="A497" s="63"/>
      <c r="B497" s="63"/>
      <c r="C497" s="63"/>
      <c r="D497" s="63"/>
      <c r="E497" s="63"/>
      <c r="F497" s="63"/>
      <c r="G497" s="63"/>
      <c r="H497" s="63"/>
      <c r="I497" s="63"/>
      <c r="J497" s="63"/>
    </row>
    <row r="498" spans="1:10" ht="12" customHeight="1" x14ac:dyDescent="0.2">
      <c r="A498" s="63"/>
      <c r="B498" s="63"/>
      <c r="C498" s="63"/>
      <c r="D498" s="63"/>
      <c r="E498" s="63"/>
      <c r="F498" s="63"/>
      <c r="G498" s="63"/>
      <c r="H498" s="63"/>
      <c r="I498" s="63"/>
      <c r="J498" s="63"/>
    </row>
    <row r="499" spans="1:10" ht="12" customHeight="1" x14ac:dyDescent="0.2">
      <c r="A499" s="63"/>
      <c r="B499" s="63"/>
      <c r="C499" s="63"/>
      <c r="D499" s="63"/>
      <c r="E499" s="63"/>
      <c r="F499" s="63"/>
      <c r="G499" s="63"/>
      <c r="H499" s="63"/>
      <c r="I499" s="63"/>
      <c r="J499" s="63"/>
    </row>
    <row r="500" spans="1:10" ht="12" customHeight="1" x14ac:dyDescent="0.2">
      <c r="A500" s="63"/>
      <c r="B500" s="63"/>
      <c r="C500" s="63"/>
      <c r="D500" s="63"/>
      <c r="E500" s="63"/>
      <c r="F500" s="63"/>
      <c r="G500" s="63"/>
      <c r="H500" s="63"/>
      <c r="I500" s="63"/>
      <c r="J500" s="63"/>
    </row>
    <row r="501" spans="1:10" ht="12" customHeight="1" x14ac:dyDescent="0.2">
      <c r="A501" s="63"/>
      <c r="B501" s="63"/>
      <c r="C501" s="63"/>
      <c r="D501" s="63"/>
      <c r="E501" s="63"/>
      <c r="F501" s="63"/>
      <c r="G501" s="63"/>
      <c r="H501" s="63"/>
      <c r="I501" s="63"/>
      <c r="J501" s="63"/>
    </row>
    <row r="502" spans="1:10" ht="12" customHeight="1" x14ac:dyDescent="0.2">
      <c r="A502" s="63"/>
      <c r="B502" s="63"/>
      <c r="C502" s="63"/>
      <c r="D502" s="63"/>
      <c r="E502" s="63"/>
      <c r="F502" s="63"/>
      <c r="G502" s="63"/>
      <c r="H502" s="63"/>
      <c r="I502" s="63"/>
      <c r="J502" s="63"/>
    </row>
    <row r="503" spans="1:10" ht="12" customHeight="1" x14ac:dyDescent="0.2">
      <c r="A503" s="63"/>
      <c r="B503" s="63"/>
      <c r="C503" s="63"/>
      <c r="D503" s="63"/>
      <c r="E503" s="63"/>
      <c r="F503" s="63"/>
      <c r="G503" s="63"/>
      <c r="H503" s="63"/>
      <c r="I503" s="63"/>
      <c r="J503" s="63"/>
    </row>
    <row r="504" spans="1:10" ht="12" customHeight="1" x14ac:dyDescent="0.2">
      <c r="A504" s="63"/>
      <c r="B504" s="63"/>
      <c r="C504" s="63"/>
      <c r="D504" s="63"/>
      <c r="E504" s="63"/>
      <c r="F504" s="63"/>
      <c r="G504" s="63"/>
      <c r="H504" s="63"/>
      <c r="I504" s="63"/>
      <c r="J504" s="63"/>
    </row>
    <row r="505" spans="1:10" ht="12" customHeight="1" x14ac:dyDescent="0.2">
      <c r="A505" s="63"/>
      <c r="B505" s="63"/>
      <c r="C505" s="63"/>
      <c r="D505" s="63"/>
      <c r="E505" s="63"/>
      <c r="F505" s="63"/>
      <c r="G505" s="63"/>
      <c r="H505" s="63"/>
      <c r="I505" s="63"/>
      <c r="J505" s="63"/>
    </row>
    <row r="506" spans="1:10" ht="12" customHeight="1" x14ac:dyDescent="0.2">
      <c r="A506" s="63"/>
      <c r="B506" s="63"/>
      <c r="C506" s="63"/>
      <c r="D506" s="63"/>
      <c r="E506" s="63"/>
      <c r="F506" s="63"/>
      <c r="G506" s="63"/>
      <c r="H506" s="63"/>
      <c r="I506" s="63"/>
      <c r="J506" s="63"/>
    </row>
    <row r="507" spans="1:10" ht="12" customHeight="1" x14ac:dyDescent="0.2">
      <c r="A507" s="63"/>
      <c r="B507" s="63"/>
      <c r="C507" s="63"/>
      <c r="D507" s="63"/>
      <c r="E507" s="63"/>
      <c r="F507" s="63"/>
      <c r="G507" s="63"/>
      <c r="H507" s="63"/>
      <c r="I507" s="63"/>
      <c r="J507" s="63"/>
    </row>
    <row r="508" spans="1:10" ht="12" customHeight="1" x14ac:dyDescent="0.2">
      <c r="A508" s="63"/>
      <c r="B508" s="63"/>
      <c r="C508" s="63"/>
      <c r="D508" s="63"/>
      <c r="E508" s="63"/>
      <c r="F508" s="63"/>
      <c r="G508" s="63"/>
      <c r="H508" s="63"/>
      <c r="I508" s="63"/>
      <c r="J508" s="63"/>
    </row>
    <row r="509" spans="1:10" ht="12" customHeight="1" x14ac:dyDescent="0.2">
      <c r="A509" s="63"/>
      <c r="B509" s="63"/>
      <c r="C509" s="63"/>
      <c r="D509" s="63"/>
      <c r="E509" s="63"/>
      <c r="F509" s="63"/>
      <c r="G509" s="63"/>
      <c r="H509" s="63"/>
      <c r="I509" s="63"/>
      <c r="J509" s="63"/>
    </row>
    <row r="510" spans="1:10" ht="12" customHeight="1" x14ac:dyDescent="0.2">
      <c r="A510" s="63"/>
      <c r="B510" s="63"/>
      <c r="C510" s="63"/>
      <c r="D510" s="63"/>
      <c r="E510" s="63"/>
      <c r="F510" s="63"/>
      <c r="G510" s="63"/>
      <c r="H510" s="63"/>
      <c r="I510" s="63"/>
      <c r="J510" s="63"/>
    </row>
    <row r="511" spans="1:10" ht="18" customHeight="1" x14ac:dyDescent="0.2">
      <c r="A511" s="63"/>
      <c r="B511" s="63"/>
      <c r="C511" s="63"/>
      <c r="D511" s="63"/>
      <c r="E511" s="63"/>
      <c r="F511" s="63"/>
      <c r="G511" s="63"/>
      <c r="H511" s="63"/>
      <c r="I511" s="63"/>
      <c r="J511" s="63"/>
    </row>
    <row r="512" spans="1:10" ht="18" customHeight="1" x14ac:dyDescent="0.2">
      <c r="A512" s="63"/>
      <c r="B512" s="63"/>
      <c r="C512" s="63"/>
      <c r="D512" s="63"/>
      <c r="E512" s="63"/>
      <c r="F512" s="63"/>
      <c r="G512" s="63"/>
      <c r="H512" s="63"/>
      <c r="I512" s="63"/>
      <c r="J512" s="63"/>
    </row>
    <row r="513" spans="1:10" ht="18" customHeight="1" x14ac:dyDescent="0.2">
      <c r="A513" s="63"/>
      <c r="B513" s="63"/>
      <c r="C513" s="63"/>
      <c r="D513" s="63"/>
      <c r="E513" s="63"/>
      <c r="F513" s="63"/>
      <c r="G513" s="63"/>
      <c r="H513" s="63"/>
      <c r="I513" s="63"/>
      <c r="J513" s="63"/>
    </row>
    <row r="514" spans="1:10" ht="18" customHeight="1" x14ac:dyDescent="0.2">
      <c r="A514" s="63"/>
      <c r="B514" s="63"/>
      <c r="C514" s="63"/>
      <c r="D514" s="63"/>
      <c r="E514" s="63"/>
      <c r="F514" s="63"/>
      <c r="G514" s="63"/>
      <c r="H514" s="63"/>
      <c r="I514" s="63"/>
      <c r="J514" s="63"/>
    </row>
    <row r="515" spans="1:10" ht="18" customHeight="1" x14ac:dyDescent="0.2">
      <c r="A515" s="63"/>
      <c r="B515" s="63"/>
      <c r="C515" s="63"/>
      <c r="D515" s="63"/>
      <c r="E515" s="63"/>
      <c r="F515" s="63"/>
      <c r="G515" s="63"/>
      <c r="H515" s="63"/>
      <c r="I515" s="63"/>
      <c r="J515" s="63"/>
    </row>
    <row r="516" spans="1:10" ht="18" customHeight="1" x14ac:dyDescent="0.2">
      <c r="A516" s="63"/>
      <c r="B516" s="63"/>
      <c r="C516" s="63"/>
      <c r="D516" s="63"/>
      <c r="E516" s="63"/>
      <c r="F516" s="63"/>
      <c r="G516" s="63"/>
      <c r="H516" s="63"/>
      <c r="I516" s="63"/>
      <c r="J516" s="63"/>
    </row>
    <row r="517" spans="1:10" ht="18" customHeight="1" x14ac:dyDescent="0.2">
      <c r="A517" s="63"/>
      <c r="B517" s="63"/>
      <c r="C517" s="63"/>
      <c r="D517" s="63"/>
      <c r="E517" s="63"/>
      <c r="F517" s="63"/>
      <c r="G517" s="63"/>
      <c r="H517" s="63"/>
      <c r="I517" s="63"/>
      <c r="J517" s="63"/>
    </row>
    <row r="518" spans="1:10" ht="18" customHeight="1" x14ac:dyDescent="0.2">
      <c r="A518" s="63"/>
      <c r="B518" s="63"/>
      <c r="C518" s="63"/>
      <c r="D518" s="63"/>
      <c r="E518" s="63"/>
      <c r="F518" s="63"/>
      <c r="G518" s="63"/>
      <c r="H518" s="63"/>
      <c r="I518" s="63"/>
      <c r="J518" s="63"/>
    </row>
    <row r="519" spans="1:10" ht="18" customHeight="1" x14ac:dyDescent="0.2">
      <c r="A519" s="63"/>
      <c r="B519" s="63"/>
      <c r="C519" s="63"/>
      <c r="D519" s="63"/>
      <c r="E519" s="63"/>
      <c r="F519" s="63"/>
      <c r="G519" s="63"/>
      <c r="H519" s="63"/>
      <c r="I519" s="63"/>
      <c r="J519" s="63"/>
    </row>
    <row r="520" spans="1:10" ht="18" customHeight="1" x14ac:dyDescent="0.2">
      <c r="A520" s="63"/>
      <c r="B520" s="63"/>
      <c r="C520" s="63"/>
      <c r="D520" s="63"/>
      <c r="E520" s="63"/>
      <c r="F520" s="63"/>
      <c r="G520" s="63"/>
      <c r="H520" s="63"/>
      <c r="I520" s="63"/>
      <c r="J520" s="63"/>
    </row>
    <row r="521" spans="1:10" ht="18" customHeight="1" x14ac:dyDescent="0.2">
      <c r="A521" s="63"/>
      <c r="B521" s="63"/>
      <c r="C521" s="63"/>
      <c r="D521" s="63"/>
      <c r="E521" s="63"/>
      <c r="F521" s="63"/>
      <c r="G521" s="63"/>
      <c r="H521" s="63"/>
      <c r="I521" s="63"/>
      <c r="J521" s="63"/>
    </row>
    <row r="522" spans="1:10" ht="18" customHeight="1" x14ac:dyDescent="0.2">
      <c r="A522" s="63"/>
      <c r="B522" s="63"/>
      <c r="C522" s="63"/>
      <c r="D522" s="63"/>
      <c r="E522" s="63"/>
      <c r="F522" s="63"/>
      <c r="G522" s="63"/>
      <c r="H522" s="63"/>
      <c r="I522" s="63"/>
      <c r="J522" s="63"/>
    </row>
    <row r="523" spans="1:10" ht="18" customHeight="1" x14ac:dyDescent="0.2">
      <c r="A523" s="63"/>
      <c r="B523" s="63"/>
      <c r="C523" s="63"/>
      <c r="D523" s="63"/>
      <c r="E523" s="63"/>
      <c r="F523" s="63"/>
      <c r="G523" s="63"/>
      <c r="H523" s="63"/>
      <c r="I523" s="63"/>
      <c r="J523" s="63"/>
    </row>
    <row r="524" spans="1:10" ht="18" customHeight="1" x14ac:dyDescent="0.2">
      <c r="A524" s="63"/>
      <c r="B524" s="63"/>
      <c r="C524" s="63"/>
      <c r="D524" s="63"/>
      <c r="E524" s="63"/>
      <c r="F524" s="63"/>
      <c r="G524" s="63"/>
      <c r="H524" s="63"/>
      <c r="I524" s="63"/>
      <c r="J524" s="63"/>
    </row>
    <row r="525" spans="1:10" ht="18" customHeight="1" x14ac:dyDescent="0.2">
      <c r="A525" s="63"/>
      <c r="B525" s="63"/>
      <c r="C525" s="63"/>
      <c r="D525" s="63"/>
      <c r="E525" s="63"/>
      <c r="F525" s="63"/>
      <c r="G525" s="63"/>
      <c r="H525" s="63"/>
      <c r="I525" s="63"/>
      <c r="J525" s="63"/>
    </row>
    <row r="526" spans="1:10" ht="18" customHeight="1" x14ac:dyDescent="0.2">
      <c r="A526" s="63"/>
      <c r="B526" s="63"/>
      <c r="C526" s="63"/>
      <c r="D526" s="63"/>
      <c r="E526" s="63"/>
      <c r="F526" s="63"/>
      <c r="G526" s="63"/>
      <c r="H526" s="63"/>
      <c r="I526" s="63"/>
      <c r="J526" s="63"/>
    </row>
    <row r="527" spans="1:10" ht="18" customHeight="1" x14ac:dyDescent="0.2">
      <c r="A527" s="63"/>
      <c r="B527" s="63"/>
      <c r="C527" s="63"/>
      <c r="D527" s="63"/>
      <c r="E527" s="63"/>
      <c r="F527" s="63"/>
      <c r="G527" s="63"/>
      <c r="H527" s="63"/>
      <c r="I527" s="63"/>
      <c r="J527" s="63"/>
    </row>
    <row r="528" spans="1:10" ht="18" customHeight="1" x14ac:dyDescent="0.2">
      <c r="A528" s="63"/>
      <c r="B528" s="63"/>
      <c r="C528" s="63"/>
      <c r="D528" s="63"/>
      <c r="E528" s="63"/>
      <c r="F528" s="63"/>
      <c r="G528" s="63"/>
      <c r="H528" s="63"/>
      <c r="I528" s="63"/>
      <c r="J528" s="63"/>
    </row>
    <row r="529" spans="1:10" ht="18" customHeight="1" x14ac:dyDescent="0.2">
      <c r="A529" s="63"/>
      <c r="B529" s="63"/>
      <c r="C529" s="63"/>
      <c r="D529" s="63"/>
      <c r="E529" s="63"/>
      <c r="F529" s="63"/>
      <c r="G529" s="63"/>
      <c r="H529" s="63"/>
      <c r="I529" s="63"/>
      <c r="J529" s="63"/>
    </row>
    <row r="530" spans="1:10" ht="18" customHeight="1" x14ac:dyDescent="0.2">
      <c r="A530" s="63"/>
      <c r="B530" s="63"/>
      <c r="C530" s="63"/>
      <c r="D530" s="63"/>
      <c r="E530" s="63"/>
      <c r="F530" s="63"/>
      <c r="G530" s="63"/>
      <c r="H530" s="63"/>
      <c r="I530" s="63"/>
      <c r="J530" s="63"/>
    </row>
    <row r="531" spans="1:10" ht="18" customHeight="1" x14ac:dyDescent="0.2">
      <c r="A531" s="63"/>
      <c r="B531" s="63"/>
      <c r="C531" s="63"/>
      <c r="D531" s="63"/>
      <c r="E531" s="63"/>
      <c r="F531" s="63"/>
      <c r="G531" s="63"/>
      <c r="H531" s="63"/>
      <c r="I531" s="63"/>
      <c r="J531" s="63"/>
    </row>
    <row r="532" spans="1:10" ht="18" customHeight="1" x14ac:dyDescent="0.2">
      <c r="A532" s="63"/>
      <c r="B532" s="63"/>
      <c r="C532" s="63"/>
      <c r="D532" s="63"/>
      <c r="E532" s="63"/>
      <c r="F532" s="63"/>
      <c r="G532" s="63"/>
      <c r="H532" s="63"/>
      <c r="I532" s="63"/>
      <c r="J532" s="63"/>
    </row>
    <row r="533" spans="1:10" ht="18" customHeight="1" x14ac:dyDescent="0.2">
      <c r="A533" s="63"/>
      <c r="B533" s="63"/>
      <c r="C533" s="63"/>
      <c r="D533" s="63"/>
      <c r="E533" s="63"/>
      <c r="F533" s="63"/>
      <c r="G533" s="63"/>
      <c r="H533" s="63"/>
      <c r="I533" s="63"/>
      <c r="J533" s="63"/>
    </row>
    <row r="534" spans="1:10" ht="18" customHeight="1" x14ac:dyDescent="0.2">
      <c r="A534" s="63"/>
      <c r="B534" s="63"/>
      <c r="C534" s="63"/>
      <c r="D534" s="63"/>
      <c r="E534" s="63"/>
      <c r="F534" s="63"/>
      <c r="G534" s="63"/>
      <c r="H534" s="63"/>
      <c r="I534" s="63"/>
      <c r="J534" s="63"/>
    </row>
    <row r="535" spans="1:10" ht="18" customHeight="1" x14ac:dyDescent="0.2">
      <c r="A535" s="63"/>
      <c r="B535" s="63"/>
      <c r="C535" s="63"/>
      <c r="D535" s="63"/>
      <c r="E535" s="63"/>
      <c r="F535" s="63"/>
      <c r="G535" s="63"/>
      <c r="H535" s="63"/>
      <c r="I535" s="63"/>
      <c r="J535" s="63"/>
    </row>
    <row r="536" spans="1:10" ht="18" customHeight="1" x14ac:dyDescent="0.2">
      <c r="A536" s="63"/>
      <c r="B536" s="63"/>
      <c r="C536" s="63"/>
      <c r="D536" s="63"/>
      <c r="E536" s="63"/>
      <c r="F536" s="63"/>
      <c r="G536" s="63"/>
      <c r="H536" s="63"/>
      <c r="I536" s="63"/>
      <c r="J536" s="63"/>
    </row>
    <row r="537" spans="1:10" ht="18" customHeight="1" x14ac:dyDescent="0.2">
      <c r="A537" s="63"/>
      <c r="B537" s="63"/>
      <c r="C537" s="63"/>
      <c r="D537" s="63"/>
      <c r="E537" s="63"/>
      <c r="F537" s="63"/>
      <c r="G537" s="63"/>
      <c r="H537" s="63"/>
      <c r="I537" s="63"/>
      <c r="J537" s="63"/>
    </row>
    <row r="538" spans="1:10" ht="18" customHeight="1" x14ac:dyDescent="0.2">
      <c r="A538" s="63"/>
      <c r="B538" s="63"/>
      <c r="C538" s="63"/>
      <c r="D538" s="63"/>
      <c r="E538" s="63"/>
      <c r="F538" s="63"/>
      <c r="G538" s="63"/>
      <c r="H538" s="63"/>
      <c r="I538" s="63"/>
      <c r="J538" s="63"/>
    </row>
    <row r="539" spans="1:10" ht="18" customHeight="1" x14ac:dyDescent="0.2">
      <c r="A539" s="63"/>
      <c r="B539" s="63"/>
      <c r="C539" s="63"/>
      <c r="D539" s="63"/>
      <c r="E539" s="63"/>
      <c r="F539" s="63"/>
      <c r="G539" s="63"/>
      <c r="H539" s="63"/>
      <c r="I539" s="63"/>
      <c r="J539" s="63"/>
    </row>
    <row r="540" spans="1:10" ht="18" customHeight="1" x14ac:dyDescent="0.2">
      <c r="A540" s="63"/>
      <c r="B540" s="63"/>
      <c r="C540" s="63"/>
      <c r="D540" s="63"/>
      <c r="E540" s="63"/>
      <c r="F540" s="63"/>
      <c r="G540" s="63"/>
      <c r="H540" s="63"/>
      <c r="I540" s="63"/>
      <c r="J540" s="63"/>
    </row>
    <row r="541" spans="1:10" ht="18" customHeight="1" x14ac:dyDescent="0.2">
      <c r="A541" s="63"/>
      <c r="B541" s="63"/>
      <c r="C541" s="63"/>
      <c r="D541" s="63"/>
      <c r="E541" s="63"/>
      <c r="F541" s="63"/>
      <c r="G541" s="63"/>
      <c r="H541" s="63"/>
      <c r="I541" s="63"/>
      <c r="J541" s="63"/>
    </row>
    <row r="542" spans="1:10" ht="18" customHeight="1" x14ac:dyDescent="0.2">
      <c r="A542" s="63"/>
      <c r="B542" s="63"/>
      <c r="C542" s="63"/>
      <c r="D542" s="63"/>
      <c r="E542" s="63"/>
      <c r="F542" s="63"/>
      <c r="G542" s="63"/>
      <c r="H542" s="63"/>
      <c r="I542" s="63"/>
      <c r="J542" s="63"/>
    </row>
    <row r="543" spans="1:10" ht="18" customHeight="1" x14ac:dyDescent="0.2">
      <c r="A543" s="63"/>
      <c r="B543" s="63"/>
      <c r="C543" s="63"/>
      <c r="D543" s="63"/>
      <c r="E543" s="63"/>
      <c r="F543" s="63"/>
      <c r="G543" s="63"/>
      <c r="H543" s="63"/>
      <c r="I543" s="63"/>
      <c r="J543" s="63"/>
    </row>
    <row r="544" spans="1:10" ht="18" customHeight="1" x14ac:dyDescent="0.2">
      <c r="A544" s="63"/>
      <c r="B544" s="63"/>
      <c r="C544" s="63"/>
      <c r="D544" s="63"/>
      <c r="E544" s="63"/>
      <c r="F544" s="63"/>
      <c r="G544" s="63"/>
      <c r="H544" s="63"/>
      <c r="I544" s="63"/>
      <c r="J544" s="63"/>
    </row>
    <row r="545" spans="1:10" ht="18" customHeight="1" x14ac:dyDescent="0.2">
      <c r="A545" s="63"/>
      <c r="B545" s="63"/>
      <c r="C545" s="63"/>
      <c r="D545" s="63"/>
      <c r="E545" s="63"/>
      <c r="F545" s="63"/>
      <c r="G545" s="63"/>
      <c r="H545" s="63"/>
      <c r="I545" s="63"/>
      <c r="J545" s="63"/>
    </row>
    <row r="546" spans="1:10" ht="18" customHeight="1" x14ac:dyDescent="0.2">
      <c r="A546" s="63"/>
      <c r="B546" s="63"/>
      <c r="C546" s="63"/>
      <c r="D546" s="63"/>
      <c r="E546" s="63"/>
      <c r="F546" s="63"/>
      <c r="G546" s="63"/>
      <c r="H546" s="63"/>
      <c r="I546" s="63"/>
      <c r="J546" s="63"/>
    </row>
    <row r="547" spans="1:10" ht="18" customHeight="1" x14ac:dyDescent="0.2">
      <c r="A547" s="63"/>
      <c r="B547" s="63"/>
      <c r="C547" s="63"/>
      <c r="D547" s="63"/>
      <c r="E547" s="63"/>
      <c r="F547" s="63"/>
      <c r="G547" s="63"/>
      <c r="H547" s="63"/>
      <c r="I547" s="63"/>
      <c r="J547" s="63"/>
    </row>
    <row r="548" spans="1:10" ht="18" customHeight="1" x14ac:dyDescent="0.2">
      <c r="A548" s="63"/>
      <c r="B548" s="63"/>
      <c r="C548" s="63"/>
      <c r="D548" s="63"/>
      <c r="E548" s="63"/>
      <c r="F548" s="63"/>
      <c r="G548" s="63"/>
      <c r="H548" s="63"/>
      <c r="I548" s="63"/>
      <c r="J548" s="63"/>
    </row>
    <row r="549" spans="1:10" ht="18" customHeight="1" x14ac:dyDescent="0.2">
      <c r="A549" s="63"/>
      <c r="B549" s="63"/>
      <c r="C549" s="63"/>
      <c r="D549" s="63"/>
      <c r="E549" s="63"/>
      <c r="F549" s="63"/>
      <c r="G549" s="63"/>
      <c r="H549" s="63"/>
      <c r="I549" s="63"/>
      <c r="J549" s="63"/>
    </row>
    <row r="550" spans="1:10" ht="18" customHeight="1" x14ac:dyDescent="0.2">
      <c r="A550" s="63"/>
      <c r="B550" s="63"/>
      <c r="C550" s="63"/>
      <c r="D550" s="63"/>
      <c r="E550" s="63"/>
      <c r="F550" s="63"/>
      <c r="G550" s="63"/>
      <c r="H550" s="63"/>
      <c r="I550" s="63"/>
      <c r="J550" s="63"/>
    </row>
    <row r="551" spans="1:10" ht="18" customHeight="1" x14ac:dyDescent="0.2">
      <c r="A551" s="63"/>
      <c r="B551" s="63"/>
      <c r="C551" s="63"/>
      <c r="D551" s="63"/>
      <c r="E551" s="63"/>
      <c r="F551" s="63"/>
      <c r="G551" s="63"/>
      <c r="H551" s="63"/>
      <c r="I551" s="63"/>
      <c r="J551" s="63"/>
    </row>
    <row r="552" spans="1:10" ht="18" customHeight="1" x14ac:dyDescent="0.2">
      <c r="A552" s="63"/>
      <c r="B552" s="63"/>
      <c r="C552" s="63"/>
      <c r="D552" s="63"/>
      <c r="E552" s="63"/>
      <c r="F552" s="63"/>
      <c r="G552" s="63"/>
      <c r="H552" s="63"/>
      <c r="I552" s="63"/>
      <c r="J552" s="63"/>
    </row>
    <row r="553" spans="1:10" ht="18" customHeight="1" x14ac:dyDescent="0.2">
      <c r="A553" s="63"/>
      <c r="B553" s="63"/>
      <c r="C553" s="63"/>
      <c r="D553" s="63"/>
      <c r="E553" s="63"/>
      <c r="F553" s="63"/>
      <c r="G553" s="63"/>
      <c r="H553" s="63"/>
      <c r="I553" s="63"/>
      <c r="J553" s="63"/>
    </row>
    <row r="554" spans="1:10" ht="18" customHeight="1" x14ac:dyDescent="0.2">
      <c r="A554" s="63"/>
      <c r="B554" s="63"/>
      <c r="C554" s="63"/>
      <c r="D554" s="63"/>
      <c r="E554" s="63"/>
      <c r="F554" s="63"/>
      <c r="G554" s="63"/>
      <c r="H554" s="63"/>
      <c r="I554" s="63"/>
      <c r="J554" s="63"/>
    </row>
    <row r="555" spans="1:10" ht="18" customHeight="1" x14ac:dyDescent="0.2">
      <c r="A555" s="63"/>
      <c r="B555" s="63"/>
      <c r="C555" s="63"/>
      <c r="D555" s="63"/>
      <c r="E555" s="63"/>
      <c r="F555" s="63"/>
      <c r="G555" s="63"/>
      <c r="H555" s="63"/>
      <c r="I555" s="63"/>
      <c r="J555" s="63"/>
    </row>
    <row r="556" spans="1:10" ht="18" customHeight="1" x14ac:dyDescent="0.2">
      <c r="A556" s="63"/>
      <c r="B556" s="63"/>
      <c r="C556" s="63"/>
      <c r="D556" s="63"/>
      <c r="E556" s="63"/>
      <c r="F556" s="63"/>
      <c r="G556" s="63"/>
      <c r="H556" s="63"/>
      <c r="I556" s="63"/>
      <c r="J556" s="63"/>
    </row>
    <row r="557" spans="1:10" ht="18" customHeight="1" x14ac:dyDescent="0.2">
      <c r="A557" s="63"/>
      <c r="B557" s="63"/>
      <c r="C557" s="63"/>
      <c r="D557" s="63"/>
      <c r="E557" s="63"/>
      <c r="F557" s="63"/>
      <c r="G557" s="63"/>
      <c r="H557" s="63"/>
      <c r="I557" s="63"/>
      <c r="J557" s="63"/>
    </row>
    <row r="558" spans="1:10" ht="18" customHeight="1" x14ac:dyDescent="0.2">
      <c r="A558" s="63"/>
      <c r="B558" s="63"/>
      <c r="C558" s="63"/>
      <c r="D558" s="63"/>
      <c r="E558" s="63"/>
      <c r="F558" s="63"/>
      <c r="G558" s="63"/>
      <c r="H558" s="63"/>
      <c r="I558" s="63"/>
      <c r="J558" s="63"/>
    </row>
    <row r="559" spans="1:10" ht="18" customHeight="1" x14ac:dyDescent="0.2">
      <c r="A559" s="63"/>
      <c r="B559" s="63"/>
      <c r="C559" s="63"/>
      <c r="D559" s="63"/>
      <c r="E559" s="63"/>
      <c r="F559" s="63"/>
      <c r="G559" s="63"/>
      <c r="H559" s="63"/>
      <c r="I559" s="63"/>
      <c r="J559" s="63"/>
    </row>
    <row r="560" spans="1:10" ht="18" customHeight="1" x14ac:dyDescent="0.2">
      <c r="A560" s="63"/>
      <c r="B560" s="63"/>
      <c r="C560" s="63"/>
      <c r="D560" s="63"/>
      <c r="E560" s="63"/>
      <c r="F560" s="63"/>
      <c r="G560" s="63"/>
      <c r="H560" s="63"/>
      <c r="I560" s="63"/>
      <c r="J560" s="63"/>
    </row>
    <row r="561" spans="1:10" ht="18" customHeight="1" x14ac:dyDescent="0.2">
      <c r="A561" s="63"/>
      <c r="B561" s="63"/>
      <c r="C561" s="63"/>
      <c r="D561" s="63"/>
      <c r="E561" s="63"/>
      <c r="F561" s="63"/>
      <c r="G561" s="63"/>
      <c r="H561" s="63"/>
      <c r="I561" s="63"/>
      <c r="J561" s="63"/>
    </row>
    <row r="562" spans="1:10" ht="18" customHeight="1" x14ac:dyDescent="0.2">
      <c r="A562" s="63"/>
      <c r="B562" s="63"/>
      <c r="C562" s="63"/>
      <c r="D562" s="63"/>
      <c r="E562" s="63"/>
      <c r="F562" s="63"/>
      <c r="G562" s="63"/>
      <c r="H562" s="63"/>
      <c r="I562" s="63"/>
      <c r="J562" s="63"/>
    </row>
    <row r="563" spans="1:10" ht="18" customHeight="1" x14ac:dyDescent="0.2">
      <c r="A563" s="63"/>
      <c r="B563" s="63"/>
      <c r="C563" s="63"/>
      <c r="D563" s="63"/>
      <c r="E563" s="63"/>
      <c r="F563" s="63"/>
      <c r="G563" s="63"/>
      <c r="H563" s="63"/>
      <c r="I563" s="63"/>
      <c r="J563" s="63"/>
    </row>
    <row r="564" spans="1:10" ht="18" customHeight="1" x14ac:dyDescent="0.2">
      <c r="A564" s="63"/>
      <c r="B564" s="63"/>
      <c r="C564" s="63"/>
      <c r="D564" s="63"/>
      <c r="E564" s="63"/>
      <c r="F564" s="63"/>
      <c r="G564" s="63"/>
      <c r="H564" s="63"/>
      <c r="I564" s="63"/>
      <c r="J564" s="63"/>
    </row>
    <row r="565" spans="1:10" ht="18" customHeight="1" x14ac:dyDescent="0.2">
      <c r="A565" s="63"/>
      <c r="B565" s="63"/>
      <c r="C565" s="63"/>
      <c r="D565" s="63"/>
      <c r="E565" s="63"/>
      <c r="F565" s="63"/>
      <c r="G565" s="63"/>
      <c r="H565" s="63"/>
      <c r="I565" s="63"/>
      <c r="J565" s="63"/>
    </row>
    <row r="566" spans="1:10" ht="18" customHeight="1" x14ac:dyDescent="0.2">
      <c r="A566" s="63"/>
      <c r="B566" s="63"/>
      <c r="C566" s="63"/>
      <c r="D566" s="63"/>
      <c r="E566" s="63"/>
      <c r="F566" s="63"/>
      <c r="G566" s="63"/>
      <c r="H566" s="63"/>
      <c r="I566" s="63"/>
      <c r="J566" s="63"/>
    </row>
    <row r="567" spans="1:10" ht="18" customHeight="1" x14ac:dyDescent="0.2">
      <c r="A567" s="63"/>
      <c r="B567" s="63"/>
      <c r="C567" s="63"/>
      <c r="D567" s="63"/>
      <c r="E567" s="63"/>
      <c r="F567" s="63"/>
      <c r="G567" s="63"/>
      <c r="H567" s="63"/>
      <c r="I567" s="63"/>
      <c r="J567" s="63"/>
    </row>
    <row r="568" spans="1:10" ht="18" customHeight="1" x14ac:dyDescent="0.2">
      <c r="A568" s="63"/>
      <c r="B568" s="63"/>
      <c r="C568" s="63"/>
      <c r="D568" s="63"/>
      <c r="E568" s="63"/>
      <c r="F568" s="63"/>
      <c r="G568" s="63"/>
      <c r="H568" s="63"/>
      <c r="I568" s="63"/>
      <c r="J568" s="63"/>
    </row>
    <row r="569" spans="1:10" ht="18" customHeight="1" x14ac:dyDescent="0.2">
      <c r="A569" s="63"/>
      <c r="B569" s="63"/>
      <c r="C569" s="63"/>
      <c r="D569" s="63"/>
      <c r="E569" s="63"/>
      <c r="F569" s="63"/>
      <c r="G569" s="63"/>
      <c r="H569" s="63"/>
      <c r="I569" s="63"/>
      <c r="J569" s="63"/>
    </row>
    <row r="570" spans="1:10" ht="18" customHeight="1" x14ac:dyDescent="0.2">
      <c r="A570" s="63"/>
      <c r="B570" s="63"/>
      <c r="C570" s="63"/>
      <c r="D570" s="63"/>
      <c r="E570" s="63"/>
      <c r="F570" s="63"/>
      <c r="G570" s="63"/>
      <c r="H570" s="63"/>
      <c r="I570" s="63"/>
      <c r="J570" s="63"/>
    </row>
    <row r="571" spans="1:10" ht="18" customHeight="1" x14ac:dyDescent="0.2">
      <c r="A571" s="63"/>
      <c r="B571" s="63"/>
      <c r="C571" s="63"/>
      <c r="D571" s="63"/>
      <c r="E571" s="63"/>
      <c r="F571" s="63"/>
      <c r="G571" s="63"/>
      <c r="H571" s="63"/>
      <c r="I571" s="63"/>
      <c r="J571" s="63"/>
    </row>
    <row r="572" spans="1:10" ht="18" customHeight="1" x14ac:dyDescent="0.2">
      <c r="A572" s="63"/>
      <c r="B572" s="63"/>
      <c r="C572" s="63"/>
      <c r="D572" s="63"/>
      <c r="E572" s="63"/>
      <c r="F572" s="63"/>
      <c r="G572" s="63"/>
      <c r="H572" s="63"/>
      <c r="I572" s="63"/>
      <c r="J572" s="63"/>
    </row>
    <row r="573" spans="1:10" ht="18" customHeight="1" x14ac:dyDescent="0.2">
      <c r="A573" s="63"/>
      <c r="B573" s="63"/>
      <c r="C573" s="63"/>
      <c r="D573" s="63"/>
      <c r="E573" s="63"/>
      <c r="F573" s="63"/>
      <c r="G573" s="63"/>
      <c r="H573" s="63"/>
      <c r="I573" s="63"/>
      <c r="J573" s="63"/>
    </row>
    <row r="574" spans="1:10" ht="18" customHeight="1" x14ac:dyDescent="0.2">
      <c r="A574" s="63"/>
      <c r="B574" s="63"/>
      <c r="C574" s="63"/>
      <c r="D574" s="63"/>
      <c r="E574" s="63"/>
      <c r="F574" s="63"/>
      <c r="G574" s="63"/>
      <c r="H574" s="63"/>
      <c r="I574" s="63"/>
      <c r="J574" s="63"/>
    </row>
    <row r="575" spans="1:10" ht="18" customHeight="1" x14ac:dyDescent="0.2">
      <c r="A575" s="63"/>
      <c r="B575" s="63"/>
      <c r="C575" s="63"/>
      <c r="D575" s="63"/>
      <c r="E575" s="63"/>
      <c r="F575" s="63"/>
      <c r="G575" s="63"/>
      <c r="H575" s="63"/>
      <c r="I575" s="63"/>
      <c r="J575" s="63"/>
    </row>
    <row r="576" spans="1:10" ht="18" customHeight="1" x14ac:dyDescent="0.2">
      <c r="A576" s="63"/>
      <c r="B576" s="63"/>
      <c r="C576" s="63"/>
      <c r="D576" s="63"/>
      <c r="E576" s="63"/>
      <c r="F576" s="63"/>
      <c r="G576" s="63"/>
      <c r="H576" s="63"/>
      <c r="I576" s="63"/>
      <c r="J576" s="63"/>
    </row>
    <row r="577" spans="1:10" ht="18" customHeight="1" x14ac:dyDescent="0.2">
      <c r="A577" s="63"/>
      <c r="B577" s="63"/>
      <c r="C577" s="63"/>
      <c r="D577" s="63"/>
      <c r="E577" s="63"/>
      <c r="F577" s="63"/>
      <c r="G577" s="63"/>
      <c r="H577" s="63"/>
      <c r="I577" s="63"/>
      <c r="J577" s="63"/>
    </row>
    <row r="578" spans="1:10" ht="18" customHeight="1" x14ac:dyDescent="0.2">
      <c r="A578" s="63"/>
      <c r="B578" s="63"/>
      <c r="C578" s="63"/>
      <c r="D578" s="63"/>
      <c r="E578" s="63"/>
      <c r="F578" s="63"/>
      <c r="G578" s="63"/>
      <c r="H578" s="63"/>
      <c r="I578" s="63"/>
      <c r="J578" s="63"/>
    </row>
    <row r="579" spans="1:10" ht="18" customHeight="1" x14ac:dyDescent="0.2">
      <c r="A579" s="63"/>
      <c r="B579" s="63"/>
      <c r="C579" s="63"/>
      <c r="D579" s="63"/>
      <c r="E579" s="63"/>
      <c r="F579" s="63"/>
      <c r="G579" s="63"/>
      <c r="H579" s="63"/>
      <c r="I579" s="63"/>
      <c r="J579" s="63"/>
    </row>
    <row r="580" spans="1:10" ht="18" customHeight="1" x14ac:dyDescent="0.2">
      <c r="A580" s="63"/>
      <c r="B580" s="63"/>
      <c r="C580" s="63"/>
      <c r="D580" s="63"/>
      <c r="E580" s="63"/>
      <c r="F580" s="63"/>
      <c r="G580" s="63"/>
      <c r="H580" s="63"/>
      <c r="I580" s="63"/>
      <c r="J580" s="63"/>
    </row>
    <row r="581" spans="1:10" ht="18" customHeight="1" x14ac:dyDescent="0.2">
      <c r="A581" s="63"/>
      <c r="B581" s="63"/>
      <c r="C581" s="63"/>
      <c r="D581" s="63"/>
      <c r="E581" s="63"/>
      <c r="F581" s="63"/>
      <c r="G581" s="63"/>
      <c r="H581" s="63"/>
      <c r="I581" s="63"/>
      <c r="J581" s="63"/>
    </row>
    <row r="582" spans="1:10" ht="18" customHeight="1" x14ac:dyDescent="0.2">
      <c r="A582" s="63"/>
      <c r="B582" s="63"/>
      <c r="C582" s="63"/>
      <c r="D582" s="63"/>
      <c r="E582" s="63"/>
      <c r="F582" s="63"/>
      <c r="G582" s="63"/>
      <c r="H582" s="63"/>
      <c r="I582" s="63"/>
      <c r="J582" s="63"/>
    </row>
    <row r="583" spans="1:10" ht="18" customHeight="1" x14ac:dyDescent="0.2">
      <c r="A583" s="63"/>
      <c r="B583" s="63"/>
      <c r="C583" s="63"/>
      <c r="D583" s="63"/>
      <c r="E583" s="63"/>
      <c r="F583" s="63"/>
      <c r="G583" s="63"/>
      <c r="H583" s="63"/>
      <c r="I583" s="63"/>
      <c r="J583" s="63"/>
    </row>
    <row r="584" spans="1:10" ht="18" customHeight="1" x14ac:dyDescent="0.2">
      <c r="A584" s="63"/>
      <c r="B584" s="63"/>
      <c r="C584" s="63"/>
      <c r="D584" s="63"/>
      <c r="E584" s="63"/>
      <c r="F584" s="63"/>
      <c r="G584" s="63"/>
      <c r="H584" s="63"/>
      <c r="I584" s="63"/>
      <c r="J584" s="63"/>
    </row>
    <row r="585" spans="1:10" ht="18" customHeight="1" x14ac:dyDescent="0.2">
      <c r="A585" s="63"/>
      <c r="B585" s="63"/>
      <c r="C585" s="63"/>
      <c r="D585" s="63"/>
      <c r="E585" s="63"/>
      <c r="F585" s="63"/>
      <c r="G585" s="63"/>
      <c r="H585" s="63"/>
      <c r="I585" s="63"/>
      <c r="J585" s="63"/>
    </row>
    <row r="586" spans="1:10" ht="18" customHeight="1" x14ac:dyDescent="0.2">
      <c r="A586" s="63"/>
      <c r="B586" s="63"/>
      <c r="C586" s="63"/>
      <c r="D586" s="63"/>
      <c r="E586" s="63"/>
      <c r="F586" s="63"/>
      <c r="G586" s="63"/>
      <c r="H586" s="63"/>
      <c r="I586" s="63"/>
      <c r="J586" s="63"/>
    </row>
    <row r="587" spans="1:10" ht="18" customHeight="1" x14ac:dyDescent="0.2">
      <c r="A587" s="63"/>
      <c r="B587" s="63"/>
      <c r="C587" s="63"/>
      <c r="D587" s="63"/>
      <c r="E587" s="63"/>
      <c r="F587" s="63"/>
      <c r="G587" s="63"/>
      <c r="H587" s="63"/>
      <c r="I587" s="63"/>
      <c r="J587" s="63"/>
    </row>
    <row r="588" spans="1:10" ht="18" customHeight="1" x14ac:dyDescent="0.2">
      <c r="A588" s="63"/>
      <c r="B588" s="63"/>
      <c r="C588" s="63"/>
      <c r="D588" s="63"/>
      <c r="E588" s="63"/>
      <c r="F588" s="63"/>
      <c r="G588" s="63"/>
      <c r="H588" s="63"/>
      <c r="I588" s="63"/>
      <c r="J588" s="63"/>
    </row>
    <row r="589" spans="1:10" ht="18" customHeight="1" x14ac:dyDescent="0.2">
      <c r="J589" s="63"/>
    </row>
    <row r="590" spans="1:10" ht="18" customHeight="1" x14ac:dyDescent="0.2">
      <c r="J590" s="63"/>
    </row>
    <row r="591" spans="1:10" ht="18" customHeight="1" x14ac:dyDescent="0.2">
      <c r="J591" s="63"/>
    </row>
    <row r="592" spans="1:10" ht="18" customHeight="1" x14ac:dyDescent="0.2">
      <c r="J592" s="63"/>
    </row>
    <row r="593" spans="10:10" ht="18" customHeight="1" x14ac:dyDescent="0.2">
      <c r="J593" s="63"/>
    </row>
    <row r="594" spans="10:10" ht="18" customHeight="1" x14ac:dyDescent="0.2">
      <c r="J594" s="63"/>
    </row>
    <row r="595" spans="10:10" ht="18" customHeight="1" x14ac:dyDescent="0.2">
      <c r="J595" s="63"/>
    </row>
    <row r="596" spans="10:10" ht="18" customHeight="1" x14ac:dyDescent="0.2">
      <c r="J596" s="63"/>
    </row>
    <row r="597" spans="10:10" ht="18" customHeight="1" x14ac:dyDescent="0.2">
      <c r="J597" s="63"/>
    </row>
    <row r="598" spans="10:10" ht="18" customHeight="1" x14ac:dyDescent="0.2">
      <c r="J598" s="63"/>
    </row>
    <row r="599" spans="10:10" ht="18" customHeight="1" x14ac:dyDescent="0.2">
      <c r="J599" s="63"/>
    </row>
    <row r="600" spans="10:10" ht="18" customHeight="1" x14ac:dyDescent="0.2">
      <c r="J600" s="63"/>
    </row>
  </sheetData>
  <mergeCells count="9">
    <mergeCell ref="A293:D293"/>
    <mergeCell ref="A350:D350"/>
    <mergeCell ref="A407:D407"/>
    <mergeCell ref="A5:A7"/>
    <mergeCell ref="B5:C6"/>
    <mergeCell ref="A65:D65"/>
    <mergeCell ref="A122:D122"/>
    <mergeCell ref="A179:D179"/>
    <mergeCell ref="A236:D236"/>
  </mergeCells>
  <printOptions horizontalCentered="1"/>
  <pageMargins left="0.39370078740157483" right="0.39370078740157483" top="0.59055118110236227" bottom="0.59055118110236227" header="0.51181102362204722" footer="0.55118110236220474"/>
  <pageSetup paperSize="9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S1478"/>
  <sheetViews>
    <sheetView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1.140625" style="254" customWidth="1"/>
    <col min="2" max="2" width="1" style="254" customWidth="1"/>
    <col min="3" max="3" width="27.7109375" style="254" customWidth="1"/>
    <col min="4" max="11" width="8.42578125" style="254" customWidth="1"/>
    <col min="12" max="16384" width="11.42578125" style="254"/>
  </cols>
  <sheetData>
    <row r="1" spans="1:11" s="252" customFormat="1" ht="12" customHeight="1" x14ac:dyDescent="0.2">
      <c r="A1" s="249" t="s">
        <v>176</v>
      </c>
      <c r="B1" s="250"/>
      <c r="C1" s="251"/>
    </row>
    <row r="2" spans="1:11" s="252" customFormat="1" ht="12" customHeight="1" x14ac:dyDescent="0.2">
      <c r="A2" s="253" t="s">
        <v>181</v>
      </c>
      <c r="B2" s="250"/>
      <c r="C2" s="250"/>
    </row>
    <row r="3" spans="1:11" s="252" customFormat="1" ht="12" customHeight="1" x14ac:dyDescent="0.2">
      <c r="A3" s="253" t="s">
        <v>600</v>
      </c>
      <c r="B3" s="250"/>
      <c r="C3" s="250"/>
    </row>
    <row r="4" spans="1:11" x14ac:dyDescent="0.15">
      <c r="B4" s="255"/>
      <c r="C4" s="255"/>
    </row>
    <row r="5" spans="1:11" ht="12.75" customHeight="1" x14ac:dyDescent="0.15">
      <c r="A5" s="256"/>
      <c r="B5" s="256"/>
      <c r="C5" s="257"/>
      <c r="D5" s="435" t="s">
        <v>113</v>
      </c>
      <c r="E5" s="434"/>
      <c r="F5" s="223" t="s">
        <v>456</v>
      </c>
      <c r="G5" s="224"/>
      <c r="H5" s="224"/>
      <c r="I5" s="224"/>
      <c r="J5" s="224"/>
      <c r="K5" s="225"/>
    </row>
    <row r="6" spans="1:11" x14ac:dyDescent="0.15">
      <c r="A6" s="258" t="s">
        <v>601</v>
      </c>
      <c r="B6" s="259"/>
      <c r="C6" s="260"/>
      <c r="D6" s="436"/>
      <c r="E6" s="388"/>
      <c r="F6" s="227" t="s">
        <v>457</v>
      </c>
      <c r="G6" s="228"/>
      <c r="H6" s="227" t="s">
        <v>458</v>
      </c>
      <c r="I6" s="228"/>
      <c r="J6" s="229" t="s">
        <v>459</v>
      </c>
      <c r="K6" s="224"/>
    </row>
    <row r="7" spans="1:11" x14ac:dyDescent="0.15">
      <c r="A7" s="261"/>
      <c r="B7" s="262"/>
      <c r="C7" s="263"/>
      <c r="D7" s="230" t="s">
        <v>188</v>
      </c>
      <c r="E7" s="231" t="s">
        <v>460</v>
      </c>
      <c r="F7" s="231" t="s">
        <v>190</v>
      </c>
      <c r="G7" s="231" t="s">
        <v>460</v>
      </c>
      <c r="H7" s="231" t="s">
        <v>190</v>
      </c>
      <c r="I7" s="231" t="s">
        <v>460</v>
      </c>
      <c r="J7" s="232" t="s">
        <v>190</v>
      </c>
      <c r="K7" s="233" t="s">
        <v>460</v>
      </c>
    </row>
    <row r="9" spans="1:11" ht="14.1" customHeight="1" x14ac:dyDescent="0.15">
      <c r="B9" s="264"/>
      <c r="C9" s="265"/>
      <c r="D9" s="266" t="s">
        <v>461</v>
      </c>
    </row>
    <row r="10" spans="1:11" ht="18" customHeight="1" x14ac:dyDescent="0.15">
      <c r="A10" s="267" t="s">
        <v>602</v>
      </c>
      <c r="C10" s="268"/>
    </row>
    <row r="11" spans="1:11" ht="18" customHeight="1" x14ac:dyDescent="0.15">
      <c r="B11" s="267" t="s">
        <v>603</v>
      </c>
      <c r="C11" s="269"/>
    </row>
    <row r="12" spans="1:11" ht="11.25" customHeight="1" x14ac:dyDescent="0.15">
      <c r="C12" s="269" t="s">
        <v>604</v>
      </c>
      <c r="D12" s="270">
        <v>1137</v>
      </c>
      <c r="E12" s="270">
        <v>584</v>
      </c>
      <c r="F12" s="270">
        <v>1105</v>
      </c>
      <c r="G12" s="270">
        <v>568</v>
      </c>
      <c r="H12" s="270">
        <v>31</v>
      </c>
      <c r="I12" s="270">
        <v>15</v>
      </c>
      <c r="J12" s="270">
        <v>1</v>
      </c>
      <c r="K12" s="270">
        <v>1</v>
      </c>
    </row>
    <row r="13" spans="1:11" ht="11.25" customHeight="1" x14ac:dyDescent="0.15">
      <c r="C13" s="269" t="s">
        <v>605</v>
      </c>
      <c r="D13" s="270">
        <v>5772</v>
      </c>
      <c r="E13" s="270">
        <v>3644</v>
      </c>
      <c r="F13" s="270">
        <v>5708</v>
      </c>
      <c r="G13" s="270">
        <v>3612</v>
      </c>
      <c r="H13" s="270">
        <v>61</v>
      </c>
      <c r="I13" s="270">
        <v>29</v>
      </c>
      <c r="J13" s="270">
        <v>3</v>
      </c>
      <c r="K13" s="270">
        <v>3</v>
      </c>
    </row>
    <row r="14" spans="1:11" ht="11.25" customHeight="1" x14ac:dyDescent="0.15">
      <c r="C14" s="269" t="s">
        <v>606</v>
      </c>
      <c r="D14" s="270">
        <v>437</v>
      </c>
      <c r="E14" s="270">
        <v>227</v>
      </c>
      <c r="F14" s="270">
        <v>413</v>
      </c>
      <c r="G14" s="270">
        <v>218</v>
      </c>
      <c r="H14" s="270">
        <v>23</v>
      </c>
      <c r="I14" s="270">
        <v>9</v>
      </c>
      <c r="J14" s="270">
        <v>1</v>
      </c>
      <c r="K14" s="270">
        <v>0</v>
      </c>
    </row>
    <row r="15" spans="1:11" ht="11.25" customHeight="1" x14ac:dyDescent="0.15">
      <c r="C15" s="269" t="s">
        <v>607</v>
      </c>
      <c r="D15" s="270">
        <v>387</v>
      </c>
      <c r="E15" s="270">
        <v>279</v>
      </c>
      <c r="F15" s="270">
        <v>384</v>
      </c>
      <c r="G15" s="270">
        <v>278</v>
      </c>
      <c r="H15" s="270">
        <v>3</v>
      </c>
      <c r="I15" s="270">
        <v>1</v>
      </c>
      <c r="J15" s="270">
        <v>0</v>
      </c>
      <c r="K15" s="270">
        <v>0</v>
      </c>
    </row>
    <row r="16" spans="1:11" ht="11.25" customHeight="1" x14ac:dyDescent="0.15">
      <c r="C16" s="269" t="s">
        <v>608</v>
      </c>
      <c r="D16" s="270">
        <v>591</v>
      </c>
      <c r="E16" s="270">
        <v>365</v>
      </c>
      <c r="F16" s="270">
        <v>573</v>
      </c>
      <c r="G16" s="270">
        <v>356</v>
      </c>
      <c r="H16" s="270">
        <v>13</v>
      </c>
      <c r="I16" s="270">
        <v>6</v>
      </c>
      <c r="J16" s="270">
        <v>5</v>
      </c>
      <c r="K16" s="270">
        <v>3</v>
      </c>
    </row>
    <row r="17" spans="3:12" ht="11.25" customHeight="1" x14ac:dyDescent="0.15">
      <c r="C17" s="269" t="s">
        <v>609</v>
      </c>
      <c r="D17" s="270">
        <v>5813</v>
      </c>
      <c r="E17" s="270">
        <v>3417</v>
      </c>
      <c r="F17" s="270">
        <v>5150</v>
      </c>
      <c r="G17" s="270">
        <v>3040</v>
      </c>
      <c r="H17" s="270">
        <v>589</v>
      </c>
      <c r="I17" s="270">
        <v>334</v>
      </c>
      <c r="J17" s="270">
        <v>74</v>
      </c>
      <c r="K17" s="270">
        <v>43</v>
      </c>
    </row>
    <row r="18" spans="3:12" ht="11.25" customHeight="1" x14ac:dyDescent="0.15">
      <c r="C18" s="269" t="s">
        <v>610</v>
      </c>
      <c r="D18" s="270">
        <v>5400</v>
      </c>
      <c r="E18" s="270">
        <v>2878</v>
      </c>
      <c r="F18" s="270">
        <v>5346</v>
      </c>
      <c r="G18" s="270">
        <v>2857</v>
      </c>
      <c r="H18" s="270">
        <v>51</v>
      </c>
      <c r="I18" s="270">
        <v>18</v>
      </c>
      <c r="J18" s="270">
        <v>3</v>
      </c>
      <c r="K18" s="270">
        <v>3</v>
      </c>
    </row>
    <row r="19" spans="3:12" ht="11.25" customHeight="1" x14ac:dyDescent="0.15">
      <c r="C19" s="269" t="s">
        <v>611</v>
      </c>
      <c r="D19" s="270">
        <v>466</v>
      </c>
      <c r="E19" s="270">
        <v>238</v>
      </c>
      <c r="F19" s="270">
        <v>449</v>
      </c>
      <c r="G19" s="270">
        <v>229</v>
      </c>
      <c r="H19" s="270">
        <v>15</v>
      </c>
      <c r="I19" s="270">
        <v>7</v>
      </c>
      <c r="J19" s="270">
        <v>2</v>
      </c>
      <c r="K19" s="270">
        <v>2</v>
      </c>
    </row>
    <row r="20" spans="3:12" ht="11.25" customHeight="1" x14ac:dyDescent="0.15">
      <c r="C20" s="269" t="s">
        <v>612</v>
      </c>
      <c r="D20" s="270">
        <v>9463</v>
      </c>
      <c r="E20" s="270">
        <v>5179</v>
      </c>
      <c r="F20" s="270">
        <v>9196</v>
      </c>
      <c r="G20" s="270">
        <v>5078</v>
      </c>
      <c r="H20" s="270">
        <v>238</v>
      </c>
      <c r="I20" s="270">
        <v>83</v>
      </c>
      <c r="J20" s="270">
        <v>29</v>
      </c>
      <c r="K20" s="270">
        <v>18</v>
      </c>
    </row>
    <row r="21" spans="3:12" ht="11.25" customHeight="1" x14ac:dyDescent="0.15">
      <c r="C21" s="269" t="s">
        <v>613</v>
      </c>
      <c r="D21" s="270">
        <v>2742</v>
      </c>
      <c r="E21" s="270">
        <v>1548</v>
      </c>
      <c r="F21" s="270">
        <v>2688</v>
      </c>
      <c r="G21" s="270">
        <v>1526</v>
      </c>
      <c r="H21" s="270">
        <v>47</v>
      </c>
      <c r="I21" s="270">
        <v>18</v>
      </c>
      <c r="J21" s="270">
        <v>7</v>
      </c>
      <c r="K21" s="270">
        <v>4</v>
      </c>
    </row>
    <row r="22" spans="3:12" ht="11.25" customHeight="1" x14ac:dyDescent="0.15">
      <c r="C22" s="269" t="s">
        <v>614</v>
      </c>
      <c r="D22" s="270">
        <v>591</v>
      </c>
      <c r="E22" s="270">
        <v>409</v>
      </c>
      <c r="F22" s="270">
        <v>582</v>
      </c>
      <c r="G22" s="270">
        <v>403</v>
      </c>
      <c r="H22" s="270">
        <v>9</v>
      </c>
      <c r="I22" s="270">
        <v>6</v>
      </c>
      <c r="J22" s="270">
        <v>0</v>
      </c>
      <c r="K22" s="270">
        <v>0</v>
      </c>
    </row>
    <row r="23" spans="3:12" ht="11.25" customHeight="1" x14ac:dyDescent="0.15">
      <c r="C23" s="269" t="s">
        <v>615</v>
      </c>
      <c r="D23" s="270">
        <v>808</v>
      </c>
      <c r="E23" s="270">
        <v>593</v>
      </c>
      <c r="F23" s="270">
        <v>792</v>
      </c>
      <c r="G23" s="270">
        <v>580</v>
      </c>
      <c r="H23" s="270">
        <v>13</v>
      </c>
      <c r="I23" s="270">
        <v>10</v>
      </c>
      <c r="J23" s="270">
        <v>3</v>
      </c>
      <c r="K23" s="270">
        <v>3</v>
      </c>
    </row>
    <row r="24" spans="3:12" ht="11.25" customHeight="1" x14ac:dyDescent="0.15">
      <c r="C24" s="269" t="s">
        <v>616</v>
      </c>
      <c r="D24" s="270">
        <v>3011</v>
      </c>
      <c r="E24" s="270">
        <v>1384</v>
      </c>
      <c r="F24" s="270">
        <v>2989</v>
      </c>
      <c r="G24" s="270">
        <v>1368</v>
      </c>
      <c r="H24" s="270">
        <v>21</v>
      </c>
      <c r="I24" s="270">
        <v>15</v>
      </c>
      <c r="J24" s="270">
        <v>1</v>
      </c>
      <c r="K24" s="270">
        <v>1</v>
      </c>
    </row>
    <row r="25" spans="3:12" ht="11.25" customHeight="1" x14ac:dyDescent="0.15">
      <c r="C25" s="269" t="s">
        <v>617</v>
      </c>
      <c r="D25" s="270">
        <v>33</v>
      </c>
      <c r="E25" s="270">
        <v>11</v>
      </c>
      <c r="F25" s="270">
        <v>29</v>
      </c>
      <c r="G25" s="270">
        <v>9</v>
      </c>
      <c r="H25" s="270">
        <v>3</v>
      </c>
      <c r="I25" s="270">
        <v>2</v>
      </c>
      <c r="J25" s="270">
        <v>1</v>
      </c>
      <c r="K25" s="270">
        <v>0</v>
      </c>
      <c r="L25" s="270"/>
    </row>
    <row r="26" spans="3:12" ht="11.25" customHeight="1" x14ac:dyDescent="0.15">
      <c r="C26" s="269" t="s">
        <v>618</v>
      </c>
      <c r="D26" s="270">
        <v>1823</v>
      </c>
      <c r="E26" s="270">
        <v>817</v>
      </c>
      <c r="F26" s="270">
        <v>1680</v>
      </c>
      <c r="G26" s="270">
        <v>779</v>
      </c>
      <c r="H26" s="270">
        <v>140</v>
      </c>
      <c r="I26" s="270">
        <v>35</v>
      </c>
      <c r="J26" s="270">
        <v>3</v>
      </c>
      <c r="K26" s="270">
        <v>3</v>
      </c>
      <c r="L26" s="270"/>
    </row>
    <row r="27" spans="3:12" ht="11.25" customHeight="1" x14ac:dyDescent="0.15">
      <c r="C27" s="269" t="s">
        <v>619</v>
      </c>
      <c r="D27" s="270">
        <v>7655</v>
      </c>
      <c r="E27" s="270">
        <v>4033</v>
      </c>
      <c r="F27" s="270">
        <v>7471</v>
      </c>
      <c r="G27" s="270">
        <v>3958</v>
      </c>
      <c r="H27" s="270">
        <v>167</v>
      </c>
      <c r="I27" s="270">
        <v>64</v>
      </c>
      <c r="J27" s="270">
        <v>17</v>
      </c>
      <c r="K27" s="270">
        <v>11</v>
      </c>
      <c r="L27" s="270"/>
    </row>
    <row r="28" spans="3:12" ht="11.25" customHeight="1" x14ac:dyDescent="0.15">
      <c r="C28" s="269" t="s">
        <v>620</v>
      </c>
      <c r="D28" s="270">
        <v>6557</v>
      </c>
      <c r="E28" s="270">
        <v>4600</v>
      </c>
      <c r="F28" s="270">
        <v>6481</v>
      </c>
      <c r="G28" s="270">
        <v>4557</v>
      </c>
      <c r="H28" s="270">
        <v>48</v>
      </c>
      <c r="I28" s="270">
        <v>25</v>
      </c>
      <c r="J28" s="270">
        <v>28</v>
      </c>
      <c r="K28" s="270">
        <v>18</v>
      </c>
      <c r="L28" s="270"/>
    </row>
    <row r="29" spans="3:12" ht="11.25" customHeight="1" x14ac:dyDescent="0.15">
      <c r="C29" s="269" t="s">
        <v>621</v>
      </c>
      <c r="D29" s="270">
        <v>1526</v>
      </c>
      <c r="E29" s="270">
        <v>804</v>
      </c>
      <c r="F29" s="270">
        <v>1496</v>
      </c>
      <c r="G29" s="270">
        <v>797</v>
      </c>
      <c r="H29" s="270">
        <v>30</v>
      </c>
      <c r="I29" s="270">
        <v>7</v>
      </c>
      <c r="J29" s="270">
        <v>0</v>
      </c>
      <c r="K29" s="270">
        <v>0</v>
      </c>
      <c r="L29" s="270"/>
    </row>
    <row r="30" spans="3:12" ht="11.25" customHeight="1" x14ac:dyDescent="0.15">
      <c r="C30" s="269" t="s">
        <v>622</v>
      </c>
      <c r="D30" s="270">
        <v>2575</v>
      </c>
      <c r="E30" s="270">
        <v>1679</v>
      </c>
      <c r="F30" s="270">
        <v>2456</v>
      </c>
      <c r="G30" s="270">
        <v>1624</v>
      </c>
      <c r="H30" s="270">
        <v>107</v>
      </c>
      <c r="I30" s="270">
        <v>44</v>
      </c>
      <c r="J30" s="270">
        <v>12</v>
      </c>
      <c r="K30" s="270">
        <v>11</v>
      </c>
      <c r="L30" s="270"/>
    </row>
    <row r="31" spans="3:12" ht="11.25" customHeight="1" x14ac:dyDescent="0.15">
      <c r="C31" s="269" t="s">
        <v>623</v>
      </c>
      <c r="D31" s="270">
        <v>676</v>
      </c>
      <c r="E31" s="270">
        <v>355</v>
      </c>
      <c r="F31" s="270">
        <v>588</v>
      </c>
      <c r="G31" s="270">
        <v>298</v>
      </c>
      <c r="H31" s="270">
        <v>87</v>
      </c>
      <c r="I31" s="270">
        <v>56</v>
      </c>
      <c r="J31" s="270">
        <v>1</v>
      </c>
      <c r="K31" s="270">
        <v>1</v>
      </c>
      <c r="L31" s="270"/>
    </row>
    <row r="32" spans="3:12" ht="11.25" customHeight="1" x14ac:dyDescent="0.15">
      <c r="C32" s="269" t="s">
        <v>624</v>
      </c>
      <c r="D32" s="270">
        <v>943</v>
      </c>
      <c r="E32" s="270">
        <v>622</v>
      </c>
      <c r="F32" s="270">
        <v>913</v>
      </c>
      <c r="G32" s="270">
        <v>603</v>
      </c>
      <c r="H32" s="270">
        <v>12</v>
      </c>
      <c r="I32" s="270">
        <v>5</v>
      </c>
      <c r="J32" s="270">
        <v>18</v>
      </c>
      <c r="K32" s="270">
        <v>14</v>
      </c>
      <c r="L32" s="270"/>
    </row>
    <row r="33" spans="2:12" ht="11.25" customHeight="1" x14ac:dyDescent="0.15">
      <c r="C33" s="269" t="s">
        <v>625</v>
      </c>
      <c r="D33" s="270">
        <v>453</v>
      </c>
      <c r="E33" s="270">
        <v>244</v>
      </c>
      <c r="F33" s="270">
        <v>435</v>
      </c>
      <c r="G33" s="270">
        <v>231</v>
      </c>
      <c r="H33" s="270">
        <v>13</v>
      </c>
      <c r="I33" s="270">
        <v>9</v>
      </c>
      <c r="J33" s="270">
        <v>5</v>
      </c>
      <c r="K33" s="270">
        <v>4</v>
      </c>
      <c r="L33" s="270"/>
    </row>
    <row r="34" spans="2:12" ht="11.25" customHeight="1" x14ac:dyDescent="0.15">
      <c r="C34" s="269" t="s">
        <v>626</v>
      </c>
      <c r="D34" s="270">
        <v>4874</v>
      </c>
      <c r="E34" s="270">
        <v>2632</v>
      </c>
      <c r="F34" s="270">
        <v>4787</v>
      </c>
      <c r="G34" s="270">
        <v>2596</v>
      </c>
      <c r="H34" s="270">
        <v>75</v>
      </c>
      <c r="I34" s="270">
        <v>30</v>
      </c>
      <c r="J34" s="270">
        <v>12</v>
      </c>
      <c r="K34" s="270">
        <v>6</v>
      </c>
      <c r="L34" s="270"/>
    </row>
    <row r="35" spans="2:12" ht="11.25" customHeight="1" x14ac:dyDescent="0.15">
      <c r="C35" s="269" t="s">
        <v>627</v>
      </c>
      <c r="D35" s="270">
        <v>1347</v>
      </c>
      <c r="E35" s="270">
        <v>838</v>
      </c>
      <c r="F35" s="270">
        <v>1326</v>
      </c>
      <c r="G35" s="270">
        <v>825</v>
      </c>
      <c r="H35" s="270">
        <v>15</v>
      </c>
      <c r="I35" s="270">
        <v>8</v>
      </c>
      <c r="J35" s="270">
        <v>6</v>
      </c>
      <c r="K35" s="270">
        <v>5</v>
      </c>
      <c r="L35" s="270"/>
    </row>
    <row r="36" spans="2:12" ht="11.25" customHeight="1" x14ac:dyDescent="0.15">
      <c r="C36" s="269" t="s">
        <v>628</v>
      </c>
      <c r="D36" s="270">
        <v>1765</v>
      </c>
      <c r="E36" s="270">
        <v>1047</v>
      </c>
      <c r="F36" s="270">
        <v>1726</v>
      </c>
      <c r="G36" s="270">
        <v>1029</v>
      </c>
      <c r="H36" s="270">
        <v>29</v>
      </c>
      <c r="I36" s="270">
        <v>11</v>
      </c>
      <c r="J36" s="270">
        <v>10</v>
      </c>
      <c r="K36" s="270">
        <v>7</v>
      </c>
      <c r="L36" s="270"/>
    </row>
    <row r="37" spans="2:12" ht="11.25" customHeight="1" x14ac:dyDescent="0.15">
      <c r="C37" s="269" t="s">
        <v>629</v>
      </c>
      <c r="D37" s="270">
        <v>2187</v>
      </c>
      <c r="E37" s="270">
        <v>1078</v>
      </c>
      <c r="F37" s="270">
        <v>2104</v>
      </c>
      <c r="G37" s="270">
        <v>1039</v>
      </c>
      <c r="H37" s="270">
        <v>80</v>
      </c>
      <c r="I37" s="270">
        <v>38</v>
      </c>
      <c r="J37" s="270">
        <v>3</v>
      </c>
      <c r="K37" s="270">
        <v>1</v>
      </c>
      <c r="L37" s="270"/>
    </row>
    <row r="38" spans="2:12" ht="11.25" customHeight="1" x14ac:dyDescent="0.15">
      <c r="C38" s="269" t="s">
        <v>630</v>
      </c>
      <c r="D38" s="270">
        <v>601</v>
      </c>
      <c r="E38" s="270">
        <v>371</v>
      </c>
      <c r="F38" s="270">
        <v>599</v>
      </c>
      <c r="G38" s="270">
        <v>371</v>
      </c>
      <c r="H38" s="270">
        <v>2</v>
      </c>
      <c r="I38" s="270">
        <v>0</v>
      </c>
      <c r="J38" s="270">
        <v>0</v>
      </c>
      <c r="K38" s="270">
        <v>0</v>
      </c>
      <c r="L38" s="270"/>
    </row>
    <row r="39" spans="2:12" ht="18" customHeight="1" x14ac:dyDescent="0.15">
      <c r="C39" s="271" t="s">
        <v>631</v>
      </c>
      <c r="D39" s="270">
        <v>69633</v>
      </c>
      <c r="E39" s="270">
        <v>39876</v>
      </c>
      <c r="F39" s="270">
        <v>67466</v>
      </c>
      <c r="G39" s="270">
        <v>38829</v>
      </c>
      <c r="H39" s="270">
        <v>1922</v>
      </c>
      <c r="I39" s="270">
        <v>885</v>
      </c>
      <c r="J39" s="270">
        <v>245</v>
      </c>
      <c r="K39" s="270">
        <v>162</v>
      </c>
      <c r="L39" s="270"/>
    </row>
    <row r="40" spans="2:12" ht="18" customHeight="1" x14ac:dyDescent="0.15">
      <c r="B40" s="267" t="s">
        <v>632</v>
      </c>
      <c r="C40" s="269"/>
      <c r="D40" s="270"/>
      <c r="E40" s="270"/>
      <c r="F40" s="270"/>
      <c r="G40" s="270"/>
      <c r="H40" s="270"/>
      <c r="I40" s="270"/>
      <c r="J40" s="270"/>
      <c r="K40" s="270"/>
      <c r="L40" s="270"/>
    </row>
    <row r="41" spans="2:12" ht="11.25" customHeight="1" x14ac:dyDescent="0.15">
      <c r="C41" s="269" t="s">
        <v>633</v>
      </c>
      <c r="D41" s="270">
        <v>1119</v>
      </c>
      <c r="E41" s="270">
        <v>668</v>
      </c>
      <c r="F41" s="270">
        <v>1077</v>
      </c>
      <c r="G41" s="270">
        <v>644</v>
      </c>
      <c r="H41" s="270">
        <v>39</v>
      </c>
      <c r="I41" s="270">
        <v>22</v>
      </c>
      <c r="J41" s="270">
        <v>3</v>
      </c>
      <c r="K41" s="270">
        <v>2</v>
      </c>
      <c r="L41" s="270"/>
    </row>
    <row r="42" spans="2:12" ht="11.25" customHeight="1" x14ac:dyDescent="0.15">
      <c r="C42" s="269" t="s">
        <v>634</v>
      </c>
      <c r="D42" s="270">
        <v>3</v>
      </c>
      <c r="E42" s="270">
        <v>1</v>
      </c>
      <c r="F42" s="270">
        <v>3</v>
      </c>
      <c r="G42" s="270">
        <v>1</v>
      </c>
      <c r="H42" s="270">
        <v>0</v>
      </c>
      <c r="I42" s="270">
        <v>0</v>
      </c>
      <c r="J42" s="270">
        <v>0</v>
      </c>
      <c r="K42" s="270">
        <v>0</v>
      </c>
      <c r="L42" s="272"/>
    </row>
    <row r="43" spans="2:12" ht="11.25" customHeight="1" x14ac:dyDescent="0.15">
      <c r="C43" s="269" t="s">
        <v>635</v>
      </c>
      <c r="D43" s="270">
        <v>1940</v>
      </c>
      <c r="E43" s="270">
        <v>1060</v>
      </c>
      <c r="F43" s="270">
        <v>1924</v>
      </c>
      <c r="G43" s="270">
        <v>1050</v>
      </c>
      <c r="H43" s="270">
        <v>14</v>
      </c>
      <c r="I43" s="270">
        <v>8</v>
      </c>
      <c r="J43" s="270">
        <v>2</v>
      </c>
      <c r="K43" s="270">
        <v>2</v>
      </c>
      <c r="L43" s="270"/>
    </row>
    <row r="44" spans="2:12" ht="11.25" customHeight="1" x14ac:dyDescent="0.15">
      <c r="C44" s="269" t="s">
        <v>636</v>
      </c>
      <c r="D44" s="270">
        <v>76</v>
      </c>
      <c r="E44" s="270">
        <v>40</v>
      </c>
      <c r="F44" s="270">
        <v>69</v>
      </c>
      <c r="G44" s="270">
        <v>37</v>
      </c>
      <c r="H44" s="270">
        <v>7</v>
      </c>
      <c r="I44" s="270">
        <v>3</v>
      </c>
      <c r="J44" s="270">
        <v>0</v>
      </c>
      <c r="K44" s="270">
        <v>0</v>
      </c>
      <c r="L44" s="270"/>
    </row>
    <row r="45" spans="2:12" ht="11.25" customHeight="1" x14ac:dyDescent="0.15">
      <c r="C45" s="269" t="s">
        <v>637</v>
      </c>
      <c r="D45" s="270">
        <v>887</v>
      </c>
      <c r="E45" s="270">
        <v>467</v>
      </c>
      <c r="F45" s="270">
        <v>879</v>
      </c>
      <c r="G45" s="270">
        <v>459</v>
      </c>
      <c r="H45" s="270">
        <v>5</v>
      </c>
      <c r="I45" s="270">
        <v>5</v>
      </c>
      <c r="J45" s="270">
        <v>3</v>
      </c>
      <c r="K45" s="270">
        <v>3</v>
      </c>
      <c r="L45" s="270"/>
    </row>
    <row r="46" spans="2:12" ht="11.25" customHeight="1" x14ac:dyDescent="0.15">
      <c r="C46" s="269" t="s">
        <v>638</v>
      </c>
      <c r="D46" s="270">
        <v>27</v>
      </c>
      <c r="E46" s="270">
        <v>10</v>
      </c>
      <c r="F46" s="270">
        <v>26</v>
      </c>
      <c r="G46" s="270">
        <v>10</v>
      </c>
      <c r="H46" s="270">
        <v>1</v>
      </c>
      <c r="I46" s="270">
        <v>0</v>
      </c>
      <c r="J46" s="270">
        <v>0</v>
      </c>
      <c r="K46" s="270">
        <v>0</v>
      </c>
      <c r="L46" s="270"/>
    </row>
    <row r="47" spans="2:12" ht="11.25" customHeight="1" x14ac:dyDescent="0.15">
      <c r="C47" s="269" t="s">
        <v>639</v>
      </c>
      <c r="D47" s="270">
        <v>714</v>
      </c>
      <c r="E47" s="270">
        <v>386</v>
      </c>
      <c r="F47" s="270">
        <v>689</v>
      </c>
      <c r="G47" s="270">
        <v>373</v>
      </c>
      <c r="H47" s="270">
        <v>24</v>
      </c>
      <c r="I47" s="270">
        <v>13</v>
      </c>
      <c r="J47" s="270">
        <v>1</v>
      </c>
      <c r="K47" s="270">
        <v>0</v>
      </c>
      <c r="L47" s="270"/>
    </row>
    <row r="48" spans="2:12" ht="11.25" customHeight="1" x14ac:dyDescent="0.15">
      <c r="C48" s="269" t="s">
        <v>640</v>
      </c>
      <c r="D48" s="270">
        <v>543</v>
      </c>
      <c r="E48" s="270">
        <v>359</v>
      </c>
      <c r="F48" s="270">
        <v>523</v>
      </c>
      <c r="G48" s="270">
        <v>350</v>
      </c>
      <c r="H48" s="270">
        <v>19</v>
      </c>
      <c r="I48" s="270">
        <v>8</v>
      </c>
      <c r="J48" s="270">
        <v>1</v>
      </c>
      <c r="K48" s="270">
        <v>1</v>
      </c>
      <c r="L48" s="270"/>
    </row>
    <row r="49" spans="1:12" ht="11.25" customHeight="1" x14ac:dyDescent="0.15">
      <c r="C49" s="269" t="s">
        <v>641</v>
      </c>
      <c r="D49" s="270">
        <v>234</v>
      </c>
      <c r="E49" s="270">
        <v>109</v>
      </c>
      <c r="F49" s="270">
        <v>232</v>
      </c>
      <c r="G49" s="270">
        <v>109</v>
      </c>
      <c r="H49" s="270">
        <v>1</v>
      </c>
      <c r="I49" s="270">
        <v>0</v>
      </c>
      <c r="J49" s="270">
        <v>1</v>
      </c>
      <c r="K49" s="270">
        <v>0</v>
      </c>
      <c r="L49" s="270"/>
    </row>
    <row r="50" spans="1:12" ht="11.25" customHeight="1" x14ac:dyDescent="0.15">
      <c r="C50" s="269" t="s">
        <v>642</v>
      </c>
      <c r="D50" s="270">
        <v>372</v>
      </c>
      <c r="E50" s="270">
        <v>165</v>
      </c>
      <c r="F50" s="270">
        <v>350</v>
      </c>
      <c r="G50" s="270">
        <v>158</v>
      </c>
      <c r="H50" s="270">
        <v>22</v>
      </c>
      <c r="I50" s="270">
        <v>7</v>
      </c>
      <c r="J50" s="270">
        <v>0</v>
      </c>
      <c r="K50" s="270">
        <v>0</v>
      </c>
      <c r="L50" s="270"/>
    </row>
    <row r="51" spans="1:12" ht="11.25" customHeight="1" x14ac:dyDescent="0.15">
      <c r="C51" s="269" t="s">
        <v>643</v>
      </c>
      <c r="D51" s="270">
        <v>10370</v>
      </c>
      <c r="E51" s="270">
        <v>7599</v>
      </c>
      <c r="F51" s="270">
        <v>10191</v>
      </c>
      <c r="G51" s="270">
        <v>7489</v>
      </c>
      <c r="H51" s="270">
        <v>163</v>
      </c>
      <c r="I51" s="270">
        <v>98</v>
      </c>
      <c r="J51" s="270">
        <v>16</v>
      </c>
      <c r="K51" s="270">
        <v>12</v>
      </c>
      <c r="L51" s="270"/>
    </row>
    <row r="52" spans="1:12" ht="11.25" customHeight="1" x14ac:dyDescent="0.15">
      <c r="C52" s="269" t="s">
        <v>644</v>
      </c>
      <c r="D52" s="270">
        <v>2131</v>
      </c>
      <c r="E52" s="270">
        <v>1072</v>
      </c>
      <c r="F52" s="270">
        <v>2025</v>
      </c>
      <c r="G52" s="270">
        <v>1015</v>
      </c>
      <c r="H52" s="270">
        <v>103</v>
      </c>
      <c r="I52" s="270">
        <v>57</v>
      </c>
      <c r="J52" s="270">
        <v>3</v>
      </c>
      <c r="K52" s="270">
        <v>0</v>
      </c>
      <c r="L52" s="270"/>
    </row>
    <row r="53" spans="1:12" ht="11.25" customHeight="1" x14ac:dyDescent="0.15">
      <c r="C53" s="269" t="s">
        <v>645</v>
      </c>
      <c r="D53" s="270">
        <v>1840</v>
      </c>
      <c r="E53" s="270">
        <v>1007</v>
      </c>
      <c r="F53" s="270">
        <v>1815</v>
      </c>
      <c r="G53" s="270">
        <v>993</v>
      </c>
      <c r="H53" s="270">
        <v>23</v>
      </c>
      <c r="I53" s="270">
        <v>12</v>
      </c>
      <c r="J53" s="270">
        <v>2</v>
      </c>
      <c r="K53" s="270">
        <v>2</v>
      </c>
      <c r="L53" s="270"/>
    </row>
    <row r="54" spans="1:12" ht="11.25" customHeight="1" x14ac:dyDescent="0.15">
      <c r="C54" s="269" t="s">
        <v>646</v>
      </c>
      <c r="D54" s="270">
        <v>19538</v>
      </c>
      <c r="E54" s="270">
        <v>10598</v>
      </c>
      <c r="F54" s="270">
        <v>19418</v>
      </c>
      <c r="G54" s="270">
        <v>10541</v>
      </c>
      <c r="H54" s="270">
        <v>100</v>
      </c>
      <c r="I54" s="270">
        <v>42</v>
      </c>
      <c r="J54" s="270">
        <v>20</v>
      </c>
      <c r="K54" s="270">
        <v>15</v>
      </c>
      <c r="L54" s="270"/>
    </row>
    <row r="55" spans="1:12" ht="11.25" customHeight="1" x14ac:dyDescent="0.15">
      <c r="C55" s="269" t="s">
        <v>647</v>
      </c>
      <c r="D55" s="270">
        <v>6637</v>
      </c>
      <c r="E55" s="270">
        <v>4681</v>
      </c>
      <c r="F55" s="270">
        <v>6533</v>
      </c>
      <c r="G55" s="270">
        <v>4637</v>
      </c>
      <c r="H55" s="270">
        <v>67</v>
      </c>
      <c r="I55" s="270">
        <v>32</v>
      </c>
      <c r="J55" s="270">
        <v>37</v>
      </c>
      <c r="K55" s="270">
        <v>12</v>
      </c>
      <c r="L55" s="270"/>
    </row>
    <row r="56" spans="1:12" ht="11.25" customHeight="1" x14ac:dyDescent="0.15">
      <c r="C56" s="269" t="s">
        <v>648</v>
      </c>
      <c r="D56" s="270">
        <v>1318</v>
      </c>
      <c r="E56" s="270">
        <v>1004</v>
      </c>
      <c r="F56" s="270">
        <v>1296</v>
      </c>
      <c r="G56" s="270">
        <v>988</v>
      </c>
      <c r="H56" s="270">
        <v>16</v>
      </c>
      <c r="I56" s="270">
        <v>10</v>
      </c>
      <c r="J56" s="270">
        <v>6</v>
      </c>
      <c r="K56" s="270">
        <v>6</v>
      </c>
      <c r="L56" s="270"/>
    </row>
    <row r="57" spans="1:12" ht="20.25" customHeight="1" x14ac:dyDescent="0.15">
      <c r="C57" s="273" t="s">
        <v>649</v>
      </c>
      <c r="D57" s="270">
        <v>7</v>
      </c>
      <c r="E57" s="270">
        <v>4</v>
      </c>
      <c r="F57" s="270">
        <v>7</v>
      </c>
      <c r="G57" s="270">
        <v>4</v>
      </c>
      <c r="H57" s="270">
        <v>0</v>
      </c>
      <c r="I57" s="270">
        <v>0</v>
      </c>
      <c r="J57" s="270">
        <v>0</v>
      </c>
      <c r="K57" s="270">
        <v>0</v>
      </c>
      <c r="L57" s="270"/>
    </row>
    <row r="58" spans="1:12" ht="11.25" customHeight="1" x14ac:dyDescent="0.15">
      <c r="C58" s="269" t="s">
        <v>650</v>
      </c>
      <c r="D58" s="270">
        <v>10</v>
      </c>
      <c r="E58" s="270">
        <v>7</v>
      </c>
      <c r="F58" s="270">
        <v>10</v>
      </c>
      <c r="G58" s="270">
        <v>7</v>
      </c>
      <c r="H58" s="270">
        <v>0</v>
      </c>
      <c r="I58" s="270">
        <v>0</v>
      </c>
      <c r="J58" s="270">
        <v>0</v>
      </c>
      <c r="K58" s="270">
        <v>0</v>
      </c>
      <c r="L58" s="270"/>
    </row>
    <row r="59" spans="1:12" ht="11.25" customHeight="1" x14ac:dyDescent="0.15">
      <c r="C59" s="269" t="s">
        <v>651</v>
      </c>
      <c r="D59" s="270">
        <v>2</v>
      </c>
      <c r="E59" s="270">
        <v>1</v>
      </c>
      <c r="F59" s="270">
        <v>2</v>
      </c>
      <c r="G59" s="270">
        <v>1</v>
      </c>
      <c r="H59" s="270">
        <v>0</v>
      </c>
      <c r="I59" s="270">
        <v>0</v>
      </c>
      <c r="J59" s="270">
        <v>0</v>
      </c>
      <c r="K59" s="270">
        <v>0</v>
      </c>
      <c r="L59" s="270"/>
    </row>
    <row r="60" spans="1:12" ht="22.5" customHeight="1" x14ac:dyDescent="0.15">
      <c r="C60" s="273" t="s">
        <v>652</v>
      </c>
      <c r="D60" s="270">
        <v>1</v>
      </c>
      <c r="E60" s="270">
        <v>0</v>
      </c>
      <c r="F60" s="270">
        <v>1</v>
      </c>
      <c r="G60" s="270">
        <v>0</v>
      </c>
      <c r="H60" s="270">
        <v>0</v>
      </c>
      <c r="I60" s="270">
        <v>0</v>
      </c>
      <c r="J60" s="270">
        <v>0</v>
      </c>
      <c r="K60" s="270">
        <v>0</v>
      </c>
      <c r="L60" s="270"/>
    </row>
    <row r="61" spans="1:12" ht="15.75" customHeight="1" x14ac:dyDescent="0.15">
      <c r="C61" s="271" t="s">
        <v>653</v>
      </c>
      <c r="D61" s="270">
        <v>47769</v>
      </c>
      <c r="E61" s="270">
        <v>29238</v>
      </c>
      <c r="F61" s="270">
        <v>47070</v>
      </c>
      <c r="G61" s="270">
        <v>28866</v>
      </c>
      <c r="H61" s="270">
        <v>604</v>
      </c>
      <c r="I61" s="270">
        <v>317</v>
      </c>
      <c r="J61" s="270">
        <v>95</v>
      </c>
      <c r="K61" s="270">
        <v>55</v>
      </c>
      <c r="L61" s="270"/>
    </row>
    <row r="62" spans="1:12" ht="15" customHeight="1" x14ac:dyDescent="0.15">
      <c r="C62" s="271" t="s">
        <v>654</v>
      </c>
      <c r="D62" s="270">
        <f t="shared" ref="D62:K62" si="0">D61+D39</f>
        <v>117402</v>
      </c>
      <c r="E62" s="270">
        <f t="shared" si="0"/>
        <v>69114</v>
      </c>
      <c r="F62" s="270">
        <f t="shared" si="0"/>
        <v>114536</v>
      </c>
      <c r="G62" s="270">
        <f t="shared" si="0"/>
        <v>67695</v>
      </c>
      <c r="H62" s="270">
        <f t="shared" si="0"/>
        <v>2526</v>
      </c>
      <c r="I62" s="270">
        <f t="shared" si="0"/>
        <v>1202</v>
      </c>
      <c r="J62" s="270">
        <f t="shared" si="0"/>
        <v>340</v>
      </c>
      <c r="K62" s="270">
        <f t="shared" si="0"/>
        <v>217</v>
      </c>
      <c r="L62" s="270"/>
    </row>
    <row r="63" spans="1:12" x14ac:dyDescent="0.15">
      <c r="A63" s="254" t="s">
        <v>655</v>
      </c>
      <c r="C63" s="274"/>
      <c r="D63" s="270"/>
      <c r="E63" s="270"/>
      <c r="F63" s="270"/>
      <c r="G63" s="270"/>
      <c r="H63" s="270"/>
      <c r="I63" s="270"/>
      <c r="J63" s="270"/>
      <c r="K63" s="270"/>
      <c r="L63" s="270"/>
    </row>
    <row r="64" spans="1:12" ht="11.25" customHeight="1" x14ac:dyDescent="0.15">
      <c r="A64" s="254" t="s">
        <v>656</v>
      </c>
      <c r="C64" s="274"/>
      <c r="D64" s="270"/>
      <c r="E64" s="270"/>
      <c r="F64" s="270"/>
      <c r="G64" s="270"/>
      <c r="H64" s="270"/>
      <c r="I64" s="270"/>
      <c r="J64" s="270"/>
      <c r="K64" s="270"/>
      <c r="L64" s="270"/>
    </row>
    <row r="65" spans="1:12" ht="11.25" customHeight="1" x14ac:dyDescent="0.15">
      <c r="D65" s="270"/>
      <c r="E65" s="270"/>
      <c r="F65" s="270"/>
      <c r="G65" s="270"/>
      <c r="H65" s="270"/>
      <c r="I65" s="270"/>
      <c r="J65" s="270"/>
      <c r="K65" s="270"/>
      <c r="L65" s="270"/>
    </row>
    <row r="66" spans="1:12" ht="11.25" customHeight="1" x14ac:dyDescent="0.15">
      <c r="A66" s="254" t="s">
        <v>65</v>
      </c>
      <c r="D66" s="270"/>
      <c r="E66" s="270"/>
      <c r="F66" s="270"/>
      <c r="G66" s="270"/>
      <c r="H66" s="270"/>
      <c r="I66" s="270"/>
      <c r="J66" s="270"/>
      <c r="K66" s="270"/>
      <c r="L66" s="270"/>
    </row>
    <row r="67" spans="1:12" ht="13.5" customHeight="1" x14ac:dyDescent="0.15">
      <c r="C67" s="274"/>
      <c r="D67" s="266" t="s">
        <v>461</v>
      </c>
      <c r="E67" s="270"/>
      <c r="F67" s="270"/>
      <c r="G67" s="270"/>
      <c r="H67" s="270"/>
      <c r="I67" s="270"/>
      <c r="J67" s="270"/>
      <c r="K67" s="270"/>
      <c r="L67" s="270"/>
    </row>
    <row r="68" spans="1:12" ht="18" customHeight="1" x14ac:dyDescent="0.15">
      <c r="A68" s="267" t="s">
        <v>657</v>
      </c>
      <c r="C68" s="271"/>
      <c r="D68" s="270"/>
      <c r="E68" s="270"/>
      <c r="F68" s="270"/>
      <c r="G68" s="270"/>
      <c r="H68" s="270"/>
      <c r="I68" s="270"/>
      <c r="J68" s="270"/>
      <c r="K68" s="270"/>
      <c r="L68" s="270"/>
    </row>
    <row r="69" spans="1:12" ht="11.25" customHeight="1" x14ac:dyDescent="0.15">
      <c r="C69" s="269" t="s">
        <v>658</v>
      </c>
      <c r="D69" s="270">
        <v>2261</v>
      </c>
      <c r="E69" s="270">
        <v>696</v>
      </c>
      <c r="F69" s="270">
        <v>2234</v>
      </c>
      <c r="G69" s="270">
        <v>686</v>
      </c>
      <c r="H69" s="270">
        <v>27</v>
      </c>
      <c r="I69" s="270">
        <v>10</v>
      </c>
      <c r="J69" s="270">
        <v>0</v>
      </c>
      <c r="K69" s="270">
        <v>0</v>
      </c>
      <c r="L69" s="270"/>
    </row>
    <row r="70" spans="1:12" ht="11.25" customHeight="1" x14ac:dyDescent="0.15">
      <c r="C70" s="269" t="s">
        <v>659</v>
      </c>
      <c r="D70" s="270">
        <v>1</v>
      </c>
      <c r="E70" s="270">
        <v>1</v>
      </c>
      <c r="F70" s="270">
        <v>1</v>
      </c>
      <c r="G70" s="270">
        <v>1</v>
      </c>
      <c r="H70" s="270">
        <v>0</v>
      </c>
      <c r="I70" s="270">
        <v>0</v>
      </c>
      <c r="J70" s="270">
        <v>0</v>
      </c>
      <c r="K70" s="270">
        <v>0</v>
      </c>
      <c r="L70" s="272"/>
    </row>
    <row r="71" spans="1:12" ht="11.25" customHeight="1" x14ac:dyDescent="0.15">
      <c r="C71" s="269" t="s">
        <v>660</v>
      </c>
      <c r="D71" s="270">
        <v>398</v>
      </c>
      <c r="E71" s="270">
        <v>104</v>
      </c>
      <c r="F71" s="270">
        <v>382</v>
      </c>
      <c r="G71" s="270">
        <v>101</v>
      </c>
      <c r="H71" s="270">
        <v>15</v>
      </c>
      <c r="I71" s="270">
        <v>3</v>
      </c>
      <c r="J71" s="270">
        <v>1</v>
      </c>
      <c r="K71" s="270">
        <v>0</v>
      </c>
      <c r="L71" s="272"/>
    </row>
    <row r="72" spans="1:12" ht="11.25" customHeight="1" x14ac:dyDescent="0.15">
      <c r="C72" s="269" t="s">
        <v>661</v>
      </c>
      <c r="D72" s="270">
        <v>223</v>
      </c>
      <c r="E72" s="270">
        <v>92</v>
      </c>
      <c r="F72" s="270">
        <v>222</v>
      </c>
      <c r="G72" s="270">
        <v>91</v>
      </c>
      <c r="H72" s="270">
        <v>1</v>
      </c>
      <c r="I72" s="270">
        <v>1</v>
      </c>
      <c r="J72" s="270">
        <v>0</v>
      </c>
      <c r="K72" s="270">
        <v>0</v>
      </c>
      <c r="L72" s="270"/>
    </row>
    <row r="73" spans="1:12" ht="11.25" customHeight="1" x14ac:dyDescent="0.15">
      <c r="C73" s="269" t="s">
        <v>662</v>
      </c>
      <c r="D73" s="270">
        <v>43</v>
      </c>
      <c r="E73" s="270">
        <v>19</v>
      </c>
      <c r="F73" s="270">
        <v>42</v>
      </c>
      <c r="G73" s="270">
        <v>19</v>
      </c>
      <c r="H73" s="270">
        <v>1</v>
      </c>
      <c r="I73" s="270">
        <v>0</v>
      </c>
      <c r="J73" s="270">
        <v>0</v>
      </c>
      <c r="K73" s="270">
        <v>0</v>
      </c>
      <c r="L73" s="270"/>
    </row>
    <row r="74" spans="1:12" ht="11.25" customHeight="1" x14ac:dyDescent="0.15">
      <c r="C74" s="269" t="s">
        <v>663</v>
      </c>
      <c r="D74" s="270">
        <v>103</v>
      </c>
      <c r="E74" s="270">
        <v>25</v>
      </c>
      <c r="F74" s="270">
        <v>102</v>
      </c>
      <c r="G74" s="270">
        <v>25</v>
      </c>
      <c r="H74" s="270">
        <v>1</v>
      </c>
      <c r="I74" s="270">
        <v>0</v>
      </c>
      <c r="J74" s="270">
        <v>0</v>
      </c>
      <c r="K74" s="270">
        <v>0</v>
      </c>
      <c r="L74" s="270"/>
    </row>
    <row r="75" spans="1:12" ht="11.25" customHeight="1" x14ac:dyDescent="0.15">
      <c r="C75" s="269" t="s">
        <v>664</v>
      </c>
      <c r="D75" s="270">
        <v>7</v>
      </c>
      <c r="E75" s="270">
        <v>4</v>
      </c>
      <c r="F75" s="270">
        <v>6</v>
      </c>
      <c r="G75" s="270">
        <v>3</v>
      </c>
      <c r="H75" s="270">
        <v>1</v>
      </c>
      <c r="I75" s="270">
        <v>1</v>
      </c>
      <c r="J75" s="270">
        <v>0</v>
      </c>
      <c r="K75" s="270">
        <v>0</v>
      </c>
      <c r="L75" s="270"/>
    </row>
    <row r="76" spans="1:12" ht="11.25" customHeight="1" x14ac:dyDescent="0.15">
      <c r="C76" s="269" t="s">
        <v>665</v>
      </c>
      <c r="D76" s="270">
        <v>64</v>
      </c>
      <c r="E76" s="270">
        <v>16</v>
      </c>
      <c r="F76" s="270">
        <v>64</v>
      </c>
      <c r="G76" s="270">
        <v>16</v>
      </c>
      <c r="H76" s="270">
        <v>0</v>
      </c>
      <c r="I76" s="270">
        <v>0</v>
      </c>
      <c r="J76" s="270">
        <v>0</v>
      </c>
      <c r="K76" s="270">
        <v>0</v>
      </c>
      <c r="L76" s="270"/>
    </row>
    <row r="77" spans="1:12" ht="11.25" customHeight="1" x14ac:dyDescent="0.15">
      <c r="C77" s="269" t="s">
        <v>666</v>
      </c>
      <c r="D77" s="270">
        <v>11</v>
      </c>
      <c r="E77" s="270">
        <v>5</v>
      </c>
      <c r="F77" s="270">
        <v>10</v>
      </c>
      <c r="G77" s="270">
        <v>5</v>
      </c>
      <c r="H77" s="270">
        <v>0</v>
      </c>
      <c r="I77" s="270">
        <v>0</v>
      </c>
      <c r="J77" s="270">
        <v>1</v>
      </c>
      <c r="K77" s="270">
        <v>0</v>
      </c>
      <c r="L77" s="270"/>
    </row>
    <row r="78" spans="1:12" ht="11.25" customHeight="1" x14ac:dyDescent="0.15">
      <c r="C78" s="269" t="s">
        <v>667</v>
      </c>
      <c r="D78" s="270">
        <v>135</v>
      </c>
      <c r="E78" s="270">
        <v>63</v>
      </c>
      <c r="F78" s="270">
        <v>133</v>
      </c>
      <c r="G78" s="270">
        <v>63</v>
      </c>
      <c r="H78" s="270">
        <v>1</v>
      </c>
      <c r="I78" s="270">
        <v>0</v>
      </c>
      <c r="J78" s="270">
        <v>1</v>
      </c>
      <c r="K78" s="270">
        <v>0</v>
      </c>
      <c r="L78" s="270"/>
    </row>
    <row r="79" spans="1:12" ht="11.25" customHeight="1" x14ac:dyDescent="0.15">
      <c r="C79" s="269" t="s">
        <v>668</v>
      </c>
      <c r="D79" s="270">
        <v>6</v>
      </c>
      <c r="E79" s="270">
        <v>3</v>
      </c>
      <c r="F79" s="270">
        <v>6</v>
      </c>
      <c r="G79" s="270">
        <v>3</v>
      </c>
      <c r="H79" s="270">
        <v>0</v>
      </c>
      <c r="I79" s="270">
        <v>0</v>
      </c>
      <c r="J79" s="270">
        <v>0</v>
      </c>
      <c r="K79" s="270">
        <v>0</v>
      </c>
      <c r="L79" s="270"/>
    </row>
    <row r="80" spans="1:12" ht="11.25" customHeight="1" x14ac:dyDescent="0.15">
      <c r="C80" s="269" t="s">
        <v>669</v>
      </c>
      <c r="D80" s="270">
        <v>90</v>
      </c>
      <c r="E80" s="270">
        <v>22</v>
      </c>
      <c r="F80" s="270">
        <v>90</v>
      </c>
      <c r="G80" s="270">
        <v>22</v>
      </c>
      <c r="H80" s="270">
        <v>0</v>
      </c>
      <c r="I80" s="270">
        <v>0</v>
      </c>
      <c r="J80" s="270">
        <v>0</v>
      </c>
      <c r="K80" s="270">
        <v>0</v>
      </c>
      <c r="L80" s="272"/>
    </row>
    <row r="81" spans="3:12" ht="11.25" customHeight="1" x14ac:dyDescent="0.15">
      <c r="C81" s="269" t="s">
        <v>670</v>
      </c>
      <c r="D81" s="270">
        <v>85</v>
      </c>
      <c r="E81" s="270">
        <v>40</v>
      </c>
      <c r="F81" s="270">
        <v>85</v>
      </c>
      <c r="G81" s="270">
        <v>40</v>
      </c>
      <c r="H81" s="270">
        <v>0</v>
      </c>
      <c r="I81" s="270">
        <v>0</v>
      </c>
      <c r="J81" s="270">
        <v>0</v>
      </c>
      <c r="K81" s="270">
        <v>0</v>
      </c>
      <c r="L81" s="270"/>
    </row>
    <row r="82" spans="3:12" ht="11.25" customHeight="1" x14ac:dyDescent="0.15">
      <c r="C82" s="269" t="s">
        <v>671</v>
      </c>
      <c r="D82" s="270">
        <v>17</v>
      </c>
      <c r="E82" s="270">
        <v>3</v>
      </c>
      <c r="F82" s="270">
        <v>17</v>
      </c>
      <c r="G82" s="270">
        <v>3</v>
      </c>
      <c r="H82" s="270">
        <v>0</v>
      </c>
      <c r="I82" s="270">
        <v>0</v>
      </c>
      <c r="J82" s="270">
        <v>0</v>
      </c>
      <c r="K82" s="270">
        <v>0</v>
      </c>
      <c r="L82" s="270"/>
    </row>
    <row r="83" spans="3:12" ht="11.25" customHeight="1" x14ac:dyDescent="0.15">
      <c r="C83" s="269" t="s">
        <v>672</v>
      </c>
      <c r="D83" s="270">
        <v>608</v>
      </c>
      <c r="E83" s="270">
        <v>164</v>
      </c>
      <c r="F83" s="270">
        <v>598</v>
      </c>
      <c r="G83" s="270">
        <v>161</v>
      </c>
      <c r="H83" s="270">
        <v>9</v>
      </c>
      <c r="I83" s="270">
        <v>2</v>
      </c>
      <c r="J83" s="270">
        <v>1</v>
      </c>
      <c r="K83" s="270">
        <v>1</v>
      </c>
      <c r="L83" s="270"/>
    </row>
    <row r="84" spans="3:12" ht="11.25" customHeight="1" x14ac:dyDescent="0.15">
      <c r="C84" s="269" t="s">
        <v>673</v>
      </c>
      <c r="D84" s="270">
        <v>67</v>
      </c>
      <c r="E84" s="270">
        <v>11</v>
      </c>
      <c r="F84" s="270">
        <v>67</v>
      </c>
      <c r="G84" s="270">
        <v>11</v>
      </c>
      <c r="H84" s="270">
        <v>0</v>
      </c>
      <c r="I84" s="270">
        <v>0</v>
      </c>
      <c r="J84" s="270">
        <v>0</v>
      </c>
      <c r="K84" s="270">
        <v>0</v>
      </c>
      <c r="L84" s="270"/>
    </row>
    <row r="85" spans="3:12" ht="11.25" customHeight="1" x14ac:dyDescent="0.15">
      <c r="C85" s="269" t="s">
        <v>674</v>
      </c>
      <c r="D85" s="270">
        <v>1</v>
      </c>
      <c r="E85" s="270">
        <v>0</v>
      </c>
      <c r="F85" s="270">
        <v>1</v>
      </c>
      <c r="G85" s="270">
        <v>0</v>
      </c>
      <c r="H85" s="270">
        <v>0</v>
      </c>
      <c r="I85" s="270">
        <v>0</v>
      </c>
      <c r="J85" s="270">
        <v>0</v>
      </c>
      <c r="K85" s="270">
        <v>0</v>
      </c>
      <c r="L85" s="270"/>
    </row>
    <row r="86" spans="3:12" ht="11.25" customHeight="1" x14ac:dyDescent="0.15">
      <c r="C86" s="269" t="s">
        <v>675</v>
      </c>
      <c r="D86" s="270">
        <v>2923</v>
      </c>
      <c r="E86" s="270">
        <v>1120</v>
      </c>
      <c r="F86" s="270">
        <v>2913</v>
      </c>
      <c r="G86" s="270">
        <v>1116</v>
      </c>
      <c r="H86" s="270">
        <v>7</v>
      </c>
      <c r="I86" s="270">
        <v>4</v>
      </c>
      <c r="J86" s="270">
        <v>3</v>
      </c>
      <c r="K86" s="270">
        <v>0</v>
      </c>
      <c r="L86" s="272"/>
    </row>
    <row r="87" spans="3:12" ht="11.25" customHeight="1" x14ac:dyDescent="0.15">
      <c r="C87" s="269" t="s">
        <v>676</v>
      </c>
      <c r="D87" s="270">
        <v>5</v>
      </c>
      <c r="E87" s="270">
        <v>4</v>
      </c>
      <c r="F87" s="270">
        <v>5</v>
      </c>
      <c r="G87" s="270">
        <v>4</v>
      </c>
      <c r="H87" s="270">
        <v>0</v>
      </c>
      <c r="I87" s="270">
        <v>0</v>
      </c>
      <c r="J87" s="270">
        <v>0</v>
      </c>
      <c r="K87" s="270">
        <v>0</v>
      </c>
      <c r="L87" s="270"/>
    </row>
    <row r="88" spans="3:12" ht="11.25" customHeight="1" x14ac:dyDescent="0.15">
      <c r="C88" s="269" t="s">
        <v>677</v>
      </c>
      <c r="D88" s="270">
        <v>464</v>
      </c>
      <c r="E88" s="270">
        <v>252</v>
      </c>
      <c r="F88" s="270">
        <v>455</v>
      </c>
      <c r="G88" s="270">
        <v>247</v>
      </c>
      <c r="H88" s="270">
        <v>9</v>
      </c>
      <c r="I88" s="270">
        <v>5</v>
      </c>
      <c r="J88" s="270">
        <v>0</v>
      </c>
      <c r="K88" s="270">
        <v>0</v>
      </c>
      <c r="L88" s="272"/>
    </row>
    <row r="89" spans="3:12" ht="11.25" customHeight="1" x14ac:dyDescent="0.15">
      <c r="C89" s="269" t="s">
        <v>678</v>
      </c>
      <c r="D89" s="270">
        <v>1</v>
      </c>
      <c r="E89" s="270">
        <v>0</v>
      </c>
      <c r="F89" s="270">
        <v>1</v>
      </c>
      <c r="G89" s="270">
        <v>0</v>
      </c>
      <c r="H89" s="270">
        <v>0</v>
      </c>
      <c r="I89" s="270">
        <v>0</v>
      </c>
      <c r="J89" s="270">
        <v>0</v>
      </c>
      <c r="K89" s="270">
        <v>0</v>
      </c>
      <c r="L89" s="270"/>
    </row>
    <row r="90" spans="3:12" ht="11.25" customHeight="1" x14ac:dyDescent="0.15">
      <c r="C90" s="269" t="s">
        <v>679</v>
      </c>
      <c r="D90" s="270">
        <v>117</v>
      </c>
      <c r="E90" s="270">
        <v>47</v>
      </c>
      <c r="F90" s="270">
        <v>117</v>
      </c>
      <c r="G90" s="270">
        <v>47</v>
      </c>
      <c r="H90" s="270">
        <v>0</v>
      </c>
      <c r="I90" s="270">
        <v>0</v>
      </c>
      <c r="J90" s="270">
        <v>0</v>
      </c>
      <c r="K90" s="270">
        <v>0</v>
      </c>
      <c r="L90" s="272"/>
    </row>
    <row r="91" spans="3:12" ht="11.25" customHeight="1" x14ac:dyDescent="0.15">
      <c r="C91" s="269" t="s">
        <v>680</v>
      </c>
      <c r="D91" s="270">
        <v>35</v>
      </c>
      <c r="E91" s="270">
        <v>15</v>
      </c>
      <c r="F91" s="270">
        <v>32</v>
      </c>
      <c r="G91" s="270">
        <v>15</v>
      </c>
      <c r="H91" s="270">
        <v>3</v>
      </c>
      <c r="I91" s="270">
        <v>0</v>
      </c>
      <c r="J91" s="270">
        <v>0</v>
      </c>
      <c r="K91" s="270">
        <v>0</v>
      </c>
      <c r="L91" s="270"/>
    </row>
    <row r="92" spans="3:12" ht="11.25" customHeight="1" x14ac:dyDescent="0.15">
      <c r="C92" s="269" t="s">
        <v>681</v>
      </c>
      <c r="D92" s="270">
        <v>2</v>
      </c>
      <c r="E92" s="270">
        <v>1</v>
      </c>
      <c r="F92" s="270">
        <v>0</v>
      </c>
      <c r="G92" s="270">
        <v>0</v>
      </c>
      <c r="H92" s="270">
        <v>2</v>
      </c>
      <c r="I92" s="270">
        <v>1</v>
      </c>
      <c r="J92" s="270">
        <v>0</v>
      </c>
      <c r="K92" s="270">
        <v>0</v>
      </c>
      <c r="L92" s="270"/>
    </row>
    <row r="93" spans="3:12" ht="11.25" customHeight="1" x14ac:dyDescent="0.15">
      <c r="C93" s="269" t="s">
        <v>682</v>
      </c>
      <c r="D93" s="270">
        <v>10</v>
      </c>
      <c r="E93" s="270">
        <v>4</v>
      </c>
      <c r="F93" s="270">
        <v>8</v>
      </c>
      <c r="G93" s="270">
        <v>3</v>
      </c>
      <c r="H93" s="270">
        <v>2</v>
      </c>
      <c r="I93" s="270">
        <v>1</v>
      </c>
      <c r="J93" s="270">
        <v>0</v>
      </c>
      <c r="K93" s="270">
        <v>0</v>
      </c>
      <c r="L93" s="272"/>
    </row>
    <row r="94" spans="3:12" ht="11.25" customHeight="1" x14ac:dyDescent="0.15">
      <c r="C94" s="269" t="s">
        <v>683</v>
      </c>
      <c r="D94" s="270">
        <v>208</v>
      </c>
      <c r="E94" s="270">
        <v>73</v>
      </c>
      <c r="F94" s="270">
        <v>206</v>
      </c>
      <c r="G94" s="270">
        <v>72</v>
      </c>
      <c r="H94" s="270">
        <v>2</v>
      </c>
      <c r="I94" s="270">
        <v>1</v>
      </c>
      <c r="J94" s="270">
        <v>0</v>
      </c>
      <c r="K94" s="270">
        <v>0</v>
      </c>
      <c r="L94" s="270"/>
    </row>
    <row r="95" spans="3:12" ht="11.25" customHeight="1" x14ac:dyDescent="0.15">
      <c r="C95" s="269" t="s">
        <v>684</v>
      </c>
      <c r="D95" s="270">
        <v>85</v>
      </c>
      <c r="E95" s="270">
        <v>70</v>
      </c>
      <c r="F95" s="270">
        <v>84</v>
      </c>
      <c r="G95" s="270">
        <v>69</v>
      </c>
      <c r="H95" s="270">
        <v>1</v>
      </c>
      <c r="I95" s="270">
        <v>1</v>
      </c>
      <c r="J95" s="270">
        <v>0</v>
      </c>
      <c r="K95" s="270">
        <v>0</v>
      </c>
      <c r="L95" s="270"/>
    </row>
    <row r="96" spans="3:12" ht="11.25" customHeight="1" x14ac:dyDescent="0.15">
      <c r="C96" s="269" t="s">
        <v>685</v>
      </c>
      <c r="D96" s="270">
        <v>16</v>
      </c>
      <c r="E96" s="270">
        <v>4</v>
      </c>
      <c r="F96" s="270">
        <v>15</v>
      </c>
      <c r="G96" s="270">
        <v>3</v>
      </c>
      <c r="H96" s="270">
        <v>1</v>
      </c>
      <c r="I96" s="270">
        <v>1</v>
      </c>
      <c r="J96" s="270">
        <v>0</v>
      </c>
      <c r="K96" s="270">
        <v>0</v>
      </c>
      <c r="L96" s="270"/>
    </row>
    <row r="97" spans="3:12" ht="11.25" customHeight="1" x14ac:dyDescent="0.15">
      <c r="C97" s="269" t="s">
        <v>686</v>
      </c>
      <c r="D97" s="270">
        <v>25</v>
      </c>
      <c r="E97" s="270">
        <v>2</v>
      </c>
      <c r="F97" s="270">
        <v>25</v>
      </c>
      <c r="G97" s="270">
        <v>2</v>
      </c>
      <c r="H97" s="270">
        <v>0</v>
      </c>
      <c r="I97" s="270">
        <v>0</v>
      </c>
      <c r="J97" s="270">
        <v>0</v>
      </c>
      <c r="K97" s="270">
        <v>0</v>
      </c>
      <c r="L97" s="270"/>
    </row>
    <row r="98" spans="3:12" ht="11.25" customHeight="1" x14ac:dyDescent="0.15">
      <c r="C98" s="269" t="s">
        <v>687</v>
      </c>
      <c r="D98" s="270">
        <v>1647</v>
      </c>
      <c r="E98" s="270">
        <v>457</v>
      </c>
      <c r="F98" s="270">
        <v>1640</v>
      </c>
      <c r="G98" s="270">
        <v>450</v>
      </c>
      <c r="H98" s="270">
        <v>7</v>
      </c>
      <c r="I98" s="270">
        <v>7</v>
      </c>
      <c r="J98" s="270">
        <v>0</v>
      </c>
      <c r="K98" s="270">
        <v>0</v>
      </c>
      <c r="L98" s="270"/>
    </row>
    <row r="99" spans="3:12" ht="11.25" customHeight="1" x14ac:dyDescent="0.15">
      <c r="C99" s="269" t="s">
        <v>688</v>
      </c>
      <c r="D99" s="270">
        <v>34</v>
      </c>
      <c r="E99" s="270">
        <v>4</v>
      </c>
      <c r="F99" s="270">
        <v>33</v>
      </c>
      <c r="G99" s="270">
        <v>4</v>
      </c>
      <c r="H99" s="270">
        <v>1</v>
      </c>
      <c r="I99" s="270">
        <v>0</v>
      </c>
      <c r="J99" s="270">
        <v>0</v>
      </c>
      <c r="K99" s="270">
        <v>0</v>
      </c>
      <c r="L99" s="270"/>
    </row>
    <row r="100" spans="3:12" ht="11.25" customHeight="1" x14ac:dyDescent="0.15">
      <c r="C100" s="269" t="s">
        <v>689</v>
      </c>
      <c r="D100" s="270">
        <v>35</v>
      </c>
      <c r="E100" s="270">
        <v>21</v>
      </c>
      <c r="F100" s="270">
        <v>31</v>
      </c>
      <c r="G100" s="270">
        <v>21</v>
      </c>
      <c r="H100" s="270">
        <v>4</v>
      </c>
      <c r="I100" s="270">
        <v>0</v>
      </c>
      <c r="J100" s="270">
        <v>0</v>
      </c>
      <c r="K100" s="270">
        <v>0</v>
      </c>
      <c r="L100" s="272"/>
    </row>
    <row r="101" spans="3:12" ht="11.25" customHeight="1" x14ac:dyDescent="0.15">
      <c r="C101" s="269" t="s">
        <v>690</v>
      </c>
      <c r="D101" s="270">
        <v>24</v>
      </c>
      <c r="E101" s="270">
        <v>10</v>
      </c>
      <c r="F101" s="270">
        <v>24</v>
      </c>
      <c r="G101" s="270">
        <v>10</v>
      </c>
      <c r="H101" s="270">
        <v>0</v>
      </c>
      <c r="I101" s="270">
        <v>0</v>
      </c>
      <c r="J101" s="270">
        <v>0</v>
      </c>
      <c r="K101" s="270">
        <v>0</v>
      </c>
      <c r="L101" s="270"/>
    </row>
    <row r="102" spans="3:12" ht="11.25" customHeight="1" x14ac:dyDescent="0.15">
      <c r="C102" s="269" t="s">
        <v>691</v>
      </c>
      <c r="D102" s="270">
        <v>60</v>
      </c>
      <c r="E102" s="270">
        <v>35</v>
      </c>
      <c r="F102" s="270">
        <v>31</v>
      </c>
      <c r="G102" s="270">
        <v>21</v>
      </c>
      <c r="H102" s="270">
        <v>29</v>
      </c>
      <c r="I102" s="270">
        <v>14</v>
      </c>
      <c r="J102" s="270">
        <v>0</v>
      </c>
      <c r="K102" s="270">
        <v>0</v>
      </c>
      <c r="L102" s="270"/>
    </row>
    <row r="103" spans="3:12" ht="11.25" customHeight="1" x14ac:dyDescent="0.15">
      <c r="C103" s="269" t="s">
        <v>692</v>
      </c>
      <c r="D103" s="270">
        <v>8</v>
      </c>
      <c r="E103" s="270">
        <v>1</v>
      </c>
      <c r="F103" s="270">
        <v>8</v>
      </c>
      <c r="G103" s="270">
        <v>1</v>
      </c>
      <c r="H103" s="270">
        <v>0</v>
      </c>
      <c r="I103" s="270">
        <v>0</v>
      </c>
      <c r="J103" s="270">
        <v>0</v>
      </c>
      <c r="K103" s="270">
        <v>0</v>
      </c>
      <c r="L103" s="270"/>
    </row>
    <row r="104" spans="3:12" ht="11.25" customHeight="1" x14ac:dyDescent="0.15">
      <c r="C104" s="269" t="s">
        <v>693</v>
      </c>
      <c r="D104" s="270">
        <v>975</v>
      </c>
      <c r="E104" s="270">
        <v>200</v>
      </c>
      <c r="F104" s="270">
        <v>955</v>
      </c>
      <c r="G104" s="270">
        <v>196</v>
      </c>
      <c r="H104" s="270">
        <v>18</v>
      </c>
      <c r="I104" s="270">
        <v>4</v>
      </c>
      <c r="J104" s="270">
        <v>2</v>
      </c>
      <c r="K104" s="270">
        <v>0</v>
      </c>
      <c r="L104" s="270"/>
    </row>
    <row r="105" spans="3:12" ht="11.25" customHeight="1" x14ac:dyDescent="0.15">
      <c r="C105" s="269" t="s">
        <v>694</v>
      </c>
      <c r="D105" s="270">
        <v>158</v>
      </c>
      <c r="E105" s="270">
        <v>49</v>
      </c>
      <c r="F105" s="270">
        <v>149</v>
      </c>
      <c r="G105" s="270">
        <v>47</v>
      </c>
      <c r="H105" s="270">
        <v>6</v>
      </c>
      <c r="I105" s="270">
        <v>2</v>
      </c>
      <c r="J105" s="270">
        <v>3</v>
      </c>
      <c r="K105" s="270">
        <v>0</v>
      </c>
      <c r="L105" s="270"/>
    </row>
    <row r="106" spans="3:12" ht="11.25" customHeight="1" x14ac:dyDescent="0.15">
      <c r="C106" s="269" t="s">
        <v>695</v>
      </c>
      <c r="D106" s="270">
        <v>28</v>
      </c>
      <c r="E106" s="270">
        <v>16</v>
      </c>
      <c r="F106" s="270">
        <v>28</v>
      </c>
      <c r="G106" s="270">
        <v>16</v>
      </c>
      <c r="H106" s="270">
        <v>0</v>
      </c>
      <c r="I106" s="270">
        <v>0</v>
      </c>
      <c r="J106" s="270">
        <v>0</v>
      </c>
      <c r="K106" s="270">
        <v>0</v>
      </c>
      <c r="L106" s="270"/>
    </row>
    <row r="107" spans="3:12" ht="11.25" customHeight="1" x14ac:dyDescent="0.15">
      <c r="C107" s="269" t="s">
        <v>696</v>
      </c>
      <c r="D107" s="270">
        <v>116</v>
      </c>
      <c r="E107" s="270">
        <v>34</v>
      </c>
      <c r="F107" s="270">
        <v>110</v>
      </c>
      <c r="G107" s="270">
        <v>29</v>
      </c>
      <c r="H107" s="270">
        <v>4</v>
      </c>
      <c r="I107" s="270">
        <v>4</v>
      </c>
      <c r="J107" s="270">
        <v>2</v>
      </c>
      <c r="K107" s="270">
        <v>1</v>
      </c>
      <c r="L107" s="270"/>
    </row>
    <row r="108" spans="3:12" ht="11.25" customHeight="1" x14ac:dyDescent="0.15">
      <c r="C108" s="269" t="s">
        <v>697</v>
      </c>
      <c r="D108" s="270">
        <v>3</v>
      </c>
      <c r="E108" s="270">
        <v>1</v>
      </c>
      <c r="F108" s="270">
        <v>3</v>
      </c>
      <c r="G108" s="270">
        <v>1</v>
      </c>
      <c r="H108" s="270">
        <v>0</v>
      </c>
      <c r="I108" s="270">
        <v>0</v>
      </c>
      <c r="J108" s="270">
        <v>0</v>
      </c>
      <c r="K108" s="270">
        <v>0</v>
      </c>
      <c r="L108" s="272"/>
    </row>
    <row r="109" spans="3:12" ht="11.25" customHeight="1" x14ac:dyDescent="0.15">
      <c r="C109" s="269" t="s">
        <v>698</v>
      </c>
      <c r="D109" s="270">
        <v>22</v>
      </c>
      <c r="E109" s="270">
        <v>7</v>
      </c>
      <c r="F109" s="270">
        <v>22</v>
      </c>
      <c r="G109" s="270">
        <v>7</v>
      </c>
      <c r="H109" s="270">
        <v>0</v>
      </c>
      <c r="I109" s="270">
        <v>0</v>
      </c>
      <c r="J109" s="270">
        <v>0</v>
      </c>
      <c r="K109" s="270">
        <v>0</v>
      </c>
      <c r="L109" s="270"/>
    </row>
    <row r="110" spans="3:12" ht="11.25" customHeight="1" x14ac:dyDescent="0.15">
      <c r="C110" s="269" t="s">
        <v>699</v>
      </c>
      <c r="D110" s="270">
        <v>107</v>
      </c>
      <c r="E110" s="270">
        <v>53</v>
      </c>
      <c r="F110" s="270">
        <v>64</v>
      </c>
      <c r="G110" s="270">
        <v>38</v>
      </c>
      <c r="H110" s="270">
        <v>43</v>
      </c>
      <c r="I110" s="270">
        <v>15</v>
      </c>
      <c r="J110" s="270">
        <v>0</v>
      </c>
      <c r="K110" s="270">
        <v>0</v>
      </c>
      <c r="L110" s="270"/>
    </row>
    <row r="111" spans="3:12" ht="11.25" customHeight="1" x14ac:dyDescent="0.15">
      <c r="C111" s="269" t="s">
        <v>700</v>
      </c>
      <c r="D111" s="270">
        <v>22</v>
      </c>
      <c r="E111" s="270">
        <v>3</v>
      </c>
      <c r="F111" s="270">
        <v>21</v>
      </c>
      <c r="G111" s="270">
        <v>3</v>
      </c>
      <c r="H111" s="270">
        <v>1</v>
      </c>
      <c r="I111" s="270">
        <v>0</v>
      </c>
      <c r="J111" s="270">
        <v>0</v>
      </c>
      <c r="K111" s="270">
        <v>0</v>
      </c>
      <c r="L111" s="270"/>
    </row>
    <row r="112" spans="3:12" ht="11.25" customHeight="1" x14ac:dyDescent="0.15">
      <c r="C112" s="269" t="s">
        <v>701</v>
      </c>
      <c r="D112" s="270">
        <v>173</v>
      </c>
      <c r="E112" s="270">
        <v>48</v>
      </c>
      <c r="F112" s="270">
        <v>171</v>
      </c>
      <c r="G112" s="270">
        <v>47</v>
      </c>
      <c r="H112" s="270">
        <v>2</v>
      </c>
      <c r="I112" s="270">
        <v>1</v>
      </c>
      <c r="J112" s="270">
        <v>0</v>
      </c>
      <c r="K112" s="270">
        <v>0</v>
      </c>
      <c r="L112" s="270"/>
    </row>
    <row r="113" spans="1:19" ht="11.25" customHeight="1" x14ac:dyDescent="0.2">
      <c r="C113" s="269" t="s">
        <v>702</v>
      </c>
      <c r="D113" s="270">
        <v>6</v>
      </c>
      <c r="E113" s="270">
        <v>3</v>
      </c>
      <c r="F113" s="270">
        <v>6</v>
      </c>
      <c r="G113" s="270">
        <v>3</v>
      </c>
      <c r="H113" s="270">
        <v>0</v>
      </c>
      <c r="I113" s="270">
        <v>0</v>
      </c>
      <c r="J113" s="270">
        <v>0</v>
      </c>
      <c r="K113" s="270">
        <v>0</v>
      </c>
      <c r="L113" s="275"/>
      <c r="M113" s="275"/>
      <c r="N113" s="275"/>
      <c r="O113" s="275"/>
      <c r="P113" s="275"/>
      <c r="Q113" s="275"/>
      <c r="R113" s="275"/>
      <c r="S113" s="275"/>
    </row>
    <row r="114" spans="1:19" ht="11.25" customHeight="1" x14ac:dyDescent="0.15">
      <c r="C114" s="269" t="s">
        <v>703</v>
      </c>
      <c r="D114" s="270">
        <v>205</v>
      </c>
      <c r="E114" s="270">
        <v>110</v>
      </c>
      <c r="F114" s="270">
        <v>185</v>
      </c>
      <c r="G114" s="270">
        <v>98</v>
      </c>
      <c r="H114" s="270">
        <v>20</v>
      </c>
      <c r="I114" s="270">
        <v>12</v>
      </c>
      <c r="J114" s="270">
        <v>0</v>
      </c>
      <c r="K114" s="270">
        <v>0</v>
      </c>
      <c r="L114" s="270"/>
      <c r="M114" s="270"/>
      <c r="N114" s="270"/>
      <c r="O114" s="270"/>
      <c r="P114" s="270"/>
      <c r="Q114" s="270"/>
      <c r="R114" s="270"/>
      <c r="S114" s="270"/>
    </row>
    <row r="115" spans="1:19" ht="11.25" customHeight="1" x14ac:dyDescent="0.15">
      <c r="C115" s="269" t="s">
        <v>704</v>
      </c>
      <c r="D115" s="270">
        <v>2</v>
      </c>
      <c r="E115" s="270">
        <v>2</v>
      </c>
      <c r="F115" s="270">
        <v>1</v>
      </c>
      <c r="G115" s="270">
        <v>1</v>
      </c>
      <c r="H115" s="270">
        <v>1</v>
      </c>
      <c r="I115" s="270">
        <v>1</v>
      </c>
      <c r="J115" s="270">
        <v>0</v>
      </c>
      <c r="K115" s="270">
        <v>0</v>
      </c>
      <c r="L115" s="272"/>
    </row>
    <row r="116" spans="1:19" ht="11.25" customHeight="1" x14ac:dyDescent="0.15">
      <c r="C116" s="269" t="s">
        <v>705</v>
      </c>
      <c r="D116" s="270">
        <v>155</v>
      </c>
      <c r="E116" s="270">
        <v>51</v>
      </c>
      <c r="F116" s="270">
        <v>147</v>
      </c>
      <c r="G116" s="270">
        <v>49</v>
      </c>
      <c r="H116" s="270">
        <v>8</v>
      </c>
      <c r="I116" s="270">
        <v>2</v>
      </c>
      <c r="J116" s="270">
        <v>0</v>
      </c>
      <c r="K116" s="270">
        <v>0</v>
      </c>
      <c r="L116" s="270"/>
    </row>
    <row r="117" spans="1:19" ht="11.25" customHeight="1" x14ac:dyDescent="0.15">
      <c r="C117" s="269" t="s">
        <v>706</v>
      </c>
      <c r="D117" s="270">
        <v>232</v>
      </c>
      <c r="E117" s="270">
        <v>73</v>
      </c>
      <c r="F117" s="270">
        <v>228</v>
      </c>
      <c r="G117" s="270">
        <v>71</v>
      </c>
      <c r="H117" s="270">
        <v>2</v>
      </c>
      <c r="I117" s="270">
        <v>1</v>
      </c>
      <c r="J117" s="270">
        <v>2</v>
      </c>
      <c r="K117" s="270">
        <v>1</v>
      </c>
      <c r="L117" s="270"/>
    </row>
    <row r="118" spans="1:19" ht="11.25" customHeight="1" x14ac:dyDescent="0.15">
      <c r="C118" s="269" t="s">
        <v>707</v>
      </c>
      <c r="D118" s="270">
        <v>3</v>
      </c>
      <c r="E118" s="270">
        <v>0</v>
      </c>
      <c r="F118" s="270">
        <v>2</v>
      </c>
      <c r="G118" s="270">
        <v>0</v>
      </c>
      <c r="H118" s="270">
        <v>0</v>
      </c>
      <c r="I118" s="270">
        <v>0</v>
      </c>
      <c r="J118" s="270">
        <v>1</v>
      </c>
      <c r="K118" s="270">
        <v>0</v>
      </c>
      <c r="L118" s="270"/>
    </row>
    <row r="119" spans="1:19" ht="11.25" customHeight="1" x14ac:dyDescent="0.15">
      <c r="C119" s="269" t="s">
        <v>708</v>
      </c>
      <c r="D119" s="270">
        <v>2294</v>
      </c>
      <c r="E119" s="270">
        <v>579</v>
      </c>
      <c r="F119" s="270">
        <v>2287</v>
      </c>
      <c r="G119" s="270">
        <v>575</v>
      </c>
      <c r="H119" s="270">
        <v>4</v>
      </c>
      <c r="I119" s="270">
        <v>1</v>
      </c>
      <c r="J119" s="270">
        <v>3</v>
      </c>
      <c r="K119" s="270">
        <v>3</v>
      </c>
      <c r="L119" s="270"/>
    </row>
    <row r="120" spans="1:19" ht="11.25" customHeight="1" x14ac:dyDescent="0.15">
      <c r="C120" s="269" t="s">
        <v>709</v>
      </c>
      <c r="D120" s="270">
        <v>115</v>
      </c>
      <c r="E120" s="270">
        <v>44</v>
      </c>
      <c r="F120" s="270">
        <v>112</v>
      </c>
      <c r="G120" s="270">
        <v>42</v>
      </c>
      <c r="H120" s="270">
        <v>3</v>
      </c>
      <c r="I120" s="270">
        <v>2</v>
      </c>
      <c r="J120" s="270">
        <v>0</v>
      </c>
      <c r="K120" s="270">
        <v>0</v>
      </c>
      <c r="L120" s="270"/>
    </row>
    <row r="121" spans="1:19" ht="11.25" customHeight="1" x14ac:dyDescent="0.15">
      <c r="C121" s="269" t="s">
        <v>710</v>
      </c>
      <c r="D121" s="270">
        <v>4</v>
      </c>
      <c r="E121" s="270">
        <v>2</v>
      </c>
      <c r="F121" s="270">
        <v>4</v>
      </c>
      <c r="G121" s="270">
        <v>2</v>
      </c>
      <c r="H121" s="270">
        <v>0</v>
      </c>
      <c r="I121" s="270">
        <v>0</v>
      </c>
      <c r="J121" s="270">
        <v>0</v>
      </c>
      <c r="K121" s="270">
        <v>0</v>
      </c>
      <c r="L121" s="270"/>
    </row>
    <row r="122" spans="1:19" ht="11.25" customHeight="1" x14ac:dyDescent="0.15">
      <c r="C122" s="269" t="s">
        <v>711</v>
      </c>
      <c r="D122" s="270">
        <v>1</v>
      </c>
      <c r="E122" s="270">
        <v>1</v>
      </c>
      <c r="F122" s="270">
        <v>1</v>
      </c>
      <c r="G122" s="270">
        <v>1</v>
      </c>
      <c r="H122" s="270">
        <v>0</v>
      </c>
      <c r="I122" s="270">
        <v>0</v>
      </c>
      <c r="J122" s="270">
        <v>0</v>
      </c>
      <c r="K122" s="270">
        <v>0</v>
      </c>
      <c r="L122" s="270"/>
    </row>
    <row r="123" spans="1:19" ht="18" customHeight="1" x14ac:dyDescent="0.15">
      <c r="C123" s="271" t="s">
        <v>712</v>
      </c>
      <c r="D123" s="270">
        <v>14440</v>
      </c>
      <c r="E123" s="270">
        <v>4664</v>
      </c>
      <c r="F123" s="270">
        <v>14184</v>
      </c>
      <c r="G123" s="270">
        <v>4561</v>
      </c>
      <c r="H123" s="270">
        <v>236</v>
      </c>
      <c r="I123" s="270">
        <v>97</v>
      </c>
      <c r="J123" s="270">
        <v>20</v>
      </c>
      <c r="K123" s="270">
        <v>6</v>
      </c>
      <c r="L123" s="270"/>
    </row>
    <row r="124" spans="1:19" ht="11.25" customHeight="1" x14ac:dyDescent="0.15">
      <c r="C124" s="274"/>
      <c r="D124" s="270"/>
      <c r="E124" s="270"/>
      <c r="F124" s="270"/>
      <c r="G124" s="270"/>
      <c r="H124" s="270"/>
      <c r="I124" s="270"/>
      <c r="J124" s="270"/>
      <c r="K124" s="270"/>
      <c r="L124" s="270"/>
    </row>
    <row r="125" spans="1:19" ht="11.25" customHeight="1" x14ac:dyDescent="0.15">
      <c r="C125" s="274"/>
      <c r="D125" s="270"/>
      <c r="E125" s="270"/>
      <c r="F125" s="270"/>
      <c r="G125" s="270"/>
      <c r="H125" s="270"/>
      <c r="I125" s="270"/>
      <c r="J125" s="270"/>
      <c r="K125" s="270"/>
      <c r="L125" s="270"/>
    </row>
    <row r="126" spans="1:19" ht="11.25" customHeight="1" x14ac:dyDescent="0.15">
      <c r="C126" s="274"/>
      <c r="D126" s="270"/>
      <c r="E126" s="270"/>
      <c r="F126" s="270"/>
      <c r="G126" s="270"/>
      <c r="H126" s="270"/>
      <c r="I126" s="270"/>
      <c r="J126" s="270"/>
      <c r="K126" s="270"/>
      <c r="L126" s="270"/>
    </row>
    <row r="127" spans="1:19" ht="11.25" customHeight="1" x14ac:dyDescent="0.15">
      <c r="A127" s="254" t="s">
        <v>65</v>
      </c>
      <c r="C127" s="274"/>
      <c r="D127" s="270"/>
      <c r="E127" s="270"/>
      <c r="F127" s="270"/>
      <c r="G127" s="270"/>
      <c r="H127" s="270"/>
      <c r="I127" s="270"/>
      <c r="J127" s="270"/>
      <c r="K127" s="270"/>
      <c r="L127" s="270"/>
    </row>
    <row r="128" spans="1:19" ht="13.5" customHeight="1" x14ac:dyDescent="0.15">
      <c r="C128" s="274"/>
      <c r="D128" s="266" t="s">
        <v>461</v>
      </c>
      <c r="E128" s="270"/>
      <c r="F128" s="270"/>
      <c r="G128" s="270"/>
      <c r="H128" s="270"/>
      <c r="I128" s="270"/>
      <c r="J128" s="270"/>
      <c r="K128" s="270"/>
      <c r="L128" s="270"/>
    </row>
    <row r="129" spans="1:12" ht="18" customHeight="1" x14ac:dyDescent="0.15">
      <c r="A129" s="267" t="s">
        <v>713</v>
      </c>
      <c r="C129" s="268"/>
    </row>
    <row r="130" spans="1:12" ht="11.25" customHeight="1" x14ac:dyDescent="0.15">
      <c r="C130" s="269" t="s">
        <v>714</v>
      </c>
      <c r="D130" s="270">
        <v>1</v>
      </c>
      <c r="E130" s="270">
        <v>1</v>
      </c>
      <c r="F130" s="270">
        <v>0</v>
      </c>
      <c r="G130" s="270">
        <v>0</v>
      </c>
      <c r="H130" s="270">
        <v>1</v>
      </c>
      <c r="I130" s="270">
        <v>1</v>
      </c>
      <c r="J130" s="270">
        <v>0</v>
      </c>
      <c r="K130" s="270">
        <v>0</v>
      </c>
      <c r="L130" s="270"/>
    </row>
    <row r="131" spans="1:12" ht="11.25" customHeight="1" x14ac:dyDescent="0.15">
      <c r="C131" s="269" t="s">
        <v>715</v>
      </c>
      <c r="D131" s="270">
        <v>390</v>
      </c>
      <c r="E131" s="270">
        <v>194</v>
      </c>
      <c r="F131" s="270">
        <v>373</v>
      </c>
      <c r="G131" s="270">
        <v>186</v>
      </c>
      <c r="H131" s="270">
        <v>17</v>
      </c>
      <c r="I131" s="270">
        <v>8</v>
      </c>
      <c r="J131" s="270">
        <v>0</v>
      </c>
      <c r="K131" s="270">
        <v>0</v>
      </c>
      <c r="L131" s="270"/>
    </row>
    <row r="132" spans="1:12" ht="11.25" customHeight="1" x14ac:dyDescent="0.15">
      <c r="C132" s="269" t="s">
        <v>716</v>
      </c>
      <c r="D132" s="270">
        <v>3</v>
      </c>
      <c r="E132" s="270">
        <v>0</v>
      </c>
      <c r="F132" s="270">
        <v>3</v>
      </c>
      <c r="G132" s="270">
        <v>0</v>
      </c>
      <c r="H132" s="270">
        <v>0</v>
      </c>
      <c r="I132" s="270">
        <v>0</v>
      </c>
      <c r="J132" s="270">
        <v>0</v>
      </c>
      <c r="K132" s="270">
        <v>0</v>
      </c>
      <c r="L132" s="272"/>
    </row>
    <row r="133" spans="1:12" ht="11.25" customHeight="1" x14ac:dyDescent="0.15">
      <c r="C133" s="269" t="s">
        <v>717</v>
      </c>
      <c r="D133" s="270">
        <v>3</v>
      </c>
      <c r="E133" s="270">
        <v>2</v>
      </c>
      <c r="F133" s="270">
        <v>3</v>
      </c>
      <c r="G133" s="270">
        <v>2</v>
      </c>
      <c r="H133" s="270">
        <v>0</v>
      </c>
      <c r="I133" s="270">
        <v>0</v>
      </c>
      <c r="J133" s="270">
        <v>0</v>
      </c>
      <c r="K133" s="270">
        <v>0</v>
      </c>
      <c r="L133" s="272"/>
    </row>
    <row r="134" spans="1:12" ht="11.25" customHeight="1" x14ac:dyDescent="0.15">
      <c r="C134" s="269" t="s">
        <v>718</v>
      </c>
      <c r="D134" s="270">
        <v>222</v>
      </c>
      <c r="E134" s="270">
        <v>115</v>
      </c>
      <c r="F134" s="270">
        <v>218</v>
      </c>
      <c r="G134" s="270">
        <v>114</v>
      </c>
      <c r="H134" s="270">
        <v>4</v>
      </c>
      <c r="I134" s="270">
        <v>1</v>
      </c>
      <c r="J134" s="270">
        <v>0</v>
      </c>
      <c r="K134" s="270">
        <v>0</v>
      </c>
      <c r="L134" s="270"/>
    </row>
    <row r="135" spans="1:12" ht="11.25" customHeight="1" x14ac:dyDescent="0.15">
      <c r="C135" s="269" t="s">
        <v>719</v>
      </c>
      <c r="D135" s="270">
        <v>3430</v>
      </c>
      <c r="E135" s="270">
        <v>1561</v>
      </c>
      <c r="F135" s="270">
        <v>3325</v>
      </c>
      <c r="G135" s="270">
        <v>1512</v>
      </c>
      <c r="H135" s="270">
        <v>101</v>
      </c>
      <c r="I135" s="270">
        <v>46</v>
      </c>
      <c r="J135" s="270">
        <v>4</v>
      </c>
      <c r="K135" s="270">
        <v>3</v>
      </c>
      <c r="L135" s="270"/>
    </row>
    <row r="136" spans="1:12" ht="11.25" customHeight="1" x14ac:dyDescent="0.15">
      <c r="C136" s="269" t="s">
        <v>720</v>
      </c>
      <c r="D136" s="270">
        <v>718</v>
      </c>
      <c r="E136" s="270">
        <v>279</v>
      </c>
      <c r="F136" s="270">
        <v>702</v>
      </c>
      <c r="G136" s="270">
        <v>275</v>
      </c>
      <c r="H136" s="270">
        <v>16</v>
      </c>
      <c r="I136" s="270">
        <v>4</v>
      </c>
      <c r="J136" s="270">
        <v>0</v>
      </c>
      <c r="K136" s="270">
        <v>0</v>
      </c>
      <c r="L136" s="270"/>
    </row>
    <row r="137" spans="1:12" ht="11.25" customHeight="1" x14ac:dyDescent="0.15">
      <c r="C137" s="269" t="s">
        <v>721</v>
      </c>
      <c r="D137" s="270">
        <v>199</v>
      </c>
      <c r="E137" s="270">
        <v>85</v>
      </c>
      <c r="F137" s="270">
        <v>195</v>
      </c>
      <c r="G137" s="270">
        <v>84</v>
      </c>
      <c r="H137" s="270">
        <v>4</v>
      </c>
      <c r="I137" s="270">
        <v>1</v>
      </c>
      <c r="J137" s="270">
        <v>0</v>
      </c>
      <c r="K137" s="270">
        <v>0</v>
      </c>
      <c r="L137" s="270"/>
    </row>
    <row r="138" spans="1:12" ht="11.25" customHeight="1" x14ac:dyDescent="0.15">
      <c r="C138" s="269" t="s">
        <v>722</v>
      </c>
      <c r="D138" s="270">
        <v>12</v>
      </c>
      <c r="E138" s="270">
        <v>5</v>
      </c>
      <c r="F138" s="270">
        <v>12</v>
      </c>
      <c r="G138" s="270">
        <v>5</v>
      </c>
      <c r="H138" s="270">
        <v>0</v>
      </c>
      <c r="I138" s="270">
        <v>0</v>
      </c>
      <c r="J138" s="270">
        <v>0</v>
      </c>
      <c r="K138" s="270">
        <v>0</v>
      </c>
      <c r="L138" s="270"/>
    </row>
    <row r="139" spans="1:12" ht="11.25" customHeight="1" x14ac:dyDescent="0.15">
      <c r="C139" s="269" t="s">
        <v>723</v>
      </c>
      <c r="D139" s="270">
        <v>52</v>
      </c>
      <c r="E139" s="270">
        <v>29</v>
      </c>
      <c r="F139" s="270">
        <v>49</v>
      </c>
      <c r="G139" s="270">
        <v>27</v>
      </c>
      <c r="H139" s="270">
        <v>3</v>
      </c>
      <c r="I139" s="270">
        <v>2</v>
      </c>
      <c r="J139" s="270">
        <v>0</v>
      </c>
      <c r="K139" s="270">
        <v>0</v>
      </c>
      <c r="L139" s="270"/>
    </row>
    <row r="140" spans="1:12" ht="11.25" customHeight="1" x14ac:dyDescent="0.15">
      <c r="C140" s="269" t="s">
        <v>724</v>
      </c>
      <c r="D140" s="270">
        <v>549</v>
      </c>
      <c r="E140" s="270">
        <v>252</v>
      </c>
      <c r="F140" s="270">
        <v>539</v>
      </c>
      <c r="G140" s="270">
        <v>247</v>
      </c>
      <c r="H140" s="270">
        <v>9</v>
      </c>
      <c r="I140" s="270">
        <v>4</v>
      </c>
      <c r="J140" s="270">
        <v>1</v>
      </c>
      <c r="K140" s="270">
        <v>1</v>
      </c>
      <c r="L140" s="270"/>
    </row>
    <row r="141" spans="1:12" ht="11.25" customHeight="1" x14ac:dyDescent="0.15">
      <c r="C141" s="269" t="s">
        <v>725</v>
      </c>
      <c r="D141" s="270">
        <v>146</v>
      </c>
      <c r="E141" s="270">
        <v>73</v>
      </c>
      <c r="F141" s="270">
        <v>144</v>
      </c>
      <c r="G141" s="270">
        <v>71</v>
      </c>
      <c r="H141" s="270">
        <v>2</v>
      </c>
      <c r="I141" s="270">
        <v>2</v>
      </c>
      <c r="J141" s="270">
        <v>0</v>
      </c>
      <c r="K141" s="270">
        <v>0</v>
      </c>
      <c r="L141" s="270"/>
    </row>
    <row r="142" spans="1:12" ht="11.25" customHeight="1" x14ac:dyDescent="0.15">
      <c r="C142" s="269" t="s">
        <v>726</v>
      </c>
      <c r="D142" s="270">
        <v>1</v>
      </c>
      <c r="E142" s="270">
        <v>0</v>
      </c>
      <c r="F142" s="270">
        <v>1</v>
      </c>
      <c r="G142" s="270">
        <v>0</v>
      </c>
      <c r="H142" s="270">
        <v>0</v>
      </c>
      <c r="I142" s="270">
        <v>0</v>
      </c>
      <c r="J142" s="270">
        <v>0</v>
      </c>
      <c r="K142" s="270">
        <v>0</v>
      </c>
      <c r="L142" s="270"/>
    </row>
    <row r="143" spans="1:12" ht="11.25" customHeight="1" x14ac:dyDescent="0.15">
      <c r="C143" s="269" t="s">
        <v>727</v>
      </c>
      <c r="D143" s="270">
        <v>106</v>
      </c>
      <c r="E143" s="270">
        <v>43</v>
      </c>
      <c r="F143" s="270">
        <v>101</v>
      </c>
      <c r="G143" s="270">
        <v>42</v>
      </c>
      <c r="H143" s="270">
        <v>5</v>
      </c>
      <c r="I143" s="270">
        <v>1</v>
      </c>
      <c r="J143" s="270">
        <v>0</v>
      </c>
      <c r="K143" s="270">
        <v>0</v>
      </c>
      <c r="L143" s="272"/>
    </row>
    <row r="144" spans="1:12" ht="11.25" customHeight="1" x14ac:dyDescent="0.15">
      <c r="C144" s="269" t="s">
        <v>728</v>
      </c>
      <c r="D144" s="270">
        <v>5</v>
      </c>
      <c r="E144" s="270">
        <v>5</v>
      </c>
      <c r="F144" s="270">
        <v>5</v>
      </c>
      <c r="G144" s="270">
        <v>5</v>
      </c>
      <c r="H144" s="270">
        <v>0</v>
      </c>
      <c r="I144" s="270">
        <v>0</v>
      </c>
      <c r="J144" s="270">
        <v>0</v>
      </c>
      <c r="K144" s="270">
        <v>0</v>
      </c>
      <c r="L144" s="270"/>
    </row>
    <row r="145" spans="3:12" ht="11.25" customHeight="1" x14ac:dyDescent="0.15">
      <c r="C145" s="269" t="s">
        <v>729</v>
      </c>
      <c r="D145" s="270">
        <v>11</v>
      </c>
      <c r="E145" s="270">
        <v>4</v>
      </c>
      <c r="F145" s="270">
        <v>11</v>
      </c>
      <c r="G145" s="270">
        <v>4</v>
      </c>
      <c r="H145" s="270">
        <v>0</v>
      </c>
      <c r="I145" s="270">
        <v>0</v>
      </c>
      <c r="J145" s="270">
        <v>0</v>
      </c>
      <c r="K145" s="270">
        <v>0</v>
      </c>
      <c r="L145" s="272"/>
    </row>
    <row r="146" spans="3:12" ht="11.25" customHeight="1" x14ac:dyDescent="0.15">
      <c r="C146" s="269" t="s">
        <v>730</v>
      </c>
      <c r="D146" s="270">
        <v>62</v>
      </c>
      <c r="E146" s="270">
        <v>25</v>
      </c>
      <c r="F146" s="270">
        <v>57</v>
      </c>
      <c r="G146" s="270">
        <v>22</v>
      </c>
      <c r="H146" s="270">
        <v>5</v>
      </c>
      <c r="I146" s="270">
        <v>3</v>
      </c>
      <c r="J146" s="270">
        <v>0</v>
      </c>
      <c r="K146" s="270">
        <v>0</v>
      </c>
      <c r="L146" s="270"/>
    </row>
    <row r="147" spans="3:12" ht="11.25" customHeight="1" x14ac:dyDescent="0.15">
      <c r="C147" s="269" t="s">
        <v>731</v>
      </c>
      <c r="D147" s="270">
        <v>23</v>
      </c>
      <c r="E147" s="270">
        <v>17</v>
      </c>
      <c r="F147" s="270">
        <v>20</v>
      </c>
      <c r="G147" s="270">
        <v>14</v>
      </c>
      <c r="H147" s="270">
        <v>3</v>
      </c>
      <c r="I147" s="270">
        <v>3</v>
      </c>
      <c r="J147" s="270">
        <v>0</v>
      </c>
      <c r="K147" s="270">
        <v>0</v>
      </c>
      <c r="L147" s="270"/>
    </row>
    <row r="148" spans="3:12" ht="11.25" customHeight="1" x14ac:dyDescent="0.15">
      <c r="C148" s="269" t="s">
        <v>732</v>
      </c>
      <c r="D148" s="270">
        <v>865</v>
      </c>
      <c r="E148" s="270">
        <v>476</v>
      </c>
      <c r="F148" s="270">
        <v>774</v>
      </c>
      <c r="G148" s="270">
        <v>437</v>
      </c>
      <c r="H148" s="270">
        <v>90</v>
      </c>
      <c r="I148" s="270">
        <v>39</v>
      </c>
      <c r="J148" s="270">
        <v>1</v>
      </c>
      <c r="K148" s="270">
        <v>0</v>
      </c>
      <c r="L148" s="270"/>
    </row>
    <row r="149" spans="3:12" ht="11.25" customHeight="1" x14ac:dyDescent="0.15">
      <c r="C149" s="269" t="s">
        <v>733</v>
      </c>
      <c r="D149" s="270">
        <v>2098</v>
      </c>
      <c r="E149" s="270">
        <v>1026</v>
      </c>
      <c r="F149" s="270">
        <v>2033</v>
      </c>
      <c r="G149" s="270">
        <v>993</v>
      </c>
      <c r="H149" s="270">
        <v>58</v>
      </c>
      <c r="I149" s="270">
        <v>30</v>
      </c>
      <c r="J149" s="270">
        <v>7</v>
      </c>
      <c r="K149" s="270">
        <v>3</v>
      </c>
      <c r="L149" s="270"/>
    </row>
    <row r="150" spans="3:12" ht="11.25" customHeight="1" x14ac:dyDescent="0.15">
      <c r="C150" s="269" t="s">
        <v>734</v>
      </c>
      <c r="D150" s="270">
        <v>121</v>
      </c>
      <c r="E150" s="270">
        <v>68</v>
      </c>
      <c r="F150" s="270">
        <v>121</v>
      </c>
      <c r="G150" s="270">
        <v>68</v>
      </c>
      <c r="H150" s="270">
        <v>0</v>
      </c>
      <c r="I150" s="270">
        <v>0</v>
      </c>
      <c r="J150" s="270">
        <v>0</v>
      </c>
      <c r="K150" s="270">
        <v>0</v>
      </c>
      <c r="L150" s="270"/>
    </row>
    <row r="151" spans="3:12" ht="11.25" customHeight="1" x14ac:dyDescent="0.15">
      <c r="C151" s="269" t="s">
        <v>735</v>
      </c>
      <c r="D151" s="270">
        <v>1938</v>
      </c>
      <c r="E151" s="270">
        <v>781</v>
      </c>
      <c r="F151" s="270">
        <v>1846</v>
      </c>
      <c r="G151" s="270">
        <v>746</v>
      </c>
      <c r="H151" s="270">
        <v>84</v>
      </c>
      <c r="I151" s="270">
        <v>30</v>
      </c>
      <c r="J151" s="270">
        <v>8</v>
      </c>
      <c r="K151" s="270">
        <v>5</v>
      </c>
      <c r="L151" s="270"/>
    </row>
    <row r="152" spans="3:12" ht="11.25" customHeight="1" x14ac:dyDescent="0.15">
      <c r="C152" s="269" t="s">
        <v>736</v>
      </c>
      <c r="D152" s="270">
        <v>68</v>
      </c>
      <c r="E152" s="270">
        <v>35</v>
      </c>
      <c r="F152" s="270">
        <v>65</v>
      </c>
      <c r="G152" s="270">
        <v>35</v>
      </c>
      <c r="H152" s="270">
        <v>3</v>
      </c>
      <c r="I152" s="270">
        <v>0</v>
      </c>
      <c r="J152" s="270">
        <v>0</v>
      </c>
      <c r="K152" s="270">
        <v>0</v>
      </c>
      <c r="L152" s="270"/>
    </row>
    <row r="153" spans="3:12" ht="11.25" customHeight="1" x14ac:dyDescent="0.15">
      <c r="C153" s="269" t="s">
        <v>737</v>
      </c>
      <c r="D153" s="270">
        <v>60</v>
      </c>
      <c r="E153" s="270">
        <v>25</v>
      </c>
      <c r="F153" s="270">
        <v>56</v>
      </c>
      <c r="G153" s="270">
        <v>23</v>
      </c>
      <c r="H153" s="270">
        <v>4</v>
      </c>
      <c r="I153" s="270">
        <v>2</v>
      </c>
      <c r="J153" s="270">
        <v>0</v>
      </c>
      <c r="K153" s="270">
        <v>0</v>
      </c>
      <c r="L153" s="270"/>
    </row>
    <row r="154" spans="3:12" ht="11.25" customHeight="1" x14ac:dyDescent="0.15">
      <c r="C154" s="269" t="s">
        <v>738</v>
      </c>
      <c r="D154" s="270">
        <v>51</v>
      </c>
      <c r="E154" s="270">
        <v>30</v>
      </c>
      <c r="F154" s="270">
        <v>51</v>
      </c>
      <c r="G154" s="270">
        <v>30</v>
      </c>
      <c r="H154" s="270">
        <v>0</v>
      </c>
      <c r="I154" s="270">
        <v>0</v>
      </c>
      <c r="J154" s="270">
        <v>0</v>
      </c>
      <c r="K154" s="270">
        <v>0</v>
      </c>
      <c r="L154" s="270"/>
    </row>
    <row r="155" spans="3:12" ht="11.25" customHeight="1" x14ac:dyDescent="0.15">
      <c r="C155" s="269" t="s">
        <v>739</v>
      </c>
      <c r="D155" s="270">
        <v>829</v>
      </c>
      <c r="E155" s="270">
        <v>487</v>
      </c>
      <c r="F155" s="270">
        <v>791</v>
      </c>
      <c r="G155" s="270">
        <v>467</v>
      </c>
      <c r="H155" s="270">
        <v>37</v>
      </c>
      <c r="I155" s="270">
        <v>19</v>
      </c>
      <c r="J155" s="270">
        <v>1</v>
      </c>
      <c r="K155" s="270">
        <v>1</v>
      </c>
      <c r="L155" s="270"/>
    </row>
    <row r="156" spans="3:12" ht="11.25" customHeight="1" x14ac:dyDescent="0.15">
      <c r="C156" s="269" t="s">
        <v>740</v>
      </c>
      <c r="D156" s="270">
        <v>2</v>
      </c>
      <c r="E156" s="270">
        <v>2</v>
      </c>
      <c r="F156" s="270">
        <v>2</v>
      </c>
      <c r="G156" s="270">
        <v>2</v>
      </c>
      <c r="H156" s="270">
        <v>0</v>
      </c>
      <c r="I156" s="270">
        <v>0</v>
      </c>
      <c r="J156" s="270">
        <v>0</v>
      </c>
      <c r="K156" s="270">
        <v>0</v>
      </c>
      <c r="L156" s="270"/>
    </row>
    <row r="157" spans="3:12" ht="11.25" customHeight="1" x14ac:dyDescent="0.15">
      <c r="C157" s="269" t="s">
        <v>741</v>
      </c>
      <c r="D157" s="270">
        <v>2</v>
      </c>
      <c r="E157" s="270">
        <v>2</v>
      </c>
      <c r="F157" s="270">
        <v>1</v>
      </c>
      <c r="G157" s="270">
        <v>1</v>
      </c>
      <c r="H157" s="270">
        <v>1</v>
      </c>
      <c r="I157" s="270">
        <v>1</v>
      </c>
      <c r="J157" s="270">
        <v>0</v>
      </c>
      <c r="K157" s="270">
        <v>0</v>
      </c>
      <c r="L157" s="270"/>
    </row>
    <row r="158" spans="3:12" ht="11.25" customHeight="1" x14ac:dyDescent="0.15">
      <c r="C158" s="269" t="s">
        <v>742</v>
      </c>
      <c r="D158" s="270">
        <v>3</v>
      </c>
      <c r="E158" s="270">
        <v>2</v>
      </c>
      <c r="F158" s="270">
        <v>3</v>
      </c>
      <c r="G158" s="270">
        <v>2</v>
      </c>
      <c r="H158" s="270">
        <v>0</v>
      </c>
      <c r="I158" s="270">
        <v>0</v>
      </c>
      <c r="J158" s="270">
        <v>0</v>
      </c>
      <c r="K158" s="270">
        <v>0</v>
      </c>
      <c r="L158" s="272"/>
    </row>
    <row r="159" spans="3:12" ht="11.25" customHeight="1" x14ac:dyDescent="0.15">
      <c r="C159" s="269" t="s">
        <v>743</v>
      </c>
      <c r="D159" s="270">
        <v>20</v>
      </c>
      <c r="E159" s="270">
        <v>9</v>
      </c>
      <c r="F159" s="270">
        <v>19</v>
      </c>
      <c r="G159" s="270">
        <v>9</v>
      </c>
      <c r="H159" s="270">
        <v>1</v>
      </c>
      <c r="I159" s="270">
        <v>0</v>
      </c>
      <c r="J159" s="270">
        <v>0</v>
      </c>
      <c r="K159" s="270">
        <v>0</v>
      </c>
      <c r="L159" s="270"/>
    </row>
    <row r="160" spans="3:12" ht="11.25" customHeight="1" x14ac:dyDescent="0.15">
      <c r="C160" s="269" t="s">
        <v>744</v>
      </c>
      <c r="D160" s="270">
        <v>45</v>
      </c>
      <c r="E160" s="270">
        <v>20</v>
      </c>
      <c r="F160" s="270">
        <v>38</v>
      </c>
      <c r="G160" s="270">
        <v>18</v>
      </c>
      <c r="H160" s="270">
        <v>7</v>
      </c>
      <c r="I160" s="270">
        <v>2</v>
      </c>
      <c r="J160" s="270">
        <v>0</v>
      </c>
      <c r="K160" s="270">
        <v>0</v>
      </c>
      <c r="L160" s="270"/>
    </row>
    <row r="161" spans="1:12" ht="11.25" customHeight="1" x14ac:dyDescent="0.15">
      <c r="C161" s="269" t="s">
        <v>745</v>
      </c>
      <c r="D161" s="270">
        <v>414</v>
      </c>
      <c r="E161" s="270">
        <v>211</v>
      </c>
      <c r="F161" s="270">
        <v>399</v>
      </c>
      <c r="G161" s="270">
        <v>204</v>
      </c>
      <c r="H161" s="270">
        <v>14</v>
      </c>
      <c r="I161" s="270">
        <v>6</v>
      </c>
      <c r="J161" s="270">
        <v>1</v>
      </c>
      <c r="K161" s="270">
        <v>1</v>
      </c>
      <c r="L161" s="270"/>
    </row>
    <row r="162" spans="1:12" ht="11.25" customHeight="1" x14ac:dyDescent="0.15">
      <c r="C162" s="269" t="s">
        <v>746</v>
      </c>
      <c r="D162" s="270">
        <v>4686</v>
      </c>
      <c r="E162" s="270">
        <v>2464</v>
      </c>
      <c r="F162" s="270">
        <v>4398</v>
      </c>
      <c r="G162" s="270">
        <v>2319</v>
      </c>
      <c r="H162" s="270">
        <v>281</v>
      </c>
      <c r="I162" s="270">
        <v>142</v>
      </c>
      <c r="J162" s="270">
        <v>7</v>
      </c>
      <c r="K162" s="270">
        <v>3</v>
      </c>
      <c r="L162" s="270"/>
    </row>
    <row r="163" spans="1:12" ht="11.25" customHeight="1" x14ac:dyDescent="0.15">
      <c r="C163" s="269" t="s">
        <v>747</v>
      </c>
      <c r="D163" s="270">
        <v>2</v>
      </c>
      <c r="E163" s="270">
        <v>1</v>
      </c>
      <c r="F163" s="270">
        <v>2</v>
      </c>
      <c r="G163" s="270">
        <v>1</v>
      </c>
      <c r="H163" s="270">
        <v>0</v>
      </c>
      <c r="I163" s="270">
        <v>0</v>
      </c>
      <c r="J163" s="270">
        <v>0</v>
      </c>
      <c r="K163" s="270">
        <v>0</v>
      </c>
      <c r="L163" s="270"/>
    </row>
    <row r="164" spans="1:12" ht="11.25" customHeight="1" x14ac:dyDescent="0.15">
      <c r="C164" s="269" t="s">
        <v>748</v>
      </c>
      <c r="D164" s="270">
        <v>2</v>
      </c>
      <c r="E164" s="270">
        <v>2</v>
      </c>
      <c r="F164" s="270">
        <v>2</v>
      </c>
      <c r="G164" s="270">
        <v>2</v>
      </c>
      <c r="H164" s="270">
        <v>0</v>
      </c>
      <c r="I164" s="270">
        <v>0</v>
      </c>
      <c r="J164" s="270">
        <v>0</v>
      </c>
      <c r="K164" s="270">
        <v>0</v>
      </c>
      <c r="L164" s="270"/>
    </row>
    <row r="165" spans="1:12" ht="11.25" customHeight="1" x14ac:dyDescent="0.15">
      <c r="C165" s="269" t="s">
        <v>749</v>
      </c>
      <c r="D165" s="270">
        <v>1</v>
      </c>
      <c r="E165" s="270">
        <v>0</v>
      </c>
      <c r="F165" s="270">
        <v>1</v>
      </c>
      <c r="G165" s="270">
        <v>0</v>
      </c>
      <c r="H165" s="270">
        <v>0</v>
      </c>
      <c r="I165" s="270">
        <v>0</v>
      </c>
      <c r="J165" s="270">
        <v>0</v>
      </c>
      <c r="K165" s="270">
        <v>0</v>
      </c>
      <c r="L165" s="270"/>
    </row>
    <row r="166" spans="1:12" ht="18" customHeight="1" x14ac:dyDescent="0.15">
      <c r="C166" s="271" t="s">
        <v>750</v>
      </c>
      <c r="D166" s="270">
        <v>17140</v>
      </c>
      <c r="E166" s="270">
        <v>8331</v>
      </c>
      <c r="F166" s="270">
        <v>16360</v>
      </c>
      <c r="G166" s="270">
        <v>7967</v>
      </c>
      <c r="H166" s="270">
        <v>750</v>
      </c>
      <c r="I166" s="270">
        <v>347</v>
      </c>
      <c r="J166" s="270">
        <v>30</v>
      </c>
      <c r="K166" s="270">
        <v>17</v>
      </c>
      <c r="L166" s="270"/>
    </row>
    <row r="167" spans="1:12" ht="18" customHeight="1" x14ac:dyDescent="0.15">
      <c r="A167" s="267" t="s">
        <v>751</v>
      </c>
      <c r="C167" s="269"/>
      <c r="D167" s="276"/>
      <c r="E167" s="276"/>
      <c r="F167" s="276"/>
      <c r="G167" s="276"/>
      <c r="H167" s="276"/>
      <c r="I167" s="276"/>
      <c r="J167" s="276"/>
      <c r="K167" s="276"/>
      <c r="L167" s="270"/>
    </row>
    <row r="168" spans="1:12" ht="11.25" customHeight="1" x14ac:dyDescent="0.15">
      <c r="C168" s="269" t="s">
        <v>752</v>
      </c>
      <c r="D168" s="270">
        <v>807</v>
      </c>
      <c r="E168" s="270">
        <v>306</v>
      </c>
      <c r="F168" s="270">
        <v>796</v>
      </c>
      <c r="G168" s="270">
        <v>302</v>
      </c>
      <c r="H168" s="270">
        <v>11</v>
      </c>
      <c r="I168" s="270">
        <v>4</v>
      </c>
      <c r="J168" s="270">
        <v>0</v>
      </c>
      <c r="K168" s="270">
        <v>0</v>
      </c>
      <c r="L168" s="270"/>
    </row>
    <row r="169" spans="1:12" ht="11.25" customHeight="1" x14ac:dyDescent="0.15">
      <c r="C169" s="269" t="s">
        <v>753</v>
      </c>
      <c r="D169" s="270">
        <v>627</v>
      </c>
      <c r="E169" s="270">
        <v>418</v>
      </c>
      <c r="F169" s="270">
        <v>620</v>
      </c>
      <c r="G169" s="270">
        <v>413</v>
      </c>
      <c r="H169" s="270">
        <v>3</v>
      </c>
      <c r="I169" s="270">
        <v>2</v>
      </c>
      <c r="J169" s="270">
        <v>4</v>
      </c>
      <c r="K169" s="270">
        <v>3</v>
      </c>
      <c r="L169" s="270"/>
    </row>
    <row r="170" spans="1:12" ht="11.25" customHeight="1" x14ac:dyDescent="0.15">
      <c r="C170" s="269" t="s">
        <v>754</v>
      </c>
      <c r="D170" s="270">
        <v>773</v>
      </c>
      <c r="E170" s="270">
        <v>342</v>
      </c>
      <c r="F170" s="270">
        <v>760</v>
      </c>
      <c r="G170" s="270">
        <v>340</v>
      </c>
      <c r="H170" s="270">
        <v>9</v>
      </c>
      <c r="I170" s="270">
        <v>2</v>
      </c>
      <c r="J170" s="270">
        <v>4</v>
      </c>
      <c r="K170" s="270">
        <v>0</v>
      </c>
      <c r="L170" s="270"/>
    </row>
    <row r="171" spans="1:12" ht="11.25" customHeight="1" x14ac:dyDescent="0.15">
      <c r="C171" s="269" t="s">
        <v>755</v>
      </c>
      <c r="D171" s="270">
        <v>25</v>
      </c>
      <c r="E171" s="270">
        <v>8</v>
      </c>
      <c r="F171" s="270">
        <v>24</v>
      </c>
      <c r="G171" s="270">
        <v>8</v>
      </c>
      <c r="H171" s="270">
        <v>1</v>
      </c>
      <c r="I171" s="270">
        <v>0</v>
      </c>
      <c r="J171" s="270">
        <v>0</v>
      </c>
      <c r="K171" s="270">
        <v>0</v>
      </c>
      <c r="L171" s="270"/>
    </row>
    <row r="172" spans="1:12" ht="11.25" customHeight="1" x14ac:dyDescent="0.15">
      <c r="C172" s="269" t="s">
        <v>756</v>
      </c>
      <c r="D172" s="270">
        <v>1474</v>
      </c>
      <c r="E172" s="270">
        <v>238</v>
      </c>
      <c r="F172" s="270">
        <v>1463</v>
      </c>
      <c r="G172" s="270">
        <v>234</v>
      </c>
      <c r="H172" s="270">
        <v>11</v>
      </c>
      <c r="I172" s="270">
        <v>4</v>
      </c>
      <c r="J172" s="270">
        <v>0</v>
      </c>
      <c r="K172" s="270">
        <v>0</v>
      </c>
      <c r="L172" s="270"/>
    </row>
    <row r="173" spans="1:12" ht="11.25" customHeight="1" x14ac:dyDescent="0.15">
      <c r="C173" s="269" t="s">
        <v>757</v>
      </c>
      <c r="D173" s="270">
        <v>8</v>
      </c>
      <c r="E173" s="270">
        <v>4</v>
      </c>
      <c r="F173" s="270">
        <v>8</v>
      </c>
      <c r="G173" s="270">
        <v>4</v>
      </c>
      <c r="H173" s="270">
        <v>0</v>
      </c>
      <c r="I173" s="270">
        <v>0</v>
      </c>
      <c r="J173" s="270">
        <v>0</v>
      </c>
      <c r="K173" s="270">
        <v>0</v>
      </c>
      <c r="L173" s="270"/>
    </row>
    <row r="174" spans="1:12" ht="11.25" customHeight="1" x14ac:dyDescent="0.15">
      <c r="C174" s="269" t="s">
        <v>758</v>
      </c>
      <c r="D174" s="270">
        <v>15</v>
      </c>
      <c r="E174" s="270">
        <v>5</v>
      </c>
      <c r="F174" s="270">
        <v>14</v>
      </c>
      <c r="G174" s="270">
        <v>4</v>
      </c>
      <c r="H174" s="270">
        <v>1</v>
      </c>
      <c r="I174" s="270">
        <v>1</v>
      </c>
      <c r="J174" s="270">
        <v>0</v>
      </c>
      <c r="K174" s="270">
        <v>0</v>
      </c>
      <c r="L174" s="270"/>
    </row>
    <row r="175" spans="1:12" ht="11.25" customHeight="1" x14ac:dyDescent="0.15">
      <c r="C175" s="269" t="s">
        <v>759</v>
      </c>
      <c r="D175" s="270">
        <v>27107</v>
      </c>
      <c r="E175" s="270">
        <v>13608</v>
      </c>
      <c r="F175" s="270">
        <v>26525</v>
      </c>
      <c r="G175" s="270">
        <v>13271</v>
      </c>
      <c r="H175" s="270">
        <v>545</v>
      </c>
      <c r="I175" s="270">
        <v>307</v>
      </c>
      <c r="J175" s="270">
        <v>37</v>
      </c>
      <c r="K175" s="270">
        <v>30</v>
      </c>
      <c r="L175" s="270"/>
    </row>
    <row r="176" spans="1:12" ht="11.25" customHeight="1" x14ac:dyDescent="0.15">
      <c r="C176" s="269" t="s">
        <v>760</v>
      </c>
      <c r="D176" s="270">
        <v>1826</v>
      </c>
      <c r="E176" s="270">
        <v>1315</v>
      </c>
      <c r="F176" s="270">
        <v>1770</v>
      </c>
      <c r="G176" s="270">
        <v>1287</v>
      </c>
      <c r="H176" s="270">
        <v>49</v>
      </c>
      <c r="I176" s="270">
        <v>25</v>
      </c>
      <c r="J176" s="270">
        <v>7</v>
      </c>
      <c r="K176" s="270">
        <v>3</v>
      </c>
      <c r="L176" s="270"/>
    </row>
    <row r="177" spans="1:12" ht="11.25" customHeight="1" x14ac:dyDescent="0.15">
      <c r="C177" s="269" t="s">
        <v>761</v>
      </c>
      <c r="D177" s="270">
        <v>95</v>
      </c>
      <c r="E177" s="270">
        <v>32</v>
      </c>
      <c r="F177" s="270">
        <v>48</v>
      </c>
      <c r="G177" s="270">
        <v>20</v>
      </c>
      <c r="H177" s="270">
        <v>47</v>
      </c>
      <c r="I177" s="270">
        <v>12</v>
      </c>
      <c r="J177" s="270">
        <v>0</v>
      </c>
      <c r="K177" s="270">
        <v>0</v>
      </c>
      <c r="L177" s="270"/>
    </row>
    <row r="178" spans="1:12" ht="11.25" customHeight="1" x14ac:dyDescent="0.15">
      <c r="C178" s="269" t="s">
        <v>762</v>
      </c>
      <c r="D178" s="270">
        <v>9668</v>
      </c>
      <c r="E178" s="270">
        <v>2462</v>
      </c>
      <c r="F178" s="270">
        <v>9329</v>
      </c>
      <c r="G178" s="270">
        <v>2386</v>
      </c>
      <c r="H178" s="270">
        <v>328</v>
      </c>
      <c r="I178" s="270">
        <v>74</v>
      </c>
      <c r="J178" s="270">
        <v>11</v>
      </c>
      <c r="K178" s="270">
        <v>2</v>
      </c>
      <c r="L178" s="270"/>
    </row>
    <row r="179" spans="1:12" ht="11.25" customHeight="1" x14ac:dyDescent="0.15">
      <c r="C179" s="269" t="s">
        <v>763</v>
      </c>
      <c r="D179" s="270">
        <v>2303</v>
      </c>
      <c r="E179" s="270">
        <v>1046</v>
      </c>
      <c r="F179" s="270">
        <v>2243</v>
      </c>
      <c r="G179" s="270">
        <v>1026</v>
      </c>
      <c r="H179" s="270">
        <v>59</v>
      </c>
      <c r="I179" s="270">
        <v>19</v>
      </c>
      <c r="J179" s="270">
        <v>1</v>
      </c>
      <c r="K179" s="270">
        <v>1</v>
      </c>
      <c r="L179" s="270"/>
    </row>
    <row r="180" spans="1:12" ht="11.25" customHeight="1" x14ac:dyDescent="0.15">
      <c r="C180" s="269" t="s">
        <v>764</v>
      </c>
      <c r="D180" s="270">
        <v>736</v>
      </c>
      <c r="E180" s="270">
        <v>280</v>
      </c>
      <c r="F180" s="270">
        <v>731</v>
      </c>
      <c r="G180" s="270">
        <v>278</v>
      </c>
      <c r="H180" s="270">
        <v>4</v>
      </c>
      <c r="I180" s="270">
        <v>2</v>
      </c>
      <c r="J180" s="270">
        <v>1</v>
      </c>
      <c r="K180" s="270">
        <v>0</v>
      </c>
      <c r="L180" s="270"/>
    </row>
    <row r="181" spans="1:12" ht="11.25" customHeight="1" x14ac:dyDescent="0.15">
      <c r="C181" s="269" t="s">
        <v>765</v>
      </c>
      <c r="D181" s="270">
        <v>5946</v>
      </c>
      <c r="E181" s="270">
        <v>2899</v>
      </c>
      <c r="F181" s="270">
        <v>5913</v>
      </c>
      <c r="G181" s="270">
        <v>2887</v>
      </c>
      <c r="H181" s="270">
        <v>32</v>
      </c>
      <c r="I181" s="270">
        <v>12</v>
      </c>
      <c r="J181" s="270">
        <v>1</v>
      </c>
      <c r="K181" s="270">
        <v>0</v>
      </c>
      <c r="L181" s="270"/>
    </row>
    <row r="182" spans="1:12" ht="11.25" customHeight="1" x14ac:dyDescent="0.15">
      <c r="C182" s="269" t="s">
        <v>766</v>
      </c>
      <c r="D182" s="270">
        <v>1299</v>
      </c>
      <c r="E182" s="270">
        <v>419</v>
      </c>
      <c r="F182" s="270">
        <v>1262</v>
      </c>
      <c r="G182" s="270">
        <v>406</v>
      </c>
      <c r="H182" s="270">
        <v>36</v>
      </c>
      <c r="I182" s="270">
        <v>13</v>
      </c>
      <c r="J182" s="270">
        <v>1</v>
      </c>
      <c r="K182" s="270">
        <v>0</v>
      </c>
      <c r="L182" s="270"/>
    </row>
    <row r="183" spans="1:12" ht="11.25" customHeight="1" x14ac:dyDescent="0.15">
      <c r="C183" s="269" t="s">
        <v>767</v>
      </c>
      <c r="D183" s="270">
        <v>1472</v>
      </c>
      <c r="E183" s="270">
        <v>848</v>
      </c>
      <c r="F183" s="270">
        <v>1445</v>
      </c>
      <c r="G183" s="270">
        <v>836</v>
      </c>
      <c r="H183" s="270">
        <v>21</v>
      </c>
      <c r="I183" s="270">
        <v>8</v>
      </c>
      <c r="J183" s="270">
        <v>6</v>
      </c>
      <c r="K183" s="270">
        <v>4</v>
      </c>
      <c r="L183" s="270"/>
    </row>
    <row r="184" spans="1:12" ht="11.25" customHeight="1" x14ac:dyDescent="0.15">
      <c r="C184" s="269" t="s">
        <v>768</v>
      </c>
      <c r="D184" s="270">
        <v>728</v>
      </c>
      <c r="E184" s="270">
        <v>81</v>
      </c>
      <c r="F184" s="270">
        <v>726</v>
      </c>
      <c r="G184" s="270">
        <v>81</v>
      </c>
      <c r="H184" s="270">
        <v>2</v>
      </c>
      <c r="I184" s="270">
        <v>0</v>
      </c>
      <c r="J184" s="270">
        <v>0</v>
      </c>
      <c r="K184" s="270">
        <v>0</v>
      </c>
      <c r="L184" s="270"/>
    </row>
    <row r="185" spans="1:12" ht="11.25" customHeight="1" x14ac:dyDescent="0.15">
      <c r="C185" s="269" t="s">
        <v>769</v>
      </c>
      <c r="D185" s="270">
        <v>673</v>
      </c>
      <c r="E185" s="270">
        <v>206</v>
      </c>
      <c r="F185" s="270">
        <v>666</v>
      </c>
      <c r="G185" s="270">
        <v>202</v>
      </c>
      <c r="H185" s="270">
        <v>6</v>
      </c>
      <c r="I185" s="270">
        <v>3</v>
      </c>
      <c r="J185" s="270">
        <v>1</v>
      </c>
      <c r="K185" s="270">
        <v>1</v>
      </c>
      <c r="L185" s="270"/>
    </row>
    <row r="186" spans="1:12" ht="11.25" customHeight="1" x14ac:dyDescent="0.15">
      <c r="C186" s="269" t="s">
        <v>770</v>
      </c>
      <c r="D186" s="270">
        <v>27</v>
      </c>
      <c r="E186" s="270">
        <v>7</v>
      </c>
      <c r="F186" s="270">
        <v>25</v>
      </c>
      <c r="G186" s="270">
        <v>6</v>
      </c>
      <c r="H186" s="270">
        <v>2</v>
      </c>
      <c r="I186" s="270">
        <v>1</v>
      </c>
      <c r="J186" s="270">
        <v>0</v>
      </c>
      <c r="K186" s="270">
        <v>0</v>
      </c>
      <c r="L186" s="270"/>
    </row>
    <row r="187" spans="1:12" ht="11.25" customHeight="1" x14ac:dyDescent="0.15">
      <c r="D187" s="276"/>
      <c r="E187" s="276"/>
      <c r="F187" s="276"/>
      <c r="G187" s="276"/>
      <c r="H187" s="276"/>
      <c r="I187" s="276"/>
      <c r="J187" s="276"/>
      <c r="K187" s="276"/>
      <c r="L187" s="270"/>
    </row>
    <row r="188" spans="1:12" ht="11.25" customHeight="1" x14ac:dyDescent="0.15">
      <c r="A188" s="254" t="s">
        <v>65</v>
      </c>
      <c r="D188" s="276"/>
      <c r="E188" s="276"/>
      <c r="F188" s="276"/>
      <c r="G188" s="276"/>
      <c r="H188" s="276"/>
      <c r="I188" s="276"/>
      <c r="J188" s="276"/>
      <c r="K188" s="276"/>
      <c r="L188" s="270"/>
    </row>
    <row r="189" spans="1:12" ht="13.5" customHeight="1" x14ac:dyDescent="0.15">
      <c r="D189" s="266" t="s">
        <v>461</v>
      </c>
      <c r="E189" s="276"/>
      <c r="F189" s="276"/>
      <c r="G189" s="276"/>
      <c r="H189" s="276"/>
      <c r="I189" s="276"/>
      <c r="J189" s="276"/>
      <c r="K189" s="276"/>
      <c r="L189" s="270"/>
    </row>
    <row r="190" spans="1:12" ht="11.25" customHeight="1" x14ac:dyDescent="0.15">
      <c r="C190" s="269"/>
      <c r="D190" s="277"/>
      <c r="E190" s="277"/>
      <c r="F190" s="277"/>
      <c r="G190" s="277"/>
      <c r="H190" s="277"/>
      <c r="I190" s="277"/>
      <c r="J190" s="277"/>
      <c r="K190" s="277"/>
      <c r="L190" s="270"/>
    </row>
    <row r="191" spans="1:12" ht="11.25" customHeight="1" x14ac:dyDescent="0.15">
      <c r="C191" s="269" t="s">
        <v>771</v>
      </c>
      <c r="D191" s="270">
        <v>723</v>
      </c>
      <c r="E191" s="270">
        <v>478</v>
      </c>
      <c r="F191" s="270">
        <v>706</v>
      </c>
      <c r="G191" s="270">
        <v>467</v>
      </c>
      <c r="H191" s="270">
        <v>15</v>
      </c>
      <c r="I191" s="270">
        <v>9</v>
      </c>
      <c r="J191" s="270">
        <v>2</v>
      </c>
      <c r="K191" s="270">
        <v>2</v>
      </c>
      <c r="L191" s="270"/>
    </row>
    <row r="192" spans="1:12" ht="11.25" customHeight="1" x14ac:dyDescent="0.15">
      <c r="C192" s="269" t="s">
        <v>772</v>
      </c>
      <c r="D192" s="270">
        <v>3</v>
      </c>
      <c r="E192" s="270">
        <v>2</v>
      </c>
      <c r="F192" s="270">
        <v>3</v>
      </c>
      <c r="G192" s="270">
        <v>2</v>
      </c>
      <c r="H192" s="270">
        <v>0</v>
      </c>
      <c r="I192" s="270">
        <v>0</v>
      </c>
      <c r="J192" s="270">
        <v>0</v>
      </c>
      <c r="K192" s="270">
        <v>0</v>
      </c>
      <c r="L192" s="270"/>
    </row>
    <row r="193" spans="3:12" ht="11.25" customHeight="1" x14ac:dyDescent="0.15">
      <c r="C193" s="269" t="s">
        <v>773</v>
      </c>
      <c r="D193" s="270">
        <v>464</v>
      </c>
      <c r="E193" s="270">
        <v>362</v>
      </c>
      <c r="F193" s="270">
        <v>460</v>
      </c>
      <c r="G193" s="270">
        <v>359</v>
      </c>
      <c r="H193" s="270">
        <v>3</v>
      </c>
      <c r="I193" s="270">
        <v>2</v>
      </c>
      <c r="J193" s="270">
        <v>1</v>
      </c>
      <c r="K193" s="270">
        <v>1</v>
      </c>
      <c r="L193" s="270"/>
    </row>
    <row r="194" spans="3:12" ht="11.25" customHeight="1" x14ac:dyDescent="0.15">
      <c r="C194" s="269" t="s">
        <v>774</v>
      </c>
      <c r="D194" s="270">
        <v>24</v>
      </c>
      <c r="E194" s="270">
        <v>12</v>
      </c>
      <c r="F194" s="270">
        <v>24</v>
      </c>
      <c r="G194" s="270">
        <v>12</v>
      </c>
      <c r="H194" s="270">
        <v>0</v>
      </c>
      <c r="I194" s="270">
        <v>0</v>
      </c>
      <c r="J194" s="270">
        <v>0</v>
      </c>
      <c r="K194" s="270">
        <v>0</v>
      </c>
      <c r="L194" s="270"/>
    </row>
    <row r="195" spans="3:12" ht="11.25" customHeight="1" x14ac:dyDescent="0.15">
      <c r="C195" s="269" t="s">
        <v>775</v>
      </c>
      <c r="D195" s="270">
        <v>3445</v>
      </c>
      <c r="E195" s="270">
        <v>2014</v>
      </c>
      <c r="F195" s="270">
        <v>3380</v>
      </c>
      <c r="G195" s="270">
        <v>1976</v>
      </c>
      <c r="H195" s="270">
        <v>59</v>
      </c>
      <c r="I195" s="270">
        <v>33</v>
      </c>
      <c r="J195" s="270">
        <v>6</v>
      </c>
      <c r="K195" s="270">
        <v>5</v>
      </c>
      <c r="L195" s="270"/>
    </row>
    <row r="196" spans="3:12" ht="11.25" customHeight="1" x14ac:dyDescent="0.15">
      <c r="C196" s="269" t="s">
        <v>776</v>
      </c>
      <c r="D196" s="270">
        <v>18</v>
      </c>
      <c r="E196" s="270">
        <v>8</v>
      </c>
      <c r="F196" s="270">
        <v>18</v>
      </c>
      <c r="G196" s="270">
        <v>8</v>
      </c>
      <c r="H196" s="270">
        <v>0</v>
      </c>
      <c r="I196" s="270">
        <v>0</v>
      </c>
      <c r="J196" s="270">
        <v>0</v>
      </c>
      <c r="K196" s="270">
        <v>0</v>
      </c>
      <c r="L196" s="270"/>
    </row>
    <row r="197" spans="3:12" ht="11.25" customHeight="1" x14ac:dyDescent="0.15">
      <c r="C197" s="269" t="s">
        <v>777</v>
      </c>
      <c r="D197" s="270">
        <v>18</v>
      </c>
      <c r="E197" s="270">
        <v>8</v>
      </c>
      <c r="F197" s="270">
        <v>18</v>
      </c>
      <c r="G197" s="270">
        <v>8</v>
      </c>
      <c r="H197" s="270">
        <v>0</v>
      </c>
      <c r="I197" s="270">
        <v>0</v>
      </c>
      <c r="J197" s="270">
        <v>0</v>
      </c>
      <c r="K197" s="270">
        <v>0</v>
      </c>
      <c r="L197" s="270"/>
    </row>
    <row r="198" spans="3:12" ht="11.25" customHeight="1" x14ac:dyDescent="0.15">
      <c r="C198" s="269" t="s">
        <v>778</v>
      </c>
      <c r="D198" s="270">
        <v>731</v>
      </c>
      <c r="E198" s="270">
        <v>166</v>
      </c>
      <c r="F198" s="270">
        <v>719</v>
      </c>
      <c r="G198" s="270">
        <v>164</v>
      </c>
      <c r="H198" s="270">
        <v>11</v>
      </c>
      <c r="I198" s="270">
        <v>2</v>
      </c>
      <c r="J198" s="270">
        <v>1</v>
      </c>
      <c r="K198" s="270">
        <v>0</v>
      </c>
      <c r="L198" s="270"/>
    </row>
    <row r="199" spans="3:12" ht="11.25" customHeight="1" x14ac:dyDescent="0.15">
      <c r="C199" s="269" t="s">
        <v>779</v>
      </c>
      <c r="D199" s="270">
        <v>1</v>
      </c>
      <c r="E199" s="270">
        <v>1</v>
      </c>
      <c r="F199" s="270">
        <v>1</v>
      </c>
      <c r="G199" s="270">
        <v>1</v>
      </c>
      <c r="H199" s="270">
        <v>0</v>
      </c>
      <c r="I199" s="270">
        <v>0</v>
      </c>
      <c r="J199" s="270">
        <v>0</v>
      </c>
      <c r="K199" s="270">
        <v>0</v>
      </c>
      <c r="L199" s="270"/>
    </row>
    <row r="200" spans="3:12" ht="11.25" customHeight="1" x14ac:dyDescent="0.15">
      <c r="C200" s="269" t="s">
        <v>780</v>
      </c>
      <c r="D200" s="270">
        <v>412</v>
      </c>
      <c r="E200" s="270">
        <v>169</v>
      </c>
      <c r="F200" s="270">
        <v>397</v>
      </c>
      <c r="G200" s="270">
        <v>156</v>
      </c>
      <c r="H200" s="270">
        <v>15</v>
      </c>
      <c r="I200" s="270">
        <v>13</v>
      </c>
      <c r="J200" s="270">
        <v>0</v>
      </c>
      <c r="K200" s="270">
        <v>0</v>
      </c>
      <c r="L200" s="270"/>
    </row>
    <row r="201" spans="3:12" ht="11.25" customHeight="1" x14ac:dyDescent="0.15">
      <c r="C201" s="269" t="s">
        <v>781</v>
      </c>
      <c r="D201" s="270">
        <v>2</v>
      </c>
      <c r="E201" s="270">
        <v>1</v>
      </c>
      <c r="F201" s="270">
        <v>2</v>
      </c>
      <c r="G201" s="270">
        <v>1</v>
      </c>
      <c r="H201" s="270">
        <v>0</v>
      </c>
      <c r="I201" s="270">
        <v>0</v>
      </c>
      <c r="J201" s="270">
        <v>0</v>
      </c>
      <c r="K201" s="270">
        <v>0</v>
      </c>
      <c r="L201" s="270"/>
    </row>
    <row r="202" spans="3:12" ht="11.25" customHeight="1" x14ac:dyDescent="0.15">
      <c r="C202" s="269" t="s">
        <v>782</v>
      </c>
      <c r="D202" s="270">
        <v>487</v>
      </c>
      <c r="E202" s="270">
        <v>326</v>
      </c>
      <c r="F202" s="270">
        <v>486</v>
      </c>
      <c r="G202" s="270">
        <v>325</v>
      </c>
      <c r="H202" s="270">
        <v>1</v>
      </c>
      <c r="I202" s="270">
        <v>1</v>
      </c>
      <c r="J202" s="270">
        <v>0</v>
      </c>
      <c r="K202" s="270">
        <v>0</v>
      </c>
      <c r="L202" s="270"/>
    </row>
    <row r="203" spans="3:12" ht="11.25" customHeight="1" x14ac:dyDescent="0.15">
      <c r="C203" s="269" t="s">
        <v>783</v>
      </c>
      <c r="D203" s="270">
        <v>69</v>
      </c>
      <c r="E203" s="270">
        <v>38</v>
      </c>
      <c r="F203" s="270">
        <v>67</v>
      </c>
      <c r="G203" s="270">
        <v>37</v>
      </c>
      <c r="H203" s="270">
        <v>2</v>
      </c>
      <c r="I203" s="270">
        <v>1</v>
      </c>
      <c r="J203" s="270">
        <v>0</v>
      </c>
      <c r="K203" s="270">
        <v>0</v>
      </c>
      <c r="L203" s="270"/>
    </row>
    <row r="204" spans="3:12" ht="11.25" customHeight="1" x14ac:dyDescent="0.15">
      <c r="C204" s="269" t="s">
        <v>784</v>
      </c>
      <c r="D204" s="270">
        <v>829</v>
      </c>
      <c r="E204" s="270">
        <v>201</v>
      </c>
      <c r="F204" s="270">
        <v>790</v>
      </c>
      <c r="G204" s="270">
        <v>187</v>
      </c>
      <c r="H204" s="270">
        <v>39</v>
      </c>
      <c r="I204" s="270">
        <v>14</v>
      </c>
      <c r="J204" s="270">
        <v>0</v>
      </c>
      <c r="K204" s="270">
        <v>0</v>
      </c>
      <c r="L204" s="270"/>
    </row>
    <row r="205" spans="3:12" ht="11.25" customHeight="1" x14ac:dyDescent="0.15">
      <c r="C205" s="269" t="s">
        <v>785</v>
      </c>
      <c r="D205" s="270">
        <v>66</v>
      </c>
      <c r="E205" s="270">
        <v>39</v>
      </c>
      <c r="F205" s="270">
        <v>66</v>
      </c>
      <c r="G205" s="270">
        <v>39</v>
      </c>
      <c r="H205" s="270">
        <v>0</v>
      </c>
      <c r="I205" s="270">
        <v>0</v>
      </c>
      <c r="J205" s="270">
        <v>0</v>
      </c>
      <c r="K205" s="270">
        <v>0</v>
      </c>
      <c r="L205" s="270"/>
    </row>
    <row r="206" spans="3:12" ht="11.25" customHeight="1" x14ac:dyDescent="0.15">
      <c r="C206" s="269" t="s">
        <v>786</v>
      </c>
      <c r="D206" s="270">
        <v>3006</v>
      </c>
      <c r="E206" s="270">
        <v>471</v>
      </c>
      <c r="F206" s="270">
        <v>2942</v>
      </c>
      <c r="G206" s="270">
        <v>460</v>
      </c>
      <c r="H206" s="270">
        <v>64</v>
      </c>
      <c r="I206" s="270">
        <v>11</v>
      </c>
      <c r="J206" s="270">
        <v>0</v>
      </c>
      <c r="K206" s="270">
        <v>0</v>
      </c>
      <c r="L206" s="270"/>
    </row>
    <row r="207" spans="3:12" ht="11.25" customHeight="1" x14ac:dyDescent="0.15">
      <c r="C207" s="269" t="s">
        <v>787</v>
      </c>
      <c r="D207" s="270">
        <v>185</v>
      </c>
      <c r="E207" s="270">
        <v>124</v>
      </c>
      <c r="F207" s="270">
        <v>176</v>
      </c>
      <c r="G207" s="270">
        <v>118</v>
      </c>
      <c r="H207" s="270">
        <v>9</v>
      </c>
      <c r="I207" s="270">
        <v>6</v>
      </c>
      <c r="J207" s="270">
        <v>0</v>
      </c>
      <c r="K207" s="270">
        <v>0</v>
      </c>
      <c r="L207" s="270"/>
    </row>
    <row r="208" spans="3:12" ht="11.25" customHeight="1" x14ac:dyDescent="0.15">
      <c r="C208" s="269" t="s">
        <v>788</v>
      </c>
      <c r="D208" s="270">
        <v>298</v>
      </c>
      <c r="E208" s="270">
        <v>75</v>
      </c>
      <c r="F208" s="270">
        <v>287</v>
      </c>
      <c r="G208" s="270">
        <v>69</v>
      </c>
      <c r="H208" s="270">
        <v>11</v>
      </c>
      <c r="I208" s="270">
        <v>6</v>
      </c>
      <c r="J208" s="270">
        <v>0</v>
      </c>
      <c r="K208" s="270">
        <v>0</v>
      </c>
      <c r="L208" s="270"/>
    </row>
    <row r="209" spans="1:12" ht="11.25" customHeight="1" x14ac:dyDescent="0.15">
      <c r="C209" s="269" t="s">
        <v>789</v>
      </c>
      <c r="D209" s="270">
        <v>285</v>
      </c>
      <c r="E209" s="270">
        <v>145</v>
      </c>
      <c r="F209" s="270">
        <v>271</v>
      </c>
      <c r="G209" s="270">
        <v>138</v>
      </c>
      <c r="H209" s="270">
        <v>13</v>
      </c>
      <c r="I209" s="270">
        <v>7</v>
      </c>
      <c r="J209" s="270">
        <v>1</v>
      </c>
      <c r="K209" s="270">
        <v>0</v>
      </c>
      <c r="L209" s="270"/>
    </row>
    <row r="210" spans="1:12" ht="11.25" customHeight="1" x14ac:dyDescent="0.15">
      <c r="C210" s="269" t="s">
        <v>790</v>
      </c>
      <c r="D210" s="270">
        <v>199</v>
      </c>
      <c r="E210" s="270">
        <v>97</v>
      </c>
      <c r="F210" s="270">
        <v>193</v>
      </c>
      <c r="G210" s="270">
        <v>95</v>
      </c>
      <c r="H210" s="270">
        <v>6</v>
      </c>
      <c r="I210" s="270">
        <v>2</v>
      </c>
      <c r="J210" s="270">
        <v>0</v>
      </c>
      <c r="K210" s="270">
        <v>0</v>
      </c>
      <c r="L210" s="270"/>
    </row>
    <row r="211" spans="1:12" ht="11.25" customHeight="1" x14ac:dyDescent="0.15">
      <c r="C211" s="269" t="s">
        <v>791</v>
      </c>
      <c r="D211" s="270">
        <v>3126</v>
      </c>
      <c r="E211" s="270">
        <v>703</v>
      </c>
      <c r="F211" s="270">
        <v>3105</v>
      </c>
      <c r="G211" s="270">
        <v>698</v>
      </c>
      <c r="H211" s="270">
        <v>16</v>
      </c>
      <c r="I211" s="270">
        <v>2</v>
      </c>
      <c r="J211" s="270">
        <v>5</v>
      </c>
      <c r="K211" s="270">
        <v>3</v>
      </c>
      <c r="L211" s="270"/>
    </row>
    <row r="212" spans="1:12" ht="11.25" customHeight="1" x14ac:dyDescent="0.15">
      <c r="C212" s="269" t="s">
        <v>792</v>
      </c>
      <c r="D212" s="270">
        <v>148</v>
      </c>
      <c r="E212" s="270">
        <v>70</v>
      </c>
      <c r="F212" s="270">
        <v>131</v>
      </c>
      <c r="G212" s="270">
        <v>61</v>
      </c>
      <c r="H212" s="270">
        <v>17</v>
      </c>
      <c r="I212" s="270">
        <v>9</v>
      </c>
      <c r="J212" s="270">
        <v>0</v>
      </c>
      <c r="K212" s="270">
        <v>0</v>
      </c>
      <c r="L212" s="270"/>
    </row>
    <row r="213" spans="1:12" ht="11.25" customHeight="1" x14ac:dyDescent="0.15">
      <c r="C213" s="269" t="s">
        <v>793</v>
      </c>
      <c r="D213" s="270">
        <v>1157</v>
      </c>
      <c r="E213" s="270">
        <v>723</v>
      </c>
      <c r="F213" s="270">
        <v>1105</v>
      </c>
      <c r="G213" s="270">
        <v>690</v>
      </c>
      <c r="H213" s="270">
        <v>42</v>
      </c>
      <c r="I213" s="270">
        <v>27</v>
      </c>
      <c r="J213" s="270">
        <v>10</v>
      </c>
      <c r="K213" s="270">
        <v>6</v>
      </c>
      <c r="L213" s="270"/>
    </row>
    <row r="214" spans="1:12" ht="11.25" customHeight="1" x14ac:dyDescent="0.15">
      <c r="C214" s="269" t="s">
        <v>794</v>
      </c>
      <c r="D214" s="270">
        <v>628</v>
      </c>
      <c r="E214" s="270">
        <v>361</v>
      </c>
      <c r="F214" s="270">
        <v>612</v>
      </c>
      <c r="G214" s="270">
        <v>352</v>
      </c>
      <c r="H214" s="270">
        <v>16</v>
      </c>
      <c r="I214" s="270">
        <v>9</v>
      </c>
      <c r="J214" s="270">
        <v>0</v>
      </c>
      <c r="K214" s="270">
        <v>0</v>
      </c>
      <c r="L214" s="270"/>
    </row>
    <row r="215" spans="1:12" ht="11.25" customHeight="1" x14ac:dyDescent="0.15">
      <c r="C215" s="269" t="s">
        <v>795</v>
      </c>
      <c r="D215" s="270">
        <v>1</v>
      </c>
      <c r="E215" s="270">
        <v>0</v>
      </c>
      <c r="F215" s="270">
        <v>1</v>
      </c>
      <c r="G215" s="270">
        <v>0</v>
      </c>
      <c r="H215" s="270">
        <v>0</v>
      </c>
      <c r="I215" s="270">
        <v>0</v>
      </c>
      <c r="J215" s="270">
        <v>0</v>
      </c>
      <c r="K215" s="270">
        <v>0</v>
      </c>
      <c r="L215" s="270"/>
    </row>
    <row r="216" spans="1:12" ht="11.25" customHeight="1" x14ac:dyDescent="0.15">
      <c r="C216" s="269" t="s">
        <v>796</v>
      </c>
      <c r="D216" s="270">
        <v>75</v>
      </c>
      <c r="E216" s="270">
        <v>50</v>
      </c>
      <c r="F216" s="270">
        <v>74</v>
      </c>
      <c r="G216" s="270">
        <v>49</v>
      </c>
      <c r="H216" s="270">
        <v>0</v>
      </c>
      <c r="I216" s="270">
        <v>0</v>
      </c>
      <c r="J216" s="270">
        <v>1</v>
      </c>
      <c r="K216" s="270">
        <v>1</v>
      </c>
      <c r="L216" s="270"/>
    </row>
    <row r="217" spans="1:12" ht="11.25" customHeight="1" x14ac:dyDescent="0.15">
      <c r="C217" s="269" t="s">
        <v>797</v>
      </c>
      <c r="D217" s="270">
        <v>693</v>
      </c>
      <c r="E217" s="270">
        <v>394</v>
      </c>
      <c r="F217" s="270">
        <v>678</v>
      </c>
      <c r="G217" s="270">
        <v>390</v>
      </c>
      <c r="H217" s="270">
        <v>9</v>
      </c>
      <c r="I217" s="270">
        <v>2</v>
      </c>
      <c r="J217" s="270">
        <v>6</v>
      </c>
      <c r="K217" s="270">
        <v>2</v>
      </c>
      <c r="L217" s="270"/>
    </row>
    <row r="218" spans="1:12" ht="11.25" customHeight="1" x14ac:dyDescent="0.15">
      <c r="C218" s="269" t="s">
        <v>798</v>
      </c>
      <c r="D218" s="270">
        <v>15</v>
      </c>
      <c r="E218" s="270">
        <v>5</v>
      </c>
      <c r="F218" s="270">
        <v>11</v>
      </c>
      <c r="G218" s="270">
        <v>5</v>
      </c>
      <c r="H218" s="270">
        <v>4</v>
      </c>
      <c r="I218" s="270">
        <v>0</v>
      </c>
      <c r="J218" s="270">
        <v>0</v>
      </c>
      <c r="K218" s="270">
        <v>0</v>
      </c>
      <c r="L218" s="270"/>
    </row>
    <row r="219" spans="1:12" ht="11.25" customHeight="1" x14ac:dyDescent="0.15">
      <c r="C219" s="269" t="s">
        <v>799</v>
      </c>
      <c r="D219" s="270">
        <v>3852</v>
      </c>
      <c r="E219" s="270">
        <v>1892</v>
      </c>
      <c r="F219" s="270">
        <v>3834</v>
      </c>
      <c r="G219" s="270">
        <v>1882</v>
      </c>
      <c r="H219" s="270">
        <v>18</v>
      </c>
      <c r="I219" s="270">
        <v>10</v>
      </c>
      <c r="J219" s="270">
        <v>0</v>
      </c>
      <c r="K219" s="270">
        <v>0</v>
      </c>
      <c r="L219" s="270"/>
    </row>
    <row r="220" spans="1:12" ht="11.25" customHeight="1" x14ac:dyDescent="0.15">
      <c r="C220" s="269" t="s">
        <v>800</v>
      </c>
      <c r="D220" s="270">
        <v>751</v>
      </c>
      <c r="E220" s="270">
        <v>101</v>
      </c>
      <c r="F220" s="270">
        <v>747</v>
      </c>
      <c r="G220" s="270">
        <v>99</v>
      </c>
      <c r="H220" s="270">
        <v>4</v>
      </c>
      <c r="I220" s="270">
        <v>2</v>
      </c>
      <c r="J220" s="270">
        <v>0</v>
      </c>
      <c r="K220" s="270">
        <v>0</v>
      </c>
      <c r="L220" s="270"/>
    </row>
    <row r="221" spans="1:12" ht="11.25" customHeight="1" x14ac:dyDescent="0.15">
      <c r="C221" s="269" t="s">
        <v>801</v>
      </c>
      <c r="D221" s="270">
        <v>76</v>
      </c>
      <c r="E221" s="270">
        <v>17</v>
      </c>
      <c r="F221" s="270">
        <v>73</v>
      </c>
      <c r="G221" s="270">
        <v>15</v>
      </c>
      <c r="H221" s="270">
        <v>3</v>
      </c>
      <c r="I221" s="270">
        <v>2</v>
      </c>
      <c r="J221" s="270">
        <v>0</v>
      </c>
      <c r="K221" s="270">
        <v>0</v>
      </c>
      <c r="L221" s="270"/>
    </row>
    <row r="222" spans="1:12" ht="18" customHeight="1" x14ac:dyDescent="0.15">
      <c r="C222" s="271" t="s">
        <v>802</v>
      </c>
      <c r="D222" s="270">
        <v>77396</v>
      </c>
      <c r="E222" s="270">
        <v>33577</v>
      </c>
      <c r="F222" s="270">
        <v>75745</v>
      </c>
      <c r="G222" s="270">
        <v>32854</v>
      </c>
      <c r="H222" s="270">
        <v>1544</v>
      </c>
      <c r="I222" s="270">
        <v>659</v>
      </c>
      <c r="J222" s="270">
        <v>107</v>
      </c>
      <c r="K222" s="270">
        <v>64</v>
      </c>
      <c r="L222" s="270"/>
    </row>
    <row r="223" spans="1:12" ht="18" customHeight="1" x14ac:dyDescent="0.15">
      <c r="A223" s="267" t="s">
        <v>803</v>
      </c>
      <c r="C223" s="278"/>
      <c r="D223" s="276"/>
      <c r="E223" s="276"/>
      <c r="F223" s="276"/>
      <c r="G223" s="276"/>
      <c r="H223" s="276"/>
      <c r="I223" s="276"/>
      <c r="J223" s="276"/>
      <c r="K223" s="276"/>
      <c r="L223" s="270"/>
    </row>
    <row r="224" spans="1:12" ht="11.25" customHeight="1" x14ac:dyDescent="0.15">
      <c r="C224" s="269" t="s">
        <v>804</v>
      </c>
      <c r="D224" s="270">
        <v>538</v>
      </c>
      <c r="E224" s="270">
        <v>250</v>
      </c>
      <c r="F224" s="270">
        <v>499</v>
      </c>
      <c r="G224" s="270">
        <v>232</v>
      </c>
      <c r="H224" s="270">
        <v>38</v>
      </c>
      <c r="I224" s="270">
        <v>17</v>
      </c>
      <c r="J224" s="270">
        <v>1</v>
      </c>
      <c r="K224" s="270">
        <v>1</v>
      </c>
      <c r="L224" s="270"/>
    </row>
    <row r="225" spans="1:12" ht="11.25" customHeight="1" x14ac:dyDescent="0.15">
      <c r="C225" s="269" t="s">
        <v>805</v>
      </c>
      <c r="D225" s="270">
        <v>1</v>
      </c>
      <c r="E225" s="270">
        <v>0</v>
      </c>
      <c r="F225" s="270">
        <v>1</v>
      </c>
      <c r="G225" s="270">
        <v>0</v>
      </c>
      <c r="H225" s="270">
        <v>0</v>
      </c>
      <c r="I225" s="270">
        <v>0</v>
      </c>
      <c r="J225" s="270">
        <v>0</v>
      </c>
      <c r="K225" s="270">
        <v>0</v>
      </c>
      <c r="L225" s="272"/>
    </row>
    <row r="226" spans="1:12" ht="11.25" customHeight="1" x14ac:dyDescent="0.15">
      <c r="C226" s="269" t="s">
        <v>806</v>
      </c>
      <c r="D226" s="270">
        <v>2</v>
      </c>
      <c r="E226" s="270">
        <v>0</v>
      </c>
      <c r="F226" s="270">
        <v>2</v>
      </c>
      <c r="G226" s="270">
        <v>0</v>
      </c>
      <c r="H226" s="270">
        <v>0</v>
      </c>
      <c r="I226" s="270">
        <v>0</v>
      </c>
      <c r="J226" s="270">
        <v>0</v>
      </c>
      <c r="K226" s="270">
        <v>0</v>
      </c>
      <c r="L226" s="272"/>
    </row>
    <row r="227" spans="1:12" ht="11.25" customHeight="1" x14ac:dyDescent="0.15">
      <c r="C227" s="269" t="s">
        <v>807</v>
      </c>
      <c r="D227" s="270">
        <v>1</v>
      </c>
      <c r="E227" s="270">
        <v>1</v>
      </c>
      <c r="F227" s="270">
        <v>1</v>
      </c>
      <c r="G227" s="270">
        <v>1</v>
      </c>
      <c r="H227" s="270">
        <v>0</v>
      </c>
      <c r="I227" s="270">
        <v>0</v>
      </c>
      <c r="J227" s="270">
        <v>0</v>
      </c>
      <c r="K227" s="270">
        <v>0</v>
      </c>
      <c r="L227" s="272"/>
    </row>
    <row r="228" spans="1:12" ht="11.25" customHeight="1" x14ac:dyDescent="0.15">
      <c r="C228" s="269" t="s">
        <v>808</v>
      </c>
      <c r="D228" s="270">
        <v>88</v>
      </c>
      <c r="E228" s="270">
        <v>43</v>
      </c>
      <c r="F228" s="270">
        <v>85</v>
      </c>
      <c r="G228" s="270">
        <v>41</v>
      </c>
      <c r="H228" s="270">
        <v>3</v>
      </c>
      <c r="I228" s="270">
        <v>2</v>
      </c>
      <c r="J228" s="270">
        <v>0</v>
      </c>
      <c r="K228" s="270">
        <v>0</v>
      </c>
      <c r="L228" s="272"/>
    </row>
    <row r="229" spans="1:12" ht="11.25" customHeight="1" x14ac:dyDescent="0.15">
      <c r="C229" s="269" t="s">
        <v>809</v>
      </c>
      <c r="D229" s="270">
        <v>2</v>
      </c>
      <c r="E229" s="270">
        <v>0</v>
      </c>
      <c r="F229" s="270">
        <v>2</v>
      </c>
      <c r="G229" s="270">
        <v>0</v>
      </c>
      <c r="H229" s="270">
        <v>0</v>
      </c>
      <c r="I229" s="270">
        <v>0</v>
      </c>
      <c r="J229" s="270">
        <v>0</v>
      </c>
      <c r="K229" s="270">
        <v>0</v>
      </c>
      <c r="L229" s="272"/>
    </row>
    <row r="230" spans="1:12" ht="11.25" customHeight="1" x14ac:dyDescent="0.15">
      <c r="C230" s="269" t="s">
        <v>810</v>
      </c>
      <c r="D230" s="270">
        <v>1</v>
      </c>
      <c r="E230" s="270">
        <v>1</v>
      </c>
      <c r="F230" s="270">
        <v>1</v>
      </c>
      <c r="G230" s="270">
        <v>1</v>
      </c>
      <c r="H230" s="270">
        <v>0</v>
      </c>
      <c r="I230" s="270">
        <v>0</v>
      </c>
      <c r="J230" s="270">
        <v>0</v>
      </c>
      <c r="K230" s="270">
        <v>0</v>
      </c>
      <c r="L230" s="272"/>
    </row>
    <row r="231" spans="1:12" ht="11.25" customHeight="1" x14ac:dyDescent="0.15">
      <c r="C231" s="269" t="s">
        <v>811</v>
      </c>
      <c r="D231" s="270">
        <v>1</v>
      </c>
      <c r="E231" s="270">
        <v>0</v>
      </c>
      <c r="F231" s="270">
        <v>1</v>
      </c>
      <c r="G231" s="270">
        <v>0</v>
      </c>
      <c r="H231" s="270">
        <v>0</v>
      </c>
      <c r="I231" s="270">
        <v>0</v>
      </c>
      <c r="J231" s="270">
        <v>0</v>
      </c>
      <c r="K231" s="270">
        <v>0</v>
      </c>
      <c r="L231" s="272"/>
    </row>
    <row r="232" spans="1:12" ht="18" customHeight="1" x14ac:dyDescent="0.2">
      <c r="C232" s="271" t="s">
        <v>812</v>
      </c>
      <c r="D232" s="270">
        <v>634</v>
      </c>
      <c r="E232" s="270">
        <v>295</v>
      </c>
      <c r="F232" s="270">
        <v>592</v>
      </c>
      <c r="G232" s="270">
        <v>275</v>
      </c>
      <c r="H232" s="270">
        <v>41</v>
      </c>
      <c r="I232" s="270">
        <v>19</v>
      </c>
      <c r="J232" s="270">
        <v>1</v>
      </c>
      <c r="K232" s="270">
        <v>1</v>
      </c>
      <c r="L232"/>
    </row>
    <row r="233" spans="1:12" ht="18" customHeight="1" x14ac:dyDescent="0.2">
      <c r="C233" s="269" t="s">
        <v>813</v>
      </c>
      <c r="D233" s="270">
        <v>183</v>
      </c>
      <c r="E233" s="270">
        <v>50</v>
      </c>
      <c r="F233" s="270">
        <v>181</v>
      </c>
      <c r="G233" s="270">
        <v>48</v>
      </c>
      <c r="H233" s="270">
        <v>1</v>
      </c>
      <c r="I233" s="270">
        <v>1</v>
      </c>
      <c r="J233" s="270">
        <v>1</v>
      </c>
      <c r="K233" s="270">
        <v>1</v>
      </c>
      <c r="L233"/>
    </row>
    <row r="234" spans="1:12" ht="18" customHeight="1" x14ac:dyDescent="0.2">
      <c r="C234" s="269" t="s">
        <v>814</v>
      </c>
      <c r="D234" s="270">
        <v>134</v>
      </c>
      <c r="E234" s="270">
        <v>52</v>
      </c>
      <c r="F234" s="270">
        <v>134</v>
      </c>
      <c r="G234" s="270">
        <v>52</v>
      </c>
      <c r="H234" s="270">
        <v>0</v>
      </c>
      <c r="I234" s="270">
        <v>0</v>
      </c>
      <c r="J234" s="270">
        <v>0</v>
      </c>
      <c r="K234" s="270">
        <v>0</v>
      </c>
      <c r="L234"/>
    </row>
    <row r="235" spans="1:12" ht="18" customHeight="1" x14ac:dyDescent="0.2">
      <c r="C235" s="269" t="s">
        <v>815</v>
      </c>
      <c r="D235" s="270">
        <v>19</v>
      </c>
      <c r="E235" s="270">
        <v>12</v>
      </c>
      <c r="F235" s="270">
        <v>19</v>
      </c>
      <c r="G235" s="270">
        <v>12</v>
      </c>
      <c r="H235" s="270">
        <v>0</v>
      </c>
      <c r="I235" s="270">
        <v>0</v>
      </c>
      <c r="J235" s="270">
        <v>0</v>
      </c>
      <c r="K235" s="270">
        <v>0</v>
      </c>
      <c r="L235"/>
    </row>
    <row r="236" spans="1:12" ht="18" customHeight="1" x14ac:dyDescent="0.2">
      <c r="C236" s="271" t="s">
        <v>816</v>
      </c>
      <c r="D236" s="270">
        <v>227348</v>
      </c>
      <c r="E236" s="270">
        <v>116095</v>
      </c>
      <c r="F236" s="270">
        <v>221751</v>
      </c>
      <c r="G236" s="270">
        <v>113464</v>
      </c>
      <c r="H236" s="270">
        <v>5098</v>
      </c>
      <c r="I236" s="270">
        <v>2325</v>
      </c>
      <c r="J236" s="270">
        <v>499</v>
      </c>
      <c r="K236" s="270">
        <v>306</v>
      </c>
      <c r="L236"/>
    </row>
    <row r="237" spans="1:12" ht="9" customHeight="1" x14ac:dyDescent="0.15">
      <c r="C237" s="274"/>
      <c r="D237" s="270"/>
      <c r="E237" s="270"/>
      <c r="F237" s="270"/>
      <c r="G237" s="270"/>
      <c r="H237" s="270"/>
      <c r="I237" s="270"/>
      <c r="J237" s="270"/>
      <c r="K237" s="270"/>
      <c r="L237" s="270"/>
    </row>
    <row r="238" spans="1:12" ht="14.1" customHeight="1" x14ac:dyDescent="0.15">
      <c r="C238" s="274"/>
      <c r="D238" s="266" t="s">
        <v>534</v>
      </c>
      <c r="E238" s="270"/>
      <c r="F238" s="270"/>
      <c r="G238" s="270"/>
      <c r="H238" s="270"/>
      <c r="I238" s="270"/>
      <c r="J238" s="270"/>
      <c r="K238" s="270"/>
      <c r="L238" s="270"/>
    </row>
    <row r="239" spans="1:12" ht="18" customHeight="1" x14ac:dyDescent="0.15">
      <c r="A239" s="267" t="s">
        <v>602</v>
      </c>
      <c r="C239" s="268"/>
      <c r="E239" s="270"/>
      <c r="F239" s="270"/>
      <c r="G239" s="270"/>
      <c r="H239" s="270"/>
      <c r="I239" s="270"/>
      <c r="J239" s="270"/>
      <c r="K239" s="270"/>
      <c r="L239" s="270"/>
    </row>
    <row r="240" spans="1:12" ht="18" customHeight="1" x14ac:dyDescent="0.15">
      <c r="B240" s="267" t="s">
        <v>603</v>
      </c>
      <c r="C240" s="269"/>
      <c r="D240" s="270"/>
      <c r="E240" s="270"/>
      <c r="F240" s="270"/>
      <c r="G240" s="270"/>
      <c r="H240" s="270"/>
      <c r="I240" s="270"/>
      <c r="J240" s="270"/>
      <c r="K240" s="270"/>
      <c r="L240" s="270"/>
    </row>
    <row r="241" spans="1:12" ht="11.25" customHeight="1" x14ac:dyDescent="0.2">
      <c r="C241" s="269" t="s">
        <v>604</v>
      </c>
      <c r="D241" s="270">
        <v>2</v>
      </c>
      <c r="E241" s="270">
        <v>1</v>
      </c>
      <c r="F241" s="270">
        <v>2</v>
      </c>
      <c r="G241" s="270">
        <v>1</v>
      </c>
      <c r="H241" s="270">
        <v>0</v>
      </c>
      <c r="I241" s="270">
        <v>0</v>
      </c>
      <c r="J241" s="270">
        <v>0</v>
      </c>
      <c r="K241" s="270">
        <v>0</v>
      </c>
      <c r="L241"/>
    </row>
    <row r="242" spans="1:12" ht="11.25" customHeight="1" x14ac:dyDescent="0.2">
      <c r="C242" s="269" t="s">
        <v>605</v>
      </c>
      <c r="D242" s="270">
        <v>9</v>
      </c>
      <c r="E242" s="270">
        <v>8</v>
      </c>
      <c r="F242" s="270">
        <v>9</v>
      </c>
      <c r="G242" s="270">
        <v>8</v>
      </c>
      <c r="H242" s="270">
        <v>0</v>
      </c>
      <c r="I242" s="270">
        <v>0</v>
      </c>
      <c r="J242" s="270">
        <v>0</v>
      </c>
      <c r="K242" s="270">
        <v>0</v>
      </c>
      <c r="L242"/>
    </row>
    <row r="243" spans="1:12" ht="11.25" customHeight="1" x14ac:dyDescent="0.2">
      <c r="C243" s="269" t="s">
        <v>606</v>
      </c>
      <c r="D243" s="270">
        <v>5</v>
      </c>
      <c r="E243" s="270">
        <v>4</v>
      </c>
      <c r="F243" s="270">
        <v>5</v>
      </c>
      <c r="G243" s="270">
        <v>4</v>
      </c>
      <c r="H243" s="270">
        <v>0</v>
      </c>
      <c r="I243" s="270">
        <v>0</v>
      </c>
      <c r="J243" s="270">
        <v>0</v>
      </c>
      <c r="K243" s="270">
        <v>0</v>
      </c>
      <c r="L243"/>
    </row>
    <row r="244" spans="1:12" ht="11.25" customHeight="1" x14ac:dyDescent="0.15">
      <c r="D244" s="270"/>
      <c r="E244" s="270"/>
      <c r="F244" s="270"/>
      <c r="G244" s="270"/>
      <c r="H244" s="270"/>
      <c r="I244" s="270"/>
      <c r="J244" s="270"/>
      <c r="K244" s="270"/>
      <c r="L244" s="270"/>
    </row>
    <row r="245" spans="1:12" ht="11.25" customHeight="1" x14ac:dyDescent="0.15">
      <c r="A245" s="254" t="s">
        <v>65</v>
      </c>
      <c r="D245" s="270"/>
      <c r="E245" s="270"/>
      <c r="F245" s="270"/>
      <c r="G245" s="270"/>
      <c r="H245" s="270"/>
      <c r="I245" s="270"/>
      <c r="J245" s="270"/>
      <c r="K245" s="270"/>
      <c r="L245" s="270"/>
    </row>
    <row r="246" spans="1:12" ht="13.5" customHeight="1" x14ac:dyDescent="0.15">
      <c r="D246" s="266" t="s">
        <v>534</v>
      </c>
      <c r="E246" s="270"/>
      <c r="F246" s="270"/>
      <c r="G246" s="270"/>
      <c r="H246" s="270"/>
      <c r="I246" s="270"/>
      <c r="J246" s="270"/>
      <c r="K246" s="270"/>
      <c r="L246" s="270"/>
    </row>
    <row r="247" spans="1:12" ht="11.25" customHeight="1" x14ac:dyDescent="0.15">
      <c r="C247" s="269"/>
      <c r="D247" s="277"/>
      <c r="E247" s="277"/>
      <c r="F247" s="277"/>
      <c r="G247" s="277"/>
      <c r="H247" s="277"/>
      <c r="I247" s="277"/>
      <c r="J247" s="277"/>
      <c r="K247" s="277"/>
      <c r="L247" s="270"/>
    </row>
    <row r="248" spans="1:12" ht="11.25" customHeight="1" x14ac:dyDescent="0.2">
      <c r="C248" s="269" t="s">
        <v>608</v>
      </c>
      <c r="D248" s="270">
        <v>2</v>
      </c>
      <c r="E248" s="270">
        <v>2</v>
      </c>
      <c r="F248" s="270">
        <v>2</v>
      </c>
      <c r="G248" s="270">
        <v>2</v>
      </c>
      <c r="H248" s="270">
        <v>0</v>
      </c>
      <c r="I248" s="270">
        <v>0</v>
      </c>
      <c r="J248" s="270">
        <v>0</v>
      </c>
      <c r="K248" s="270">
        <v>0</v>
      </c>
      <c r="L248"/>
    </row>
    <row r="249" spans="1:12" ht="11.25" customHeight="1" x14ac:dyDescent="0.2">
      <c r="C249" s="269" t="s">
        <v>609</v>
      </c>
      <c r="D249" s="270">
        <v>36</v>
      </c>
      <c r="E249" s="270">
        <v>31</v>
      </c>
      <c r="F249" s="270">
        <v>36</v>
      </c>
      <c r="G249" s="270">
        <v>31</v>
      </c>
      <c r="H249" s="270">
        <v>0</v>
      </c>
      <c r="I249" s="270">
        <v>0</v>
      </c>
      <c r="J249" s="270">
        <v>0</v>
      </c>
      <c r="K249" s="270">
        <v>0</v>
      </c>
      <c r="L249"/>
    </row>
    <row r="250" spans="1:12" ht="11.25" customHeight="1" x14ac:dyDescent="0.2">
      <c r="C250" s="269" t="s">
        <v>610</v>
      </c>
      <c r="D250" s="270">
        <v>77</v>
      </c>
      <c r="E250" s="270">
        <v>71</v>
      </c>
      <c r="F250" s="270">
        <v>77</v>
      </c>
      <c r="G250" s="270">
        <v>71</v>
      </c>
      <c r="H250" s="270">
        <v>0</v>
      </c>
      <c r="I250" s="270">
        <v>0</v>
      </c>
      <c r="J250" s="270">
        <v>0</v>
      </c>
      <c r="K250" s="270">
        <v>0</v>
      </c>
      <c r="L250"/>
    </row>
    <row r="251" spans="1:12" ht="11.25" customHeight="1" x14ac:dyDescent="0.2">
      <c r="C251" s="269" t="s">
        <v>612</v>
      </c>
      <c r="D251" s="270">
        <v>124</v>
      </c>
      <c r="E251" s="270">
        <v>87</v>
      </c>
      <c r="F251" s="270">
        <v>124</v>
      </c>
      <c r="G251" s="270">
        <v>87</v>
      </c>
      <c r="H251" s="270">
        <v>0</v>
      </c>
      <c r="I251" s="270">
        <v>0</v>
      </c>
      <c r="J251" s="270">
        <v>0</v>
      </c>
      <c r="K251" s="270">
        <v>0</v>
      </c>
      <c r="L251"/>
    </row>
    <row r="252" spans="1:12" ht="11.25" customHeight="1" x14ac:dyDescent="0.2">
      <c r="C252" s="269" t="s">
        <v>613</v>
      </c>
      <c r="D252" s="270">
        <v>49</v>
      </c>
      <c r="E252" s="270">
        <v>35</v>
      </c>
      <c r="F252" s="270">
        <v>49</v>
      </c>
      <c r="G252" s="270">
        <v>35</v>
      </c>
      <c r="H252" s="270">
        <v>0</v>
      </c>
      <c r="I252" s="270">
        <v>0</v>
      </c>
      <c r="J252" s="270">
        <v>0</v>
      </c>
      <c r="K252" s="270">
        <v>0</v>
      </c>
      <c r="L252"/>
    </row>
    <row r="253" spans="1:12" ht="13.5" customHeight="1" x14ac:dyDescent="0.2">
      <c r="C253" s="269" t="s">
        <v>614</v>
      </c>
      <c r="D253" s="270">
        <v>2</v>
      </c>
      <c r="E253" s="270">
        <v>2</v>
      </c>
      <c r="F253" s="270">
        <v>2</v>
      </c>
      <c r="G253" s="270">
        <v>2</v>
      </c>
      <c r="H253" s="270">
        <v>0</v>
      </c>
      <c r="I253" s="270">
        <v>0</v>
      </c>
      <c r="J253" s="270">
        <v>0</v>
      </c>
      <c r="K253" s="270">
        <v>0</v>
      </c>
      <c r="L253"/>
    </row>
    <row r="254" spans="1:12" ht="11.25" customHeight="1" x14ac:dyDescent="0.2">
      <c r="C254" s="269" t="s">
        <v>615</v>
      </c>
      <c r="D254" s="270">
        <v>8</v>
      </c>
      <c r="E254" s="270">
        <v>7</v>
      </c>
      <c r="F254" s="270">
        <v>8</v>
      </c>
      <c r="G254" s="270">
        <v>7</v>
      </c>
      <c r="H254" s="270">
        <v>0</v>
      </c>
      <c r="I254" s="270">
        <v>0</v>
      </c>
      <c r="J254" s="270">
        <v>0</v>
      </c>
      <c r="K254" s="270">
        <v>0</v>
      </c>
      <c r="L254"/>
    </row>
    <row r="255" spans="1:12" ht="11.25" customHeight="1" x14ac:dyDescent="0.2">
      <c r="C255" s="269" t="s">
        <v>616</v>
      </c>
      <c r="D255" s="270">
        <v>16</v>
      </c>
      <c r="E255" s="270">
        <v>12</v>
      </c>
      <c r="F255" s="270">
        <v>16</v>
      </c>
      <c r="G255" s="270">
        <v>12</v>
      </c>
      <c r="H255" s="270">
        <v>0</v>
      </c>
      <c r="I255" s="270">
        <v>0</v>
      </c>
      <c r="J255" s="270">
        <v>0</v>
      </c>
      <c r="K255" s="270">
        <v>0</v>
      </c>
      <c r="L255"/>
    </row>
    <row r="256" spans="1:12" ht="11.25" customHeight="1" x14ac:dyDescent="0.2">
      <c r="C256" s="269" t="s">
        <v>618</v>
      </c>
      <c r="D256" s="270">
        <v>2</v>
      </c>
      <c r="E256" s="270">
        <v>2</v>
      </c>
      <c r="F256" s="270">
        <v>2</v>
      </c>
      <c r="G256" s="270">
        <v>2</v>
      </c>
      <c r="H256" s="270">
        <v>0</v>
      </c>
      <c r="I256" s="270">
        <v>0</v>
      </c>
      <c r="J256" s="270">
        <v>0</v>
      </c>
      <c r="K256" s="270">
        <v>0</v>
      </c>
      <c r="L256"/>
    </row>
    <row r="257" spans="2:12" ht="11.25" customHeight="1" x14ac:dyDescent="0.2">
      <c r="C257" s="269" t="s">
        <v>619</v>
      </c>
      <c r="D257" s="270">
        <v>35</v>
      </c>
      <c r="E257" s="270">
        <v>30</v>
      </c>
      <c r="F257" s="270">
        <v>35</v>
      </c>
      <c r="G257" s="270">
        <v>30</v>
      </c>
      <c r="H257" s="270">
        <v>0</v>
      </c>
      <c r="I257" s="270">
        <v>0</v>
      </c>
      <c r="J257" s="270">
        <v>0</v>
      </c>
      <c r="K257" s="270">
        <v>0</v>
      </c>
      <c r="L257"/>
    </row>
    <row r="258" spans="2:12" ht="11.25" customHeight="1" x14ac:dyDescent="0.2">
      <c r="C258" s="269" t="s">
        <v>620</v>
      </c>
      <c r="D258" s="270">
        <v>36</v>
      </c>
      <c r="E258" s="270">
        <v>33</v>
      </c>
      <c r="F258" s="270">
        <v>36</v>
      </c>
      <c r="G258" s="270">
        <v>33</v>
      </c>
      <c r="H258" s="270">
        <v>0</v>
      </c>
      <c r="I258" s="270">
        <v>0</v>
      </c>
      <c r="J258" s="270">
        <v>0</v>
      </c>
      <c r="K258" s="270">
        <v>0</v>
      </c>
      <c r="L258"/>
    </row>
    <row r="259" spans="2:12" ht="11.25" customHeight="1" x14ac:dyDescent="0.2">
      <c r="C259" s="269" t="s">
        <v>621</v>
      </c>
      <c r="D259" s="270">
        <v>13</v>
      </c>
      <c r="E259" s="270">
        <v>11</v>
      </c>
      <c r="F259" s="270">
        <v>13</v>
      </c>
      <c r="G259" s="270">
        <v>11</v>
      </c>
      <c r="H259" s="270">
        <v>0</v>
      </c>
      <c r="I259" s="270">
        <v>0</v>
      </c>
      <c r="J259" s="270">
        <v>0</v>
      </c>
      <c r="K259" s="270">
        <v>0</v>
      </c>
      <c r="L259"/>
    </row>
    <row r="260" spans="2:12" ht="11.25" customHeight="1" x14ac:dyDescent="0.2">
      <c r="C260" s="269" t="s">
        <v>622</v>
      </c>
      <c r="D260" s="270">
        <v>28</v>
      </c>
      <c r="E260" s="270">
        <v>28</v>
      </c>
      <c r="F260" s="270">
        <v>28</v>
      </c>
      <c r="G260" s="270">
        <v>28</v>
      </c>
      <c r="H260" s="270">
        <v>0</v>
      </c>
      <c r="I260" s="270">
        <v>0</v>
      </c>
      <c r="J260" s="270">
        <v>0</v>
      </c>
      <c r="K260" s="270">
        <v>0</v>
      </c>
      <c r="L260"/>
    </row>
    <row r="261" spans="2:12" ht="11.25" customHeight="1" x14ac:dyDescent="0.2">
      <c r="C261" s="269" t="s">
        <v>623</v>
      </c>
      <c r="D261" s="270">
        <v>3</v>
      </c>
      <c r="E261" s="270">
        <v>2</v>
      </c>
      <c r="F261" s="270">
        <v>3</v>
      </c>
      <c r="G261" s="270">
        <v>2</v>
      </c>
      <c r="H261" s="270">
        <v>0</v>
      </c>
      <c r="I261" s="270">
        <v>0</v>
      </c>
      <c r="J261" s="270">
        <v>0</v>
      </c>
      <c r="K261" s="270">
        <v>0</v>
      </c>
      <c r="L261"/>
    </row>
    <row r="262" spans="2:12" ht="11.25" customHeight="1" x14ac:dyDescent="0.2">
      <c r="C262" s="269" t="s">
        <v>624</v>
      </c>
      <c r="D262" s="270">
        <v>2</v>
      </c>
      <c r="E262" s="270">
        <v>1</v>
      </c>
      <c r="F262" s="270">
        <v>2</v>
      </c>
      <c r="G262" s="270">
        <v>1</v>
      </c>
      <c r="H262" s="270">
        <v>0</v>
      </c>
      <c r="I262" s="270">
        <v>0</v>
      </c>
      <c r="J262" s="270">
        <v>0</v>
      </c>
      <c r="K262" s="270">
        <v>0</v>
      </c>
      <c r="L262"/>
    </row>
    <row r="263" spans="2:12" ht="11.25" customHeight="1" x14ac:dyDescent="0.2">
      <c r="C263" s="269" t="s">
        <v>625</v>
      </c>
      <c r="D263" s="270">
        <v>2</v>
      </c>
      <c r="E263" s="270">
        <v>2</v>
      </c>
      <c r="F263" s="270">
        <v>2</v>
      </c>
      <c r="G263" s="270">
        <v>2</v>
      </c>
      <c r="H263" s="270">
        <v>0</v>
      </c>
      <c r="I263" s="270">
        <v>0</v>
      </c>
      <c r="J263" s="270">
        <v>0</v>
      </c>
      <c r="K263" s="270">
        <v>0</v>
      </c>
      <c r="L263"/>
    </row>
    <row r="264" spans="2:12" ht="11.25" customHeight="1" x14ac:dyDescent="0.2">
      <c r="C264" s="269" t="s">
        <v>626</v>
      </c>
      <c r="D264" s="270">
        <v>25</v>
      </c>
      <c r="E264" s="270">
        <v>18</v>
      </c>
      <c r="F264" s="270">
        <v>25</v>
      </c>
      <c r="G264" s="270">
        <v>18</v>
      </c>
      <c r="H264" s="270">
        <v>0</v>
      </c>
      <c r="I264" s="270">
        <v>0</v>
      </c>
      <c r="J264" s="270">
        <v>0</v>
      </c>
      <c r="K264" s="270">
        <v>0</v>
      </c>
      <c r="L264"/>
    </row>
    <row r="265" spans="2:12" ht="11.25" customHeight="1" x14ac:dyDescent="0.2">
      <c r="C265" s="269" t="s">
        <v>627</v>
      </c>
      <c r="D265" s="270">
        <v>7</v>
      </c>
      <c r="E265" s="270">
        <v>5</v>
      </c>
      <c r="F265" s="270">
        <v>7</v>
      </c>
      <c r="G265" s="270">
        <v>5</v>
      </c>
      <c r="H265" s="270">
        <v>0</v>
      </c>
      <c r="I265" s="270">
        <v>0</v>
      </c>
      <c r="J265" s="270">
        <v>0</v>
      </c>
      <c r="K265" s="270">
        <v>0</v>
      </c>
      <c r="L265"/>
    </row>
    <row r="266" spans="2:12" ht="11.25" customHeight="1" x14ac:dyDescent="0.2">
      <c r="C266" s="269" t="s">
        <v>628</v>
      </c>
      <c r="D266" s="270">
        <v>25</v>
      </c>
      <c r="E266" s="270">
        <v>23</v>
      </c>
      <c r="F266" s="270">
        <v>25</v>
      </c>
      <c r="G266" s="270">
        <v>23</v>
      </c>
      <c r="H266" s="270">
        <v>0</v>
      </c>
      <c r="I266" s="270">
        <v>0</v>
      </c>
      <c r="J266" s="270">
        <v>0</v>
      </c>
      <c r="K266" s="270">
        <v>0</v>
      </c>
      <c r="L266"/>
    </row>
    <row r="267" spans="2:12" ht="11.25" customHeight="1" x14ac:dyDescent="0.2">
      <c r="C267" s="269" t="s">
        <v>629</v>
      </c>
      <c r="D267" s="270">
        <v>4</v>
      </c>
      <c r="E267" s="270">
        <v>3</v>
      </c>
      <c r="F267" s="270">
        <v>4</v>
      </c>
      <c r="G267" s="270">
        <v>3</v>
      </c>
      <c r="H267" s="270">
        <v>0</v>
      </c>
      <c r="I267" s="270">
        <v>0</v>
      </c>
      <c r="J267" s="270">
        <v>0</v>
      </c>
      <c r="K267" s="270">
        <v>0</v>
      </c>
      <c r="L267"/>
    </row>
    <row r="268" spans="2:12" ht="11.25" customHeight="1" x14ac:dyDescent="0.2">
      <c r="C268" s="269" t="s">
        <v>630</v>
      </c>
      <c r="D268" s="270">
        <v>1</v>
      </c>
      <c r="E268" s="270">
        <v>1</v>
      </c>
      <c r="F268" s="270">
        <v>1</v>
      </c>
      <c r="G268" s="270">
        <v>1</v>
      </c>
      <c r="H268" s="270">
        <v>0</v>
      </c>
      <c r="I268" s="270">
        <v>0</v>
      </c>
      <c r="J268" s="270">
        <v>0</v>
      </c>
      <c r="K268" s="270">
        <v>0</v>
      </c>
      <c r="L268"/>
    </row>
    <row r="269" spans="2:12" ht="18" customHeight="1" x14ac:dyDescent="0.2">
      <c r="C269" s="271" t="s">
        <v>817</v>
      </c>
      <c r="D269" s="270">
        <v>513</v>
      </c>
      <c r="E269" s="270">
        <v>419</v>
      </c>
      <c r="F269" s="270">
        <v>513</v>
      </c>
      <c r="G269" s="270">
        <v>419</v>
      </c>
      <c r="H269" s="270">
        <v>0</v>
      </c>
      <c r="I269" s="270">
        <v>0</v>
      </c>
      <c r="J269" s="270">
        <v>0</v>
      </c>
      <c r="K269" s="270">
        <v>0</v>
      </c>
      <c r="L269"/>
    </row>
    <row r="270" spans="2:12" ht="18" customHeight="1" x14ac:dyDescent="0.15">
      <c r="B270" s="267" t="s">
        <v>632</v>
      </c>
      <c r="C270" s="269"/>
      <c r="D270" s="270"/>
      <c r="E270" s="270"/>
      <c r="F270" s="270"/>
      <c r="G270" s="270"/>
      <c r="H270" s="270"/>
      <c r="I270" s="270"/>
      <c r="J270" s="270"/>
      <c r="K270" s="270"/>
      <c r="L270" s="270"/>
    </row>
    <row r="271" spans="2:12" ht="11.25" customHeight="1" x14ac:dyDescent="0.2">
      <c r="C271" s="269" t="s">
        <v>635</v>
      </c>
      <c r="D271" s="270">
        <v>28</v>
      </c>
      <c r="E271" s="270">
        <v>22</v>
      </c>
      <c r="F271" s="270">
        <v>28</v>
      </c>
      <c r="G271" s="270">
        <v>22</v>
      </c>
      <c r="H271" s="270">
        <v>0</v>
      </c>
      <c r="I271" s="270">
        <v>0</v>
      </c>
      <c r="J271" s="270">
        <v>0</v>
      </c>
      <c r="K271" s="270">
        <v>0</v>
      </c>
      <c r="L271"/>
    </row>
    <row r="272" spans="2:12" ht="11.25" customHeight="1" x14ac:dyDescent="0.2">
      <c r="C272" s="269" t="s">
        <v>636</v>
      </c>
      <c r="D272" s="270">
        <v>1</v>
      </c>
      <c r="E272" s="270">
        <v>1</v>
      </c>
      <c r="F272" s="270">
        <v>1</v>
      </c>
      <c r="G272" s="270">
        <v>1</v>
      </c>
      <c r="H272" s="270">
        <v>0</v>
      </c>
      <c r="I272" s="270">
        <v>0</v>
      </c>
      <c r="J272" s="270">
        <v>0</v>
      </c>
      <c r="K272" s="270">
        <v>0</v>
      </c>
      <c r="L272"/>
    </row>
    <row r="273" spans="1:12" ht="11.25" customHeight="1" x14ac:dyDescent="0.2">
      <c r="C273" s="269" t="s">
        <v>637</v>
      </c>
      <c r="D273" s="270">
        <v>20</v>
      </c>
      <c r="E273" s="270">
        <v>19</v>
      </c>
      <c r="F273" s="270">
        <v>20</v>
      </c>
      <c r="G273" s="270">
        <v>19</v>
      </c>
      <c r="H273" s="270">
        <v>0</v>
      </c>
      <c r="I273" s="270">
        <v>0</v>
      </c>
      <c r="J273" s="270">
        <v>0</v>
      </c>
      <c r="K273" s="270">
        <v>0</v>
      </c>
      <c r="L273"/>
    </row>
    <row r="274" spans="1:12" ht="11.25" customHeight="1" x14ac:dyDescent="0.2">
      <c r="C274" s="269" t="s">
        <v>639</v>
      </c>
      <c r="D274" s="270">
        <v>9</v>
      </c>
      <c r="E274" s="270">
        <v>8</v>
      </c>
      <c r="F274" s="270">
        <v>9</v>
      </c>
      <c r="G274" s="270">
        <v>8</v>
      </c>
      <c r="H274" s="270">
        <v>0</v>
      </c>
      <c r="I274" s="270">
        <v>0</v>
      </c>
      <c r="J274" s="270">
        <v>0</v>
      </c>
      <c r="K274" s="270">
        <v>0</v>
      </c>
      <c r="L274"/>
    </row>
    <row r="275" spans="1:12" ht="11.25" customHeight="1" x14ac:dyDescent="0.2">
      <c r="C275" s="269" t="s">
        <v>640</v>
      </c>
      <c r="D275" s="270">
        <v>3</v>
      </c>
      <c r="E275" s="270">
        <v>3</v>
      </c>
      <c r="F275" s="270">
        <v>3</v>
      </c>
      <c r="G275" s="270">
        <v>3</v>
      </c>
      <c r="H275" s="270">
        <v>0</v>
      </c>
      <c r="I275" s="270">
        <v>0</v>
      </c>
      <c r="J275" s="270">
        <v>0</v>
      </c>
      <c r="K275" s="270">
        <v>0</v>
      </c>
      <c r="L275"/>
    </row>
    <row r="276" spans="1:12" ht="11.25" customHeight="1" x14ac:dyDescent="0.2">
      <c r="C276" s="269" t="s">
        <v>641</v>
      </c>
      <c r="D276" s="270">
        <v>2</v>
      </c>
      <c r="E276" s="270">
        <v>2</v>
      </c>
      <c r="F276" s="270">
        <v>2</v>
      </c>
      <c r="G276" s="270">
        <v>2</v>
      </c>
      <c r="H276" s="270">
        <v>0</v>
      </c>
      <c r="I276" s="270">
        <v>0</v>
      </c>
      <c r="J276" s="270">
        <v>0</v>
      </c>
      <c r="K276" s="270">
        <v>0</v>
      </c>
      <c r="L276"/>
    </row>
    <row r="277" spans="1:12" ht="11.25" customHeight="1" x14ac:dyDescent="0.2">
      <c r="C277" s="269" t="s">
        <v>642</v>
      </c>
      <c r="D277" s="270">
        <v>2</v>
      </c>
      <c r="E277" s="270">
        <v>2</v>
      </c>
      <c r="F277" s="270">
        <v>2</v>
      </c>
      <c r="G277" s="270">
        <v>2</v>
      </c>
      <c r="H277" s="270">
        <v>0</v>
      </c>
      <c r="I277" s="270">
        <v>0</v>
      </c>
      <c r="J277" s="270">
        <v>0</v>
      </c>
      <c r="K277" s="270">
        <v>0</v>
      </c>
      <c r="L277"/>
    </row>
    <row r="278" spans="1:12" ht="11.25" customHeight="1" x14ac:dyDescent="0.2">
      <c r="C278" s="269" t="s">
        <v>643</v>
      </c>
      <c r="D278" s="270">
        <v>48</v>
      </c>
      <c r="E278" s="270">
        <v>44</v>
      </c>
      <c r="F278" s="270">
        <v>48</v>
      </c>
      <c r="G278" s="270">
        <v>44</v>
      </c>
      <c r="H278" s="270">
        <v>0</v>
      </c>
      <c r="I278" s="270">
        <v>0</v>
      </c>
      <c r="J278" s="270">
        <v>0</v>
      </c>
      <c r="K278" s="270">
        <v>0</v>
      </c>
      <c r="L278"/>
    </row>
    <row r="279" spans="1:12" ht="11.25" customHeight="1" x14ac:dyDescent="0.2">
      <c r="C279" s="269" t="s">
        <v>644</v>
      </c>
      <c r="D279" s="270">
        <v>36</v>
      </c>
      <c r="E279" s="270">
        <v>26</v>
      </c>
      <c r="F279" s="270">
        <v>36</v>
      </c>
      <c r="G279" s="270">
        <v>26</v>
      </c>
      <c r="H279" s="270">
        <v>0</v>
      </c>
      <c r="I279" s="270">
        <v>0</v>
      </c>
      <c r="J279" s="270">
        <v>0</v>
      </c>
      <c r="K279" s="270">
        <v>0</v>
      </c>
      <c r="L279"/>
    </row>
    <row r="280" spans="1:12" ht="11.25" customHeight="1" x14ac:dyDescent="0.2">
      <c r="C280" s="269" t="s">
        <v>645</v>
      </c>
      <c r="D280" s="270">
        <v>23</v>
      </c>
      <c r="E280" s="270">
        <v>19</v>
      </c>
      <c r="F280" s="270">
        <v>23</v>
      </c>
      <c r="G280" s="270">
        <v>19</v>
      </c>
      <c r="H280" s="270">
        <v>0</v>
      </c>
      <c r="I280" s="270">
        <v>0</v>
      </c>
      <c r="J280" s="270">
        <v>0</v>
      </c>
      <c r="K280" s="270">
        <v>0</v>
      </c>
      <c r="L280"/>
    </row>
    <row r="281" spans="1:12" ht="11.25" customHeight="1" x14ac:dyDescent="0.2">
      <c r="C281" s="269" t="s">
        <v>646</v>
      </c>
      <c r="D281" s="270">
        <v>378</v>
      </c>
      <c r="E281" s="270">
        <v>298</v>
      </c>
      <c r="F281" s="270">
        <v>378</v>
      </c>
      <c r="G281" s="270">
        <v>298</v>
      </c>
      <c r="H281" s="270">
        <v>0</v>
      </c>
      <c r="I281" s="270">
        <v>0</v>
      </c>
      <c r="J281" s="270">
        <v>0</v>
      </c>
      <c r="K281" s="270">
        <v>0</v>
      </c>
      <c r="L281"/>
    </row>
    <row r="282" spans="1:12" ht="11.25" customHeight="1" x14ac:dyDescent="0.2">
      <c r="C282" s="269" t="s">
        <v>647</v>
      </c>
      <c r="D282" s="270">
        <v>33</v>
      </c>
      <c r="E282" s="270">
        <v>32</v>
      </c>
      <c r="F282" s="270">
        <v>33</v>
      </c>
      <c r="G282" s="270">
        <v>32</v>
      </c>
      <c r="H282" s="270">
        <v>0</v>
      </c>
      <c r="I282" s="270">
        <v>0</v>
      </c>
      <c r="J282" s="270">
        <v>0</v>
      </c>
      <c r="K282" s="270">
        <v>0</v>
      </c>
      <c r="L282"/>
    </row>
    <row r="283" spans="1:12" ht="11.25" customHeight="1" x14ac:dyDescent="0.2">
      <c r="C283" s="269" t="s">
        <v>648</v>
      </c>
      <c r="D283" s="270">
        <v>13</v>
      </c>
      <c r="E283" s="270">
        <v>12</v>
      </c>
      <c r="F283" s="270">
        <v>13</v>
      </c>
      <c r="G283" s="270">
        <v>12</v>
      </c>
      <c r="H283" s="270">
        <v>0</v>
      </c>
      <c r="I283" s="270">
        <v>0</v>
      </c>
      <c r="J283" s="270">
        <v>0</v>
      </c>
      <c r="K283" s="270">
        <v>0</v>
      </c>
      <c r="L283"/>
    </row>
    <row r="284" spans="1:12" ht="11.25" customHeight="1" x14ac:dyDescent="0.2">
      <c r="C284" s="269" t="s">
        <v>650</v>
      </c>
      <c r="D284" s="270">
        <v>1</v>
      </c>
      <c r="E284" s="270">
        <v>0</v>
      </c>
      <c r="F284" s="270">
        <v>1</v>
      </c>
      <c r="G284" s="270">
        <v>0</v>
      </c>
      <c r="H284" s="270">
        <v>0</v>
      </c>
      <c r="I284" s="270">
        <v>0</v>
      </c>
      <c r="J284" s="270">
        <v>0</v>
      </c>
      <c r="K284" s="270">
        <v>0</v>
      </c>
      <c r="L284"/>
    </row>
    <row r="285" spans="1:12" ht="18" customHeight="1" x14ac:dyDescent="0.2">
      <c r="C285" s="271" t="s">
        <v>653</v>
      </c>
      <c r="D285" s="270">
        <v>597</v>
      </c>
      <c r="E285" s="270">
        <v>488</v>
      </c>
      <c r="F285" s="270">
        <v>597</v>
      </c>
      <c r="G285" s="270">
        <v>488</v>
      </c>
      <c r="H285" s="270">
        <v>0</v>
      </c>
      <c r="I285" s="270">
        <v>0</v>
      </c>
      <c r="J285" s="270">
        <v>0</v>
      </c>
      <c r="K285" s="270">
        <v>0</v>
      </c>
      <c r="L285"/>
    </row>
    <row r="286" spans="1:12" ht="18" customHeight="1" x14ac:dyDescent="0.15">
      <c r="C286" s="271" t="s">
        <v>654</v>
      </c>
      <c r="D286" s="270">
        <f t="shared" ref="D286:K286" si="1">D269+D285</f>
        <v>1110</v>
      </c>
      <c r="E286" s="270">
        <f t="shared" si="1"/>
        <v>907</v>
      </c>
      <c r="F286" s="270">
        <f t="shared" si="1"/>
        <v>1110</v>
      </c>
      <c r="G286" s="270">
        <f t="shared" si="1"/>
        <v>907</v>
      </c>
      <c r="H286" s="270">
        <f t="shared" si="1"/>
        <v>0</v>
      </c>
      <c r="I286" s="270">
        <f t="shared" si="1"/>
        <v>0</v>
      </c>
      <c r="J286" s="270">
        <f t="shared" si="1"/>
        <v>0</v>
      </c>
      <c r="K286" s="270">
        <f t="shared" si="1"/>
        <v>0</v>
      </c>
      <c r="L286" s="270"/>
    </row>
    <row r="287" spans="1:12" ht="18" customHeight="1" x14ac:dyDescent="0.15">
      <c r="A287" s="267" t="s">
        <v>657</v>
      </c>
      <c r="C287" s="271"/>
      <c r="D287" s="270"/>
      <c r="E287" s="270"/>
      <c r="F287" s="270"/>
      <c r="G287" s="270"/>
      <c r="H287" s="270"/>
      <c r="I287" s="270"/>
      <c r="J287" s="270"/>
      <c r="K287" s="270"/>
      <c r="L287" s="270"/>
    </row>
    <row r="288" spans="1:12" ht="11.25" customHeight="1" x14ac:dyDescent="0.2">
      <c r="C288" s="269" t="s">
        <v>658</v>
      </c>
      <c r="D288" s="270">
        <v>19</v>
      </c>
      <c r="E288" s="270">
        <v>10</v>
      </c>
      <c r="F288" s="270">
        <v>19</v>
      </c>
      <c r="G288" s="270">
        <v>10</v>
      </c>
      <c r="H288" s="270">
        <v>0</v>
      </c>
      <c r="I288" s="270">
        <v>0</v>
      </c>
      <c r="J288" s="270">
        <v>0</v>
      </c>
      <c r="K288" s="270">
        <v>0</v>
      </c>
      <c r="L288"/>
    </row>
    <row r="289" spans="1:12" ht="11.25" customHeight="1" x14ac:dyDescent="0.2">
      <c r="C289" s="269" t="s">
        <v>661</v>
      </c>
      <c r="D289" s="270">
        <v>2</v>
      </c>
      <c r="E289" s="270">
        <v>1</v>
      </c>
      <c r="F289" s="270">
        <v>2</v>
      </c>
      <c r="G289" s="270">
        <v>1</v>
      </c>
      <c r="H289" s="270">
        <v>0</v>
      </c>
      <c r="I289" s="270">
        <v>0</v>
      </c>
      <c r="J289" s="270">
        <v>0</v>
      </c>
      <c r="K289" s="270">
        <v>0</v>
      </c>
      <c r="L289"/>
    </row>
    <row r="290" spans="1:12" ht="11.25" customHeight="1" x14ac:dyDescent="0.2">
      <c r="C290" s="269" t="s">
        <v>663</v>
      </c>
      <c r="D290" s="270">
        <v>1</v>
      </c>
      <c r="E290" s="270">
        <v>0</v>
      </c>
      <c r="F290" s="270">
        <v>1</v>
      </c>
      <c r="G290" s="270">
        <v>0</v>
      </c>
      <c r="H290" s="270">
        <v>0</v>
      </c>
      <c r="I290" s="270">
        <v>0</v>
      </c>
      <c r="J290" s="270">
        <v>0</v>
      </c>
      <c r="K290" s="270">
        <v>0</v>
      </c>
      <c r="L290"/>
    </row>
    <row r="291" spans="1:12" ht="11.25" customHeight="1" x14ac:dyDescent="0.2">
      <c r="C291" s="269" t="s">
        <v>667</v>
      </c>
      <c r="D291" s="270">
        <v>1</v>
      </c>
      <c r="E291" s="270">
        <v>0</v>
      </c>
      <c r="F291" s="270">
        <v>1</v>
      </c>
      <c r="G291" s="270">
        <v>0</v>
      </c>
      <c r="H291" s="270">
        <v>0</v>
      </c>
      <c r="I291" s="270">
        <v>0</v>
      </c>
      <c r="J291" s="270">
        <v>0</v>
      </c>
      <c r="K291" s="270">
        <v>0</v>
      </c>
      <c r="L291"/>
    </row>
    <row r="292" spans="1:12" ht="11.25" customHeight="1" x14ac:dyDescent="0.2">
      <c r="C292" s="269" t="s">
        <v>669</v>
      </c>
      <c r="D292" s="270">
        <v>1</v>
      </c>
      <c r="E292" s="270">
        <v>1</v>
      </c>
      <c r="F292" s="270">
        <v>1</v>
      </c>
      <c r="G292" s="270">
        <v>1</v>
      </c>
      <c r="H292" s="270">
        <v>0</v>
      </c>
      <c r="I292" s="270">
        <v>0</v>
      </c>
      <c r="J292" s="270">
        <v>0</v>
      </c>
      <c r="K292" s="270">
        <v>0</v>
      </c>
      <c r="L292"/>
    </row>
    <row r="293" spans="1:12" ht="11.25" customHeight="1" x14ac:dyDescent="0.2">
      <c r="C293" s="269" t="s">
        <v>675</v>
      </c>
      <c r="D293" s="270">
        <v>3</v>
      </c>
      <c r="E293" s="270">
        <v>3</v>
      </c>
      <c r="F293" s="270">
        <v>3</v>
      </c>
      <c r="G293" s="270">
        <v>3</v>
      </c>
      <c r="H293" s="270">
        <v>0</v>
      </c>
      <c r="I293" s="270">
        <v>0</v>
      </c>
      <c r="J293" s="270">
        <v>0</v>
      </c>
      <c r="K293" s="270">
        <v>0</v>
      </c>
      <c r="L293"/>
    </row>
    <row r="294" spans="1:12" ht="11.25" customHeight="1" x14ac:dyDescent="0.2">
      <c r="C294" s="269" t="s">
        <v>687</v>
      </c>
      <c r="D294" s="270">
        <v>6</v>
      </c>
      <c r="E294" s="270">
        <v>2</v>
      </c>
      <c r="F294" s="270">
        <v>6</v>
      </c>
      <c r="G294" s="270">
        <v>2</v>
      </c>
      <c r="H294" s="270">
        <v>0</v>
      </c>
      <c r="I294" s="270">
        <v>0</v>
      </c>
      <c r="J294" s="270">
        <v>0</v>
      </c>
      <c r="K294" s="270">
        <v>0</v>
      </c>
      <c r="L294"/>
    </row>
    <row r="295" spans="1:12" ht="11.25" customHeight="1" x14ac:dyDescent="0.2">
      <c r="C295" s="269" t="s">
        <v>690</v>
      </c>
      <c r="D295" s="270">
        <v>1</v>
      </c>
      <c r="E295" s="270">
        <v>0</v>
      </c>
      <c r="F295" s="270">
        <v>1</v>
      </c>
      <c r="G295" s="270">
        <v>0</v>
      </c>
      <c r="H295" s="270">
        <v>0</v>
      </c>
      <c r="I295" s="270">
        <v>0</v>
      </c>
      <c r="J295" s="270">
        <v>0</v>
      </c>
      <c r="K295" s="270">
        <v>0</v>
      </c>
      <c r="L295"/>
    </row>
    <row r="296" spans="1:12" ht="11.25" customHeight="1" x14ac:dyDescent="0.2">
      <c r="C296" s="269" t="s">
        <v>693</v>
      </c>
      <c r="D296" s="270">
        <v>2</v>
      </c>
      <c r="E296" s="270">
        <v>1</v>
      </c>
      <c r="F296" s="270">
        <v>2</v>
      </c>
      <c r="G296" s="270">
        <v>1</v>
      </c>
      <c r="H296" s="270">
        <v>0</v>
      </c>
      <c r="I296" s="270">
        <v>0</v>
      </c>
      <c r="J296" s="270">
        <v>0</v>
      </c>
      <c r="K296" s="270">
        <v>0</v>
      </c>
      <c r="L296"/>
    </row>
    <row r="297" spans="1:12" ht="11.25" customHeight="1" x14ac:dyDescent="0.2">
      <c r="C297" s="269" t="s">
        <v>703</v>
      </c>
      <c r="D297" s="270">
        <v>1</v>
      </c>
      <c r="E297" s="270">
        <v>0</v>
      </c>
      <c r="F297" s="270">
        <v>1</v>
      </c>
      <c r="G297" s="270">
        <v>0</v>
      </c>
      <c r="H297" s="270">
        <v>0</v>
      </c>
      <c r="I297" s="270">
        <v>0</v>
      </c>
      <c r="J297" s="270">
        <v>0</v>
      </c>
      <c r="K297" s="270">
        <v>0</v>
      </c>
      <c r="L297"/>
    </row>
    <row r="298" spans="1:12" ht="11.25" customHeight="1" x14ac:dyDescent="0.2">
      <c r="C298" s="269" t="s">
        <v>705</v>
      </c>
      <c r="D298" s="270">
        <v>1</v>
      </c>
      <c r="E298" s="270">
        <v>1</v>
      </c>
      <c r="F298" s="270">
        <v>1</v>
      </c>
      <c r="G298" s="270">
        <v>1</v>
      </c>
      <c r="H298" s="270">
        <v>0</v>
      </c>
      <c r="I298" s="270">
        <v>0</v>
      </c>
      <c r="J298" s="270">
        <v>0</v>
      </c>
      <c r="K298" s="270">
        <v>0</v>
      </c>
      <c r="L298"/>
    </row>
    <row r="299" spans="1:12" ht="11.25" customHeight="1" x14ac:dyDescent="0.2">
      <c r="C299" s="269" t="s">
        <v>706</v>
      </c>
      <c r="D299" s="270">
        <v>1</v>
      </c>
      <c r="E299" s="270">
        <v>1</v>
      </c>
      <c r="F299" s="270">
        <v>1</v>
      </c>
      <c r="G299" s="270">
        <v>1</v>
      </c>
      <c r="H299" s="270">
        <v>0</v>
      </c>
      <c r="I299" s="270">
        <v>0</v>
      </c>
      <c r="J299" s="270">
        <v>0</v>
      </c>
      <c r="K299" s="270">
        <v>0</v>
      </c>
      <c r="L299"/>
    </row>
    <row r="300" spans="1:12" ht="11.25" customHeight="1" x14ac:dyDescent="0.2">
      <c r="C300" s="279"/>
      <c r="D300" s="270"/>
      <c r="E300" s="270"/>
      <c r="F300" s="270"/>
      <c r="G300" s="270"/>
      <c r="H300" s="270"/>
      <c r="I300" s="270"/>
      <c r="J300" s="270"/>
      <c r="K300" s="270"/>
      <c r="L300"/>
    </row>
    <row r="301" spans="1:12" ht="11.1" customHeight="1" x14ac:dyDescent="0.15">
      <c r="A301" s="254" t="s">
        <v>655</v>
      </c>
      <c r="L301" s="270"/>
    </row>
    <row r="302" spans="1:12" ht="11.25" customHeight="1" x14ac:dyDescent="0.15">
      <c r="A302" s="254" t="s">
        <v>656</v>
      </c>
      <c r="C302" s="274"/>
      <c r="D302" s="270"/>
      <c r="E302" s="270"/>
      <c r="F302" s="270"/>
      <c r="G302" s="270"/>
      <c r="H302" s="270"/>
      <c r="I302" s="270"/>
      <c r="J302" s="270"/>
      <c r="K302" s="270"/>
      <c r="L302" s="270"/>
    </row>
    <row r="303" spans="1:12" ht="17.25" customHeight="1" x14ac:dyDescent="0.15">
      <c r="A303" s="254" t="s">
        <v>65</v>
      </c>
      <c r="C303" s="274"/>
      <c r="D303" s="270"/>
      <c r="E303" s="270"/>
      <c r="F303" s="270"/>
      <c r="G303" s="270"/>
      <c r="H303" s="270"/>
      <c r="I303" s="270"/>
      <c r="J303" s="270"/>
      <c r="K303" s="270"/>
      <c r="L303" s="270"/>
    </row>
    <row r="304" spans="1:12" ht="18" customHeight="1" x14ac:dyDescent="0.15">
      <c r="C304" s="274"/>
      <c r="D304" s="266" t="s">
        <v>534</v>
      </c>
      <c r="E304" s="270"/>
      <c r="F304" s="270"/>
      <c r="G304" s="270"/>
      <c r="H304" s="270"/>
      <c r="I304" s="270"/>
      <c r="J304" s="270"/>
      <c r="K304" s="270"/>
      <c r="L304" s="270"/>
    </row>
    <row r="305" spans="1:12" ht="11.25" customHeight="1" x14ac:dyDescent="0.15">
      <c r="C305" s="269"/>
      <c r="D305" s="277"/>
      <c r="E305" s="277"/>
      <c r="F305" s="277"/>
      <c r="G305" s="277"/>
      <c r="H305" s="277"/>
      <c r="I305" s="277"/>
      <c r="J305" s="277"/>
      <c r="K305" s="277"/>
      <c r="L305" s="270"/>
    </row>
    <row r="306" spans="1:12" ht="11.25" customHeight="1" x14ac:dyDescent="0.2">
      <c r="C306" s="269" t="s">
        <v>708</v>
      </c>
      <c r="D306" s="270">
        <v>4</v>
      </c>
      <c r="E306" s="270">
        <v>2</v>
      </c>
      <c r="F306" s="270">
        <v>4</v>
      </c>
      <c r="G306" s="270">
        <v>2</v>
      </c>
      <c r="H306" s="270">
        <v>0</v>
      </c>
      <c r="I306" s="270">
        <v>0</v>
      </c>
      <c r="J306" s="270">
        <v>0</v>
      </c>
      <c r="K306" s="270">
        <v>0</v>
      </c>
      <c r="L306"/>
    </row>
    <row r="307" spans="1:12" ht="11.25" customHeight="1" x14ac:dyDescent="0.2">
      <c r="C307" s="269" t="s">
        <v>709</v>
      </c>
      <c r="D307" s="270">
        <v>1</v>
      </c>
      <c r="E307" s="270">
        <v>0</v>
      </c>
      <c r="F307" s="270">
        <v>1</v>
      </c>
      <c r="G307" s="270">
        <v>0</v>
      </c>
      <c r="H307" s="270">
        <v>0</v>
      </c>
      <c r="I307" s="270">
        <v>0</v>
      </c>
      <c r="J307" s="270">
        <v>0</v>
      </c>
      <c r="K307" s="270">
        <v>0</v>
      </c>
      <c r="L307"/>
    </row>
    <row r="308" spans="1:12" ht="18" customHeight="1" x14ac:dyDescent="0.2">
      <c r="C308" s="271" t="s">
        <v>712</v>
      </c>
      <c r="D308" s="270">
        <v>44</v>
      </c>
      <c r="E308" s="270">
        <v>22</v>
      </c>
      <c r="F308" s="270">
        <v>44</v>
      </c>
      <c r="G308" s="270">
        <v>22</v>
      </c>
      <c r="H308" s="270">
        <v>0</v>
      </c>
      <c r="I308" s="270">
        <v>0</v>
      </c>
      <c r="J308" s="270">
        <v>0</v>
      </c>
      <c r="K308" s="270">
        <v>0</v>
      </c>
      <c r="L308"/>
    </row>
    <row r="309" spans="1:12" ht="18" customHeight="1" x14ac:dyDescent="0.15">
      <c r="A309" s="267" t="s">
        <v>713</v>
      </c>
      <c r="C309" s="271"/>
      <c r="D309" s="270"/>
      <c r="E309" s="270"/>
      <c r="F309" s="270"/>
      <c r="G309" s="270"/>
      <c r="H309" s="270"/>
      <c r="I309" s="270"/>
      <c r="J309" s="270"/>
      <c r="K309" s="270"/>
      <c r="L309" s="270"/>
    </row>
    <row r="310" spans="1:12" ht="11.25" customHeight="1" x14ac:dyDescent="0.2">
      <c r="C310" s="269" t="s">
        <v>715</v>
      </c>
      <c r="D310" s="270">
        <v>1</v>
      </c>
      <c r="E310" s="270">
        <v>1</v>
      </c>
      <c r="F310" s="270">
        <v>1</v>
      </c>
      <c r="G310" s="270">
        <v>1</v>
      </c>
      <c r="H310" s="270">
        <v>0</v>
      </c>
      <c r="I310" s="270">
        <v>0</v>
      </c>
      <c r="J310" s="270">
        <v>0</v>
      </c>
      <c r="K310" s="270">
        <v>0</v>
      </c>
      <c r="L310"/>
    </row>
    <row r="311" spans="1:12" ht="11.25" customHeight="1" x14ac:dyDescent="0.2">
      <c r="C311" s="269" t="s">
        <v>718</v>
      </c>
      <c r="D311" s="270">
        <v>1</v>
      </c>
      <c r="E311" s="270">
        <v>1</v>
      </c>
      <c r="F311" s="270">
        <v>1</v>
      </c>
      <c r="G311" s="270">
        <v>1</v>
      </c>
      <c r="H311" s="270">
        <v>0</v>
      </c>
      <c r="I311" s="270">
        <v>0</v>
      </c>
      <c r="J311" s="270">
        <v>0</v>
      </c>
      <c r="K311" s="270">
        <v>0</v>
      </c>
      <c r="L311"/>
    </row>
    <row r="312" spans="1:12" ht="11.25" customHeight="1" x14ac:dyDescent="0.2">
      <c r="C312" s="269" t="s">
        <v>719</v>
      </c>
      <c r="D312" s="270">
        <v>9</v>
      </c>
      <c r="E312" s="270">
        <v>6</v>
      </c>
      <c r="F312" s="270">
        <v>9</v>
      </c>
      <c r="G312" s="270">
        <v>6</v>
      </c>
      <c r="H312" s="270">
        <v>0</v>
      </c>
      <c r="I312" s="270">
        <v>0</v>
      </c>
      <c r="J312" s="270">
        <v>0</v>
      </c>
      <c r="K312" s="270">
        <v>0</v>
      </c>
      <c r="L312"/>
    </row>
    <row r="313" spans="1:12" ht="11.25" customHeight="1" x14ac:dyDescent="0.2">
      <c r="C313" s="269" t="s">
        <v>720</v>
      </c>
      <c r="D313" s="270">
        <v>3</v>
      </c>
      <c r="E313" s="270">
        <v>2</v>
      </c>
      <c r="F313" s="270">
        <v>3</v>
      </c>
      <c r="G313" s="270">
        <v>2</v>
      </c>
      <c r="H313" s="270">
        <v>0</v>
      </c>
      <c r="I313" s="270">
        <v>0</v>
      </c>
      <c r="J313" s="270">
        <v>0</v>
      </c>
      <c r="K313" s="270">
        <v>0</v>
      </c>
      <c r="L313"/>
    </row>
    <row r="314" spans="1:12" ht="11.25" customHeight="1" x14ac:dyDescent="0.2">
      <c r="C314" s="269" t="s">
        <v>732</v>
      </c>
      <c r="D314" s="270">
        <v>3</v>
      </c>
      <c r="E314" s="270">
        <v>2</v>
      </c>
      <c r="F314" s="270">
        <v>3</v>
      </c>
      <c r="G314" s="270">
        <v>2</v>
      </c>
      <c r="H314" s="270">
        <v>0</v>
      </c>
      <c r="I314" s="270">
        <v>0</v>
      </c>
      <c r="J314" s="270">
        <v>0</v>
      </c>
      <c r="K314" s="270">
        <v>0</v>
      </c>
      <c r="L314"/>
    </row>
    <row r="315" spans="1:12" ht="11.25" customHeight="1" x14ac:dyDescent="0.2">
      <c r="C315" s="269" t="s">
        <v>733</v>
      </c>
      <c r="D315" s="270">
        <v>4</v>
      </c>
      <c r="E315" s="270">
        <v>4</v>
      </c>
      <c r="F315" s="270">
        <v>4</v>
      </c>
      <c r="G315" s="270">
        <v>4</v>
      </c>
      <c r="H315" s="270">
        <v>0</v>
      </c>
      <c r="I315" s="270">
        <v>0</v>
      </c>
      <c r="J315" s="270">
        <v>0</v>
      </c>
      <c r="K315" s="270">
        <v>0</v>
      </c>
      <c r="L315"/>
    </row>
    <row r="316" spans="1:12" ht="11.25" customHeight="1" x14ac:dyDescent="0.2">
      <c r="C316" s="269" t="s">
        <v>738</v>
      </c>
      <c r="D316" s="270">
        <v>1</v>
      </c>
      <c r="E316" s="270">
        <v>1</v>
      </c>
      <c r="F316" s="270">
        <v>1</v>
      </c>
      <c r="G316" s="270">
        <v>1</v>
      </c>
      <c r="H316" s="270">
        <v>0</v>
      </c>
      <c r="I316" s="270">
        <v>0</v>
      </c>
      <c r="J316" s="270">
        <v>0</v>
      </c>
      <c r="K316" s="270">
        <v>0</v>
      </c>
      <c r="L316"/>
    </row>
    <row r="317" spans="1:12" ht="11.25" customHeight="1" x14ac:dyDescent="0.2">
      <c r="C317" s="269" t="s">
        <v>739</v>
      </c>
      <c r="D317" s="270">
        <v>3</v>
      </c>
      <c r="E317" s="270">
        <v>3</v>
      </c>
      <c r="F317" s="270">
        <v>3</v>
      </c>
      <c r="G317" s="270">
        <v>3</v>
      </c>
      <c r="H317" s="270">
        <v>0</v>
      </c>
      <c r="I317" s="270">
        <v>0</v>
      </c>
      <c r="J317" s="270">
        <v>0</v>
      </c>
      <c r="K317" s="270">
        <v>0</v>
      </c>
      <c r="L317"/>
    </row>
    <row r="318" spans="1:12" ht="11.25" customHeight="1" x14ac:dyDescent="0.2">
      <c r="C318" s="269" t="s">
        <v>745</v>
      </c>
      <c r="D318" s="270">
        <v>2</v>
      </c>
      <c r="E318" s="270">
        <v>2</v>
      </c>
      <c r="F318" s="270">
        <v>2</v>
      </c>
      <c r="G318" s="270">
        <v>2</v>
      </c>
      <c r="H318" s="270">
        <v>0</v>
      </c>
      <c r="I318" s="270">
        <v>0</v>
      </c>
      <c r="J318" s="270">
        <v>0</v>
      </c>
      <c r="K318" s="270">
        <v>0</v>
      </c>
      <c r="L318"/>
    </row>
    <row r="319" spans="1:12" ht="11.25" customHeight="1" x14ac:dyDescent="0.2">
      <c r="C319" s="269" t="s">
        <v>746</v>
      </c>
      <c r="D319" s="270">
        <v>24</v>
      </c>
      <c r="E319" s="270">
        <v>17</v>
      </c>
      <c r="F319" s="270">
        <v>24</v>
      </c>
      <c r="G319" s="270">
        <v>17</v>
      </c>
      <c r="H319" s="270">
        <v>0</v>
      </c>
      <c r="I319" s="270">
        <v>0</v>
      </c>
      <c r="J319" s="270">
        <v>0</v>
      </c>
      <c r="K319" s="270">
        <v>0</v>
      </c>
      <c r="L319"/>
    </row>
    <row r="320" spans="1:12" ht="18" customHeight="1" x14ac:dyDescent="0.2">
      <c r="C320" s="271" t="s">
        <v>750</v>
      </c>
      <c r="D320" s="270">
        <v>51</v>
      </c>
      <c r="E320" s="270">
        <v>39</v>
      </c>
      <c r="F320" s="270">
        <v>51</v>
      </c>
      <c r="G320" s="270">
        <v>39</v>
      </c>
      <c r="H320" s="270">
        <v>0</v>
      </c>
      <c r="I320" s="270">
        <v>0</v>
      </c>
      <c r="J320" s="270">
        <v>0</v>
      </c>
      <c r="K320" s="270">
        <v>0</v>
      </c>
      <c r="L320"/>
    </row>
    <row r="321" spans="1:12" ht="18" customHeight="1" x14ac:dyDescent="0.15">
      <c r="A321" s="267" t="s">
        <v>751</v>
      </c>
      <c r="C321" s="271"/>
      <c r="D321" s="276"/>
      <c r="E321" s="276"/>
      <c r="F321" s="276"/>
      <c r="G321" s="276"/>
      <c r="H321" s="276"/>
      <c r="I321" s="276"/>
      <c r="J321" s="276"/>
      <c r="K321" s="276"/>
      <c r="L321" s="270"/>
    </row>
    <row r="322" spans="1:12" ht="11.25" customHeight="1" x14ac:dyDescent="0.2">
      <c r="C322" s="269" t="s">
        <v>753</v>
      </c>
      <c r="D322" s="270">
        <v>2</v>
      </c>
      <c r="E322" s="270">
        <v>2</v>
      </c>
      <c r="F322" s="270">
        <v>2</v>
      </c>
      <c r="G322" s="270">
        <v>2</v>
      </c>
      <c r="H322" s="270">
        <v>0</v>
      </c>
      <c r="I322" s="270">
        <v>0</v>
      </c>
      <c r="J322" s="270">
        <v>0</v>
      </c>
      <c r="K322" s="270">
        <v>0</v>
      </c>
      <c r="L322"/>
    </row>
    <row r="323" spans="1:12" ht="11.25" customHeight="1" x14ac:dyDescent="0.2">
      <c r="C323" s="269" t="s">
        <v>754</v>
      </c>
      <c r="D323" s="270">
        <v>1</v>
      </c>
      <c r="E323" s="270">
        <v>1</v>
      </c>
      <c r="F323" s="270">
        <v>1</v>
      </c>
      <c r="G323" s="270">
        <v>1</v>
      </c>
      <c r="H323" s="270">
        <v>0</v>
      </c>
      <c r="I323" s="270">
        <v>0</v>
      </c>
      <c r="J323" s="270">
        <v>0</v>
      </c>
      <c r="K323" s="270">
        <v>0</v>
      </c>
      <c r="L323"/>
    </row>
    <row r="324" spans="1:12" ht="11.25" customHeight="1" x14ac:dyDescent="0.2">
      <c r="C324" s="269" t="s">
        <v>756</v>
      </c>
      <c r="D324" s="270">
        <v>3</v>
      </c>
      <c r="E324" s="270">
        <v>1</v>
      </c>
      <c r="F324" s="270">
        <v>3</v>
      </c>
      <c r="G324" s="270">
        <v>1</v>
      </c>
      <c r="H324" s="270">
        <v>0</v>
      </c>
      <c r="I324" s="270">
        <v>0</v>
      </c>
      <c r="J324" s="270">
        <v>0</v>
      </c>
      <c r="K324" s="270">
        <v>0</v>
      </c>
      <c r="L324"/>
    </row>
    <row r="325" spans="1:12" ht="11.25" customHeight="1" x14ac:dyDescent="0.2">
      <c r="C325" s="269" t="s">
        <v>759</v>
      </c>
      <c r="D325" s="270">
        <v>21</v>
      </c>
      <c r="E325" s="270">
        <v>18</v>
      </c>
      <c r="F325" s="270">
        <v>21</v>
      </c>
      <c r="G325" s="270">
        <v>18</v>
      </c>
      <c r="H325" s="270">
        <v>0</v>
      </c>
      <c r="I325" s="270">
        <v>0</v>
      </c>
      <c r="J325" s="270">
        <v>0</v>
      </c>
      <c r="K325" s="270">
        <v>0</v>
      </c>
      <c r="L325"/>
    </row>
    <row r="326" spans="1:12" ht="11.25" customHeight="1" x14ac:dyDescent="0.2">
      <c r="C326" s="269" t="s">
        <v>760</v>
      </c>
      <c r="D326" s="270">
        <v>7</v>
      </c>
      <c r="E326" s="270">
        <v>6</v>
      </c>
      <c r="F326" s="270">
        <v>7</v>
      </c>
      <c r="G326" s="270">
        <v>6</v>
      </c>
      <c r="H326" s="270">
        <v>0</v>
      </c>
      <c r="I326" s="270">
        <v>0</v>
      </c>
      <c r="J326" s="270">
        <v>0</v>
      </c>
      <c r="K326" s="270">
        <v>0</v>
      </c>
      <c r="L326"/>
    </row>
    <row r="327" spans="1:12" ht="11.25" customHeight="1" x14ac:dyDescent="0.2">
      <c r="C327" s="269" t="s">
        <v>762</v>
      </c>
      <c r="D327" s="270">
        <v>3</v>
      </c>
      <c r="E327" s="270">
        <v>1</v>
      </c>
      <c r="F327" s="270">
        <v>3</v>
      </c>
      <c r="G327" s="270">
        <v>1</v>
      </c>
      <c r="H327" s="270">
        <v>0</v>
      </c>
      <c r="I327" s="270">
        <v>0</v>
      </c>
      <c r="J327" s="270">
        <v>0</v>
      </c>
      <c r="K327" s="270">
        <v>0</v>
      </c>
      <c r="L327"/>
    </row>
    <row r="328" spans="1:12" ht="11.25" customHeight="1" x14ac:dyDescent="0.2">
      <c r="C328" s="269" t="s">
        <v>763</v>
      </c>
      <c r="D328" s="270">
        <v>5</v>
      </c>
      <c r="E328" s="270">
        <v>4</v>
      </c>
      <c r="F328" s="270">
        <v>5</v>
      </c>
      <c r="G328" s="270">
        <v>4</v>
      </c>
      <c r="H328" s="270">
        <v>0</v>
      </c>
      <c r="I328" s="270">
        <v>0</v>
      </c>
      <c r="J328" s="270">
        <v>0</v>
      </c>
      <c r="K328" s="270">
        <v>0</v>
      </c>
      <c r="L328"/>
    </row>
    <row r="329" spans="1:12" ht="11.25" customHeight="1" x14ac:dyDescent="0.2">
      <c r="C329" s="269" t="s">
        <v>764</v>
      </c>
      <c r="D329" s="270">
        <v>4</v>
      </c>
      <c r="E329" s="270">
        <v>4</v>
      </c>
      <c r="F329" s="270">
        <v>4</v>
      </c>
      <c r="G329" s="270">
        <v>4</v>
      </c>
      <c r="H329" s="270">
        <v>0</v>
      </c>
      <c r="I329" s="270">
        <v>0</v>
      </c>
      <c r="J329" s="270">
        <v>0</v>
      </c>
      <c r="K329" s="270">
        <v>0</v>
      </c>
      <c r="L329"/>
    </row>
    <row r="330" spans="1:12" ht="11.25" customHeight="1" x14ac:dyDescent="0.2">
      <c r="C330" s="269" t="s">
        <v>765</v>
      </c>
      <c r="D330" s="270">
        <v>8</v>
      </c>
      <c r="E330" s="270">
        <v>5</v>
      </c>
      <c r="F330" s="270">
        <v>8</v>
      </c>
      <c r="G330" s="270">
        <v>5</v>
      </c>
      <c r="H330" s="270">
        <v>0</v>
      </c>
      <c r="I330" s="270">
        <v>0</v>
      </c>
      <c r="J330" s="270">
        <v>0</v>
      </c>
      <c r="K330" s="270">
        <v>0</v>
      </c>
      <c r="L330"/>
    </row>
    <row r="331" spans="1:12" ht="11.25" customHeight="1" x14ac:dyDescent="0.2">
      <c r="C331" s="269" t="s">
        <v>767</v>
      </c>
      <c r="D331" s="270">
        <v>5</v>
      </c>
      <c r="E331" s="270">
        <v>5</v>
      </c>
      <c r="F331" s="270">
        <v>5</v>
      </c>
      <c r="G331" s="270">
        <v>5</v>
      </c>
      <c r="H331" s="270">
        <v>0</v>
      </c>
      <c r="I331" s="270">
        <v>0</v>
      </c>
      <c r="J331" s="270">
        <v>0</v>
      </c>
      <c r="K331" s="270">
        <v>0</v>
      </c>
      <c r="L331"/>
    </row>
    <row r="332" spans="1:12" ht="11.25" customHeight="1" x14ac:dyDescent="0.2">
      <c r="C332" s="269" t="s">
        <v>768</v>
      </c>
      <c r="D332" s="270">
        <v>2</v>
      </c>
      <c r="E332" s="270">
        <v>0</v>
      </c>
      <c r="F332" s="270">
        <v>2</v>
      </c>
      <c r="G332" s="270">
        <v>0</v>
      </c>
      <c r="H332" s="270">
        <v>0</v>
      </c>
      <c r="I332" s="270">
        <v>0</v>
      </c>
      <c r="J332" s="270">
        <v>0</v>
      </c>
      <c r="K332" s="270">
        <v>0</v>
      </c>
      <c r="L332"/>
    </row>
    <row r="333" spans="1:12" ht="11.25" customHeight="1" x14ac:dyDescent="0.2">
      <c r="C333" s="269" t="s">
        <v>769</v>
      </c>
      <c r="D333" s="270">
        <v>2</v>
      </c>
      <c r="E333" s="270">
        <v>1</v>
      </c>
      <c r="F333" s="270">
        <v>2</v>
      </c>
      <c r="G333" s="270">
        <v>1</v>
      </c>
      <c r="H333" s="270">
        <v>0</v>
      </c>
      <c r="I333" s="270">
        <v>0</v>
      </c>
      <c r="J333" s="270">
        <v>0</v>
      </c>
      <c r="K333" s="270">
        <v>0</v>
      </c>
      <c r="L333"/>
    </row>
    <row r="334" spans="1:12" ht="11.25" customHeight="1" x14ac:dyDescent="0.2">
      <c r="C334" s="269" t="s">
        <v>771</v>
      </c>
      <c r="D334" s="270">
        <v>13</v>
      </c>
      <c r="E334" s="270">
        <v>13</v>
      </c>
      <c r="F334" s="270">
        <v>13</v>
      </c>
      <c r="G334" s="270">
        <v>13</v>
      </c>
      <c r="H334" s="270">
        <v>0</v>
      </c>
      <c r="I334" s="270">
        <v>0</v>
      </c>
      <c r="J334" s="270">
        <v>0</v>
      </c>
      <c r="K334" s="270">
        <v>0</v>
      </c>
      <c r="L334"/>
    </row>
    <row r="335" spans="1:12" ht="11.25" customHeight="1" x14ac:dyDescent="0.2">
      <c r="C335" s="269" t="s">
        <v>773</v>
      </c>
      <c r="D335" s="270">
        <v>1</v>
      </c>
      <c r="E335" s="270">
        <v>1</v>
      </c>
      <c r="F335" s="270">
        <v>1</v>
      </c>
      <c r="G335" s="270">
        <v>1</v>
      </c>
      <c r="H335" s="270">
        <v>0</v>
      </c>
      <c r="I335" s="270">
        <v>0</v>
      </c>
      <c r="J335" s="270">
        <v>0</v>
      </c>
      <c r="K335" s="270">
        <v>0</v>
      </c>
      <c r="L335"/>
    </row>
    <row r="336" spans="1:12" ht="11.25" customHeight="1" x14ac:dyDescent="0.2">
      <c r="C336" s="269" t="s">
        <v>775</v>
      </c>
      <c r="D336" s="270">
        <v>9</v>
      </c>
      <c r="E336" s="270">
        <v>8</v>
      </c>
      <c r="F336" s="270">
        <v>9</v>
      </c>
      <c r="G336" s="270">
        <v>8</v>
      </c>
      <c r="H336" s="270">
        <v>0</v>
      </c>
      <c r="I336" s="270">
        <v>0</v>
      </c>
      <c r="J336" s="270">
        <v>0</v>
      </c>
      <c r="K336" s="270">
        <v>0</v>
      </c>
      <c r="L336"/>
    </row>
    <row r="337" spans="1:13" ht="11.25" customHeight="1" x14ac:dyDescent="0.2">
      <c r="C337" s="269" t="s">
        <v>778</v>
      </c>
      <c r="D337" s="270">
        <v>2</v>
      </c>
      <c r="E337" s="270">
        <v>2</v>
      </c>
      <c r="F337" s="270">
        <v>2</v>
      </c>
      <c r="G337" s="270">
        <v>2</v>
      </c>
      <c r="H337" s="270">
        <v>0</v>
      </c>
      <c r="I337" s="270">
        <v>0</v>
      </c>
      <c r="J337" s="270">
        <v>0</v>
      </c>
      <c r="K337" s="270">
        <v>0</v>
      </c>
      <c r="L337"/>
    </row>
    <row r="338" spans="1:13" ht="11.25" customHeight="1" x14ac:dyDescent="0.2">
      <c r="C338" s="269" t="s">
        <v>780</v>
      </c>
      <c r="D338" s="270">
        <v>1</v>
      </c>
      <c r="E338" s="270">
        <v>1</v>
      </c>
      <c r="F338" s="270">
        <v>1</v>
      </c>
      <c r="G338" s="270">
        <v>1</v>
      </c>
      <c r="H338" s="270">
        <v>0</v>
      </c>
      <c r="I338" s="270">
        <v>0</v>
      </c>
      <c r="J338" s="270">
        <v>0</v>
      </c>
      <c r="K338" s="270">
        <v>0</v>
      </c>
      <c r="L338"/>
    </row>
    <row r="339" spans="1:13" ht="11.25" customHeight="1" x14ac:dyDescent="0.2">
      <c r="C339" s="269" t="s">
        <v>788</v>
      </c>
      <c r="D339" s="270">
        <v>1</v>
      </c>
      <c r="E339" s="270">
        <v>0</v>
      </c>
      <c r="F339" s="270">
        <v>1</v>
      </c>
      <c r="G339" s="270">
        <v>0</v>
      </c>
      <c r="H339" s="270">
        <v>0</v>
      </c>
      <c r="I339" s="270">
        <v>0</v>
      </c>
      <c r="J339" s="270">
        <v>0</v>
      </c>
      <c r="K339" s="270">
        <v>0</v>
      </c>
      <c r="L339"/>
    </row>
    <row r="340" spans="1:13" ht="11.25" customHeight="1" x14ac:dyDescent="0.2">
      <c r="C340" s="269" t="s">
        <v>790</v>
      </c>
      <c r="D340" s="270">
        <v>3</v>
      </c>
      <c r="E340" s="270">
        <v>3</v>
      </c>
      <c r="F340" s="270">
        <v>3</v>
      </c>
      <c r="G340" s="270">
        <v>3</v>
      </c>
      <c r="H340" s="270">
        <v>0</v>
      </c>
      <c r="I340" s="270">
        <v>0</v>
      </c>
      <c r="J340" s="270">
        <v>0</v>
      </c>
      <c r="K340" s="270">
        <v>0</v>
      </c>
      <c r="L340"/>
    </row>
    <row r="341" spans="1:13" ht="11.25" customHeight="1" x14ac:dyDescent="0.2">
      <c r="C341" s="269" t="s">
        <v>791</v>
      </c>
      <c r="D341" s="270">
        <v>6</v>
      </c>
      <c r="E341" s="270">
        <v>4</v>
      </c>
      <c r="F341" s="270">
        <v>6</v>
      </c>
      <c r="G341" s="270">
        <v>4</v>
      </c>
      <c r="H341" s="270">
        <v>0</v>
      </c>
      <c r="I341" s="270">
        <v>0</v>
      </c>
      <c r="J341" s="270">
        <v>0</v>
      </c>
      <c r="K341" s="270">
        <v>0</v>
      </c>
      <c r="L341"/>
    </row>
    <row r="342" spans="1:13" ht="11.25" customHeight="1" x14ac:dyDescent="0.2">
      <c r="C342" s="269" t="s">
        <v>792</v>
      </c>
      <c r="D342" s="270">
        <v>1</v>
      </c>
      <c r="E342" s="270">
        <v>0</v>
      </c>
      <c r="F342" s="270">
        <v>1</v>
      </c>
      <c r="G342" s="270">
        <v>0</v>
      </c>
      <c r="H342" s="270">
        <v>0</v>
      </c>
      <c r="I342" s="270">
        <v>0</v>
      </c>
      <c r="J342" s="270">
        <v>0</v>
      </c>
      <c r="K342" s="270">
        <v>0</v>
      </c>
      <c r="L342"/>
    </row>
    <row r="343" spans="1:13" ht="11.25" customHeight="1" x14ac:dyDescent="0.2">
      <c r="C343" s="269" t="s">
        <v>793</v>
      </c>
      <c r="D343" s="270">
        <v>1</v>
      </c>
      <c r="E343" s="270">
        <v>1</v>
      </c>
      <c r="F343" s="270">
        <v>1</v>
      </c>
      <c r="G343" s="270">
        <v>1</v>
      </c>
      <c r="H343" s="270">
        <v>0</v>
      </c>
      <c r="I343" s="270">
        <v>0</v>
      </c>
      <c r="J343" s="270">
        <v>0</v>
      </c>
      <c r="K343" s="270">
        <v>0</v>
      </c>
      <c r="L343"/>
    </row>
    <row r="344" spans="1:13" ht="11.25" customHeight="1" x14ac:dyDescent="0.2">
      <c r="C344" s="269" t="s">
        <v>794</v>
      </c>
      <c r="D344" s="270">
        <v>7</v>
      </c>
      <c r="E344" s="270">
        <v>6</v>
      </c>
      <c r="F344" s="270">
        <v>7</v>
      </c>
      <c r="G344" s="270">
        <v>6</v>
      </c>
      <c r="H344" s="270">
        <v>0</v>
      </c>
      <c r="I344" s="270">
        <v>0</v>
      </c>
      <c r="J344" s="270">
        <v>0</v>
      </c>
      <c r="K344" s="270">
        <v>0</v>
      </c>
      <c r="L344"/>
    </row>
    <row r="345" spans="1:13" ht="11.25" customHeight="1" x14ac:dyDescent="0.2">
      <c r="C345" s="269" t="s">
        <v>797</v>
      </c>
      <c r="D345" s="270">
        <v>3</v>
      </c>
      <c r="E345" s="270">
        <v>2</v>
      </c>
      <c r="F345" s="270">
        <v>3</v>
      </c>
      <c r="G345" s="270">
        <v>2</v>
      </c>
      <c r="H345" s="270">
        <v>0</v>
      </c>
      <c r="I345" s="270">
        <v>0</v>
      </c>
      <c r="J345" s="270">
        <v>0</v>
      </c>
      <c r="K345" s="270">
        <v>0</v>
      </c>
      <c r="L345"/>
    </row>
    <row r="346" spans="1:13" ht="11.25" customHeight="1" x14ac:dyDescent="0.2">
      <c r="C346" s="269" t="s">
        <v>799</v>
      </c>
      <c r="D346" s="270">
        <v>2</v>
      </c>
      <c r="E346" s="270">
        <v>1</v>
      </c>
      <c r="F346" s="270">
        <v>2</v>
      </c>
      <c r="G346" s="270">
        <v>1</v>
      </c>
      <c r="H346" s="270">
        <v>0</v>
      </c>
      <c r="I346" s="270">
        <v>0</v>
      </c>
      <c r="J346" s="270">
        <v>0</v>
      </c>
      <c r="K346" s="270">
        <v>0</v>
      </c>
      <c r="L346"/>
    </row>
    <row r="347" spans="1:13" ht="11.25" customHeight="1" x14ac:dyDescent="0.2">
      <c r="C347" s="269" t="s">
        <v>800</v>
      </c>
      <c r="D347" s="270">
        <v>2</v>
      </c>
      <c r="E347" s="270">
        <v>1</v>
      </c>
      <c r="F347" s="270">
        <v>2</v>
      </c>
      <c r="G347" s="270">
        <v>1</v>
      </c>
      <c r="H347" s="270">
        <v>0</v>
      </c>
      <c r="I347" s="270">
        <v>0</v>
      </c>
      <c r="J347" s="270">
        <v>0</v>
      </c>
      <c r="K347" s="270">
        <v>0</v>
      </c>
      <c r="L347"/>
    </row>
    <row r="348" spans="1:13" ht="18" customHeight="1" x14ac:dyDescent="0.2">
      <c r="C348" s="271" t="s">
        <v>802</v>
      </c>
      <c r="D348" s="270">
        <v>115</v>
      </c>
      <c r="E348" s="270">
        <v>91</v>
      </c>
      <c r="F348" s="270">
        <v>115</v>
      </c>
      <c r="G348" s="270">
        <v>91</v>
      </c>
      <c r="H348" s="270">
        <v>0</v>
      </c>
      <c r="I348" s="270">
        <v>0</v>
      </c>
      <c r="J348" s="270">
        <v>0</v>
      </c>
      <c r="K348" s="270">
        <v>0</v>
      </c>
      <c r="L348"/>
    </row>
    <row r="349" spans="1:13" ht="18" customHeight="1" x14ac:dyDescent="0.15">
      <c r="A349" s="267" t="s">
        <v>803</v>
      </c>
      <c r="C349" s="271"/>
      <c r="D349" s="276"/>
      <c r="E349" s="276"/>
      <c r="F349" s="276"/>
      <c r="G349" s="276"/>
      <c r="H349" s="276"/>
      <c r="I349" s="276"/>
      <c r="J349" s="276"/>
      <c r="K349" s="276"/>
      <c r="L349" s="270"/>
    </row>
    <row r="350" spans="1:13" ht="11.25" customHeight="1" x14ac:dyDescent="0.2">
      <c r="C350" s="269" t="s">
        <v>804</v>
      </c>
      <c r="D350" s="270">
        <v>1</v>
      </c>
      <c r="E350" s="270">
        <v>1</v>
      </c>
      <c r="F350" s="270">
        <v>1</v>
      </c>
      <c r="G350" s="270">
        <v>1</v>
      </c>
      <c r="H350" s="270">
        <v>0</v>
      </c>
      <c r="I350" s="270">
        <v>0</v>
      </c>
      <c r="J350" s="270">
        <v>0</v>
      </c>
      <c r="K350" s="270">
        <v>0</v>
      </c>
      <c r="L350"/>
      <c r="M350"/>
    </row>
    <row r="351" spans="1:13" ht="11.25" customHeight="1" x14ac:dyDescent="0.2">
      <c r="C351" s="269" t="s">
        <v>808</v>
      </c>
      <c r="D351" s="270">
        <v>1</v>
      </c>
      <c r="E351" s="270">
        <v>1</v>
      </c>
      <c r="F351" s="270">
        <v>1</v>
      </c>
      <c r="G351" s="270">
        <v>1</v>
      </c>
      <c r="H351" s="270">
        <v>0</v>
      </c>
      <c r="I351" s="270">
        <v>0</v>
      </c>
      <c r="J351" s="270">
        <v>0</v>
      </c>
      <c r="K351" s="270">
        <v>0</v>
      </c>
      <c r="L351"/>
      <c r="M351"/>
    </row>
    <row r="352" spans="1:13" ht="22.5" customHeight="1" x14ac:dyDescent="0.2">
      <c r="C352" s="273" t="s">
        <v>818</v>
      </c>
      <c r="D352" s="270">
        <v>1</v>
      </c>
      <c r="E352" s="270">
        <v>0</v>
      </c>
      <c r="F352" s="270">
        <v>1</v>
      </c>
      <c r="G352" s="270">
        <v>0</v>
      </c>
      <c r="H352" s="270">
        <v>0</v>
      </c>
      <c r="I352" s="270">
        <v>0</v>
      </c>
      <c r="J352" s="270">
        <v>0</v>
      </c>
      <c r="K352" s="270">
        <v>0</v>
      </c>
      <c r="L352"/>
      <c r="M352"/>
    </row>
    <row r="353" spans="1:12" ht="18" customHeight="1" x14ac:dyDescent="0.2">
      <c r="C353" s="271" t="s">
        <v>812</v>
      </c>
      <c r="D353" s="270">
        <v>3</v>
      </c>
      <c r="E353" s="270">
        <v>2</v>
      </c>
      <c r="F353" s="270">
        <v>3</v>
      </c>
      <c r="G353" s="270">
        <v>2</v>
      </c>
      <c r="H353" s="270">
        <v>0</v>
      </c>
      <c r="I353" s="270">
        <v>0</v>
      </c>
      <c r="J353" s="270">
        <v>0</v>
      </c>
      <c r="K353" s="270">
        <v>0</v>
      </c>
      <c r="L353"/>
    </row>
    <row r="354" spans="1:12" ht="18" customHeight="1" x14ac:dyDescent="0.2">
      <c r="C354" s="269" t="s">
        <v>813</v>
      </c>
      <c r="D354" s="270">
        <v>2</v>
      </c>
      <c r="E354" s="270">
        <v>2</v>
      </c>
      <c r="F354" s="270">
        <v>2</v>
      </c>
      <c r="G354" s="270">
        <v>2</v>
      </c>
      <c r="H354" s="270">
        <v>0</v>
      </c>
      <c r="I354" s="270">
        <v>0</v>
      </c>
      <c r="J354" s="270">
        <v>0</v>
      </c>
      <c r="K354" s="270">
        <v>0</v>
      </c>
      <c r="L354"/>
    </row>
    <row r="355" spans="1:12" ht="18" customHeight="1" x14ac:dyDescent="0.2">
      <c r="C355" s="271" t="s">
        <v>816</v>
      </c>
      <c r="D355" s="270">
        <v>1325</v>
      </c>
      <c r="E355" s="270">
        <v>1063</v>
      </c>
      <c r="F355" s="270">
        <v>1325</v>
      </c>
      <c r="G355" s="270">
        <v>1063</v>
      </c>
      <c r="H355" s="270">
        <v>0</v>
      </c>
      <c r="I355" s="270">
        <v>0</v>
      </c>
      <c r="J355" s="270">
        <v>0</v>
      </c>
      <c r="K355" s="270">
        <v>0</v>
      </c>
      <c r="L355"/>
    </row>
    <row r="356" spans="1:12" x14ac:dyDescent="0.15">
      <c r="D356" s="270"/>
      <c r="E356" s="270"/>
      <c r="F356" s="270"/>
      <c r="G356" s="270"/>
      <c r="H356" s="270"/>
      <c r="I356" s="270"/>
      <c r="J356" s="270"/>
      <c r="K356" s="270"/>
      <c r="L356" s="270"/>
    </row>
    <row r="357" spans="1:12" x14ac:dyDescent="0.15">
      <c r="D357" s="270"/>
      <c r="E357" s="270"/>
      <c r="F357" s="270"/>
      <c r="G357" s="270"/>
      <c r="H357" s="270"/>
      <c r="I357" s="270"/>
      <c r="J357" s="270"/>
      <c r="K357" s="270"/>
      <c r="L357" s="270"/>
    </row>
    <row r="358" spans="1:12" ht="11.25" customHeight="1" x14ac:dyDescent="0.15">
      <c r="D358" s="270"/>
      <c r="E358" s="270"/>
      <c r="F358" s="270"/>
      <c r="G358" s="276"/>
      <c r="H358" s="276"/>
      <c r="I358" s="276"/>
      <c r="J358" s="276"/>
      <c r="K358" s="276"/>
      <c r="L358" s="272"/>
    </row>
    <row r="359" spans="1:12" ht="11.25" customHeight="1" x14ac:dyDescent="0.15">
      <c r="A359" s="254" t="s">
        <v>65</v>
      </c>
      <c r="D359" s="270"/>
      <c r="E359" s="270"/>
      <c r="F359" s="270"/>
      <c r="G359" s="276"/>
      <c r="H359" s="276"/>
      <c r="I359" s="276"/>
      <c r="J359" s="276"/>
      <c r="K359" s="276"/>
      <c r="L359" s="272"/>
    </row>
    <row r="360" spans="1:12" ht="13.5" customHeight="1" x14ac:dyDescent="0.15">
      <c r="D360" s="266" t="s">
        <v>536</v>
      </c>
      <c r="E360" s="270"/>
      <c r="F360" s="270"/>
      <c r="G360" s="276"/>
      <c r="H360" s="276"/>
      <c r="I360" s="276"/>
      <c r="J360" s="276"/>
      <c r="K360" s="276"/>
      <c r="L360" s="272"/>
    </row>
    <row r="361" spans="1:12" ht="11.25" customHeight="1" x14ac:dyDescent="0.15">
      <c r="C361" s="269"/>
      <c r="D361" s="277"/>
      <c r="E361" s="277"/>
      <c r="F361" s="277"/>
      <c r="G361" s="277"/>
      <c r="H361" s="277"/>
      <c r="I361" s="277"/>
      <c r="J361" s="277"/>
      <c r="K361" s="277"/>
      <c r="L361" s="270"/>
    </row>
    <row r="362" spans="1:12" ht="18" customHeight="1" x14ac:dyDescent="0.15">
      <c r="A362" s="267" t="s">
        <v>602</v>
      </c>
      <c r="C362" s="268"/>
      <c r="D362" s="280"/>
      <c r="E362" s="270"/>
      <c r="F362" s="270"/>
      <c r="G362" s="270"/>
      <c r="H362" s="270"/>
      <c r="I362" s="270"/>
      <c r="J362" s="270"/>
      <c r="K362" s="270"/>
      <c r="L362" s="270"/>
    </row>
    <row r="363" spans="1:12" ht="18" customHeight="1" x14ac:dyDescent="0.15">
      <c r="B363" s="267" t="s">
        <v>603</v>
      </c>
      <c r="C363" s="269"/>
      <c r="D363" s="270"/>
      <c r="E363" s="270"/>
      <c r="F363" s="270"/>
      <c r="G363" s="270"/>
      <c r="H363" s="270"/>
      <c r="I363" s="270"/>
      <c r="J363" s="270"/>
      <c r="K363" s="270"/>
      <c r="L363" s="270"/>
    </row>
    <row r="364" spans="1:12" ht="11.25" customHeight="1" x14ac:dyDescent="0.2">
      <c r="C364" s="269" t="s">
        <v>604</v>
      </c>
      <c r="D364" s="270">
        <v>2</v>
      </c>
      <c r="E364" s="270">
        <v>1</v>
      </c>
      <c r="F364" s="270">
        <v>0</v>
      </c>
      <c r="G364" s="270">
        <v>0</v>
      </c>
      <c r="H364" s="270">
        <v>0</v>
      </c>
      <c r="I364" s="270">
        <v>0</v>
      </c>
      <c r="J364" s="270">
        <v>2</v>
      </c>
      <c r="K364" s="270">
        <v>1</v>
      </c>
      <c r="L364"/>
    </row>
    <row r="365" spans="1:12" ht="11.25" customHeight="1" x14ac:dyDescent="0.2">
      <c r="C365" s="269" t="s">
        <v>605</v>
      </c>
      <c r="D365" s="270">
        <v>4</v>
      </c>
      <c r="E365" s="270">
        <v>1</v>
      </c>
      <c r="F365" s="270">
        <v>0</v>
      </c>
      <c r="G365" s="270">
        <v>0</v>
      </c>
      <c r="H365" s="270">
        <v>0</v>
      </c>
      <c r="I365" s="270">
        <v>0</v>
      </c>
      <c r="J365" s="270">
        <v>4</v>
      </c>
      <c r="K365" s="270">
        <v>1</v>
      </c>
      <c r="L365"/>
    </row>
    <row r="366" spans="1:12" ht="11.25" customHeight="1" x14ac:dyDescent="0.2">
      <c r="C366" s="269" t="s">
        <v>609</v>
      </c>
      <c r="D366" s="270">
        <v>2</v>
      </c>
      <c r="E366" s="270">
        <v>1</v>
      </c>
      <c r="F366" s="270">
        <v>0</v>
      </c>
      <c r="G366" s="270">
        <v>0</v>
      </c>
      <c r="H366" s="270">
        <v>0</v>
      </c>
      <c r="I366" s="270">
        <v>0</v>
      </c>
      <c r="J366" s="270">
        <v>2</v>
      </c>
      <c r="K366" s="270">
        <v>1</v>
      </c>
      <c r="L366"/>
    </row>
    <row r="367" spans="1:12" ht="11.25" customHeight="1" x14ac:dyDescent="0.2">
      <c r="C367" s="269" t="s">
        <v>610</v>
      </c>
      <c r="D367" s="270">
        <v>2</v>
      </c>
      <c r="E367" s="270">
        <v>2</v>
      </c>
      <c r="F367" s="270">
        <v>0</v>
      </c>
      <c r="G367" s="270">
        <v>0</v>
      </c>
      <c r="H367" s="270">
        <v>0</v>
      </c>
      <c r="I367" s="270">
        <v>0</v>
      </c>
      <c r="J367" s="270">
        <v>2</v>
      </c>
      <c r="K367" s="270">
        <v>2</v>
      </c>
      <c r="L367"/>
    </row>
    <row r="368" spans="1:12" ht="11.25" customHeight="1" x14ac:dyDescent="0.2">
      <c r="C368" s="269" t="s">
        <v>612</v>
      </c>
      <c r="D368" s="270">
        <v>9</v>
      </c>
      <c r="E368" s="270">
        <v>2</v>
      </c>
      <c r="F368" s="270">
        <v>0</v>
      </c>
      <c r="G368" s="270">
        <v>0</v>
      </c>
      <c r="H368" s="270">
        <v>0</v>
      </c>
      <c r="I368" s="270">
        <v>0</v>
      </c>
      <c r="J368" s="270">
        <v>9</v>
      </c>
      <c r="K368" s="270">
        <v>2</v>
      </c>
      <c r="L368"/>
    </row>
    <row r="369" spans="3:12" ht="11.25" customHeight="1" x14ac:dyDescent="0.2">
      <c r="C369" s="269" t="s">
        <v>613</v>
      </c>
      <c r="D369" s="270">
        <v>12</v>
      </c>
      <c r="E369" s="270">
        <v>6</v>
      </c>
      <c r="F369" s="270">
        <v>0</v>
      </c>
      <c r="G369" s="270">
        <v>0</v>
      </c>
      <c r="H369" s="270">
        <v>0</v>
      </c>
      <c r="I369" s="270">
        <v>0</v>
      </c>
      <c r="J369" s="270">
        <v>12</v>
      </c>
      <c r="K369" s="270">
        <v>6</v>
      </c>
      <c r="L369"/>
    </row>
    <row r="370" spans="3:12" ht="11.25" customHeight="1" x14ac:dyDescent="0.2">
      <c r="C370" s="269" t="s">
        <v>614</v>
      </c>
      <c r="D370" s="270">
        <v>1</v>
      </c>
      <c r="E370" s="270">
        <v>1</v>
      </c>
      <c r="F370" s="270">
        <v>0</v>
      </c>
      <c r="G370" s="270">
        <v>0</v>
      </c>
      <c r="H370" s="270">
        <v>0</v>
      </c>
      <c r="I370" s="270">
        <v>0</v>
      </c>
      <c r="J370" s="270">
        <v>1</v>
      </c>
      <c r="K370" s="270">
        <v>1</v>
      </c>
      <c r="L370"/>
    </row>
    <row r="371" spans="3:12" ht="11.25" customHeight="1" x14ac:dyDescent="0.2">
      <c r="C371" s="269" t="s">
        <v>615</v>
      </c>
      <c r="D371" s="270">
        <v>3</v>
      </c>
      <c r="E371" s="270">
        <v>1</v>
      </c>
      <c r="F371" s="270">
        <v>0</v>
      </c>
      <c r="G371" s="270">
        <v>0</v>
      </c>
      <c r="H371" s="270">
        <v>0</v>
      </c>
      <c r="I371" s="270">
        <v>0</v>
      </c>
      <c r="J371" s="270">
        <v>3</v>
      </c>
      <c r="K371" s="270">
        <v>1</v>
      </c>
      <c r="L371"/>
    </row>
    <row r="372" spans="3:12" ht="11.25" customHeight="1" x14ac:dyDescent="0.2">
      <c r="C372" s="269" t="s">
        <v>616</v>
      </c>
      <c r="D372" s="270">
        <v>6</v>
      </c>
      <c r="E372" s="270">
        <v>3</v>
      </c>
      <c r="F372" s="270">
        <v>0</v>
      </c>
      <c r="G372" s="270">
        <v>0</v>
      </c>
      <c r="H372" s="270">
        <v>0</v>
      </c>
      <c r="I372" s="270">
        <v>0</v>
      </c>
      <c r="J372" s="270">
        <v>6</v>
      </c>
      <c r="K372" s="270">
        <v>3</v>
      </c>
      <c r="L372"/>
    </row>
    <row r="373" spans="3:12" ht="11.25" customHeight="1" x14ac:dyDescent="0.2">
      <c r="C373" s="269" t="s">
        <v>618</v>
      </c>
      <c r="D373" s="270">
        <v>5</v>
      </c>
      <c r="E373" s="270">
        <v>0</v>
      </c>
      <c r="F373" s="270">
        <v>0</v>
      </c>
      <c r="G373" s="270">
        <v>0</v>
      </c>
      <c r="H373" s="270">
        <v>0</v>
      </c>
      <c r="I373" s="270">
        <v>0</v>
      </c>
      <c r="J373" s="270">
        <v>5</v>
      </c>
      <c r="K373" s="270">
        <v>0</v>
      </c>
      <c r="L373"/>
    </row>
    <row r="374" spans="3:12" ht="11.25" customHeight="1" x14ac:dyDescent="0.2">
      <c r="C374" s="269" t="s">
        <v>619</v>
      </c>
      <c r="D374" s="270">
        <v>12</v>
      </c>
      <c r="E374" s="270">
        <v>4</v>
      </c>
      <c r="F374" s="270">
        <v>0</v>
      </c>
      <c r="G374" s="270">
        <v>0</v>
      </c>
      <c r="H374" s="270">
        <v>4</v>
      </c>
      <c r="I374" s="270">
        <v>1</v>
      </c>
      <c r="J374" s="270">
        <v>8</v>
      </c>
      <c r="K374" s="270">
        <v>3</v>
      </c>
      <c r="L374"/>
    </row>
    <row r="375" spans="3:12" ht="11.25" customHeight="1" x14ac:dyDescent="0.2">
      <c r="C375" s="269" t="s">
        <v>620</v>
      </c>
      <c r="D375" s="270">
        <v>13</v>
      </c>
      <c r="E375" s="270">
        <v>3</v>
      </c>
      <c r="F375" s="270">
        <v>0</v>
      </c>
      <c r="G375" s="270">
        <v>0</v>
      </c>
      <c r="H375" s="270">
        <v>0</v>
      </c>
      <c r="I375" s="270">
        <v>0</v>
      </c>
      <c r="J375" s="270">
        <v>13</v>
      </c>
      <c r="K375" s="270">
        <v>3</v>
      </c>
      <c r="L375"/>
    </row>
    <row r="376" spans="3:12" ht="11.25" customHeight="1" x14ac:dyDescent="0.2">
      <c r="C376" s="269" t="s">
        <v>622</v>
      </c>
      <c r="D376" s="270">
        <v>7</v>
      </c>
      <c r="E376" s="270">
        <v>2</v>
      </c>
      <c r="F376" s="270">
        <v>0</v>
      </c>
      <c r="G376" s="270">
        <v>0</v>
      </c>
      <c r="H376" s="270">
        <v>0</v>
      </c>
      <c r="I376" s="270">
        <v>0</v>
      </c>
      <c r="J376" s="270">
        <v>7</v>
      </c>
      <c r="K376" s="270">
        <v>2</v>
      </c>
      <c r="L376"/>
    </row>
    <row r="377" spans="3:12" ht="11.25" customHeight="1" x14ac:dyDescent="0.2">
      <c r="C377" s="269" t="s">
        <v>623</v>
      </c>
      <c r="D377" s="270">
        <v>1</v>
      </c>
      <c r="E377" s="270">
        <v>0</v>
      </c>
      <c r="F377" s="270">
        <v>0</v>
      </c>
      <c r="G377" s="270">
        <v>0</v>
      </c>
      <c r="H377" s="270">
        <v>0</v>
      </c>
      <c r="I377" s="270">
        <v>0</v>
      </c>
      <c r="J377" s="270">
        <v>1</v>
      </c>
      <c r="K377" s="270">
        <v>0</v>
      </c>
      <c r="L377"/>
    </row>
    <row r="378" spans="3:12" ht="11.25" customHeight="1" x14ac:dyDescent="0.2">
      <c r="C378" s="269" t="s">
        <v>624</v>
      </c>
      <c r="D378" s="270">
        <v>8</v>
      </c>
      <c r="E378" s="270">
        <v>1</v>
      </c>
      <c r="F378" s="270">
        <v>0</v>
      </c>
      <c r="G378" s="270">
        <v>0</v>
      </c>
      <c r="H378" s="270">
        <v>0</v>
      </c>
      <c r="I378" s="270">
        <v>0</v>
      </c>
      <c r="J378" s="270">
        <v>8</v>
      </c>
      <c r="K378" s="270">
        <v>1</v>
      </c>
      <c r="L378"/>
    </row>
    <row r="379" spans="3:12" ht="11.25" customHeight="1" x14ac:dyDescent="0.2">
      <c r="C379" s="269" t="s">
        <v>625</v>
      </c>
      <c r="D379" s="270">
        <v>1</v>
      </c>
      <c r="E379" s="270">
        <v>0</v>
      </c>
      <c r="F379" s="270">
        <v>0</v>
      </c>
      <c r="G379" s="270">
        <v>0</v>
      </c>
      <c r="H379" s="270">
        <v>0</v>
      </c>
      <c r="I379" s="270">
        <v>0</v>
      </c>
      <c r="J379" s="270">
        <v>1</v>
      </c>
      <c r="K379" s="270">
        <v>0</v>
      </c>
      <c r="L379"/>
    </row>
    <row r="380" spans="3:12" ht="11.25" customHeight="1" x14ac:dyDescent="0.2">
      <c r="C380" s="269" t="s">
        <v>626</v>
      </c>
      <c r="D380" s="270">
        <v>1</v>
      </c>
      <c r="E380" s="270">
        <v>0</v>
      </c>
      <c r="F380" s="270">
        <v>0</v>
      </c>
      <c r="G380" s="270">
        <v>0</v>
      </c>
      <c r="H380" s="270">
        <v>0</v>
      </c>
      <c r="I380" s="270">
        <v>0</v>
      </c>
      <c r="J380" s="270">
        <v>1</v>
      </c>
      <c r="K380" s="270">
        <v>0</v>
      </c>
      <c r="L380"/>
    </row>
    <row r="381" spans="3:12" ht="11.25" customHeight="1" x14ac:dyDescent="0.2">
      <c r="C381" s="269" t="s">
        <v>627</v>
      </c>
      <c r="D381" s="270">
        <v>2</v>
      </c>
      <c r="E381" s="270">
        <v>1</v>
      </c>
      <c r="F381" s="270">
        <v>0</v>
      </c>
      <c r="G381" s="270">
        <v>0</v>
      </c>
      <c r="H381" s="270">
        <v>0</v>
      </c>
      <c r="I381" s="270">
        <v>0</v>
      </c>
      <c r="J381" s="270">
        <v>2</v>
      </c>
      <c r="K381" s="270">
        <v>1</v>
      </c>
      <c r="L381"/>
    </row>
    <row r="382" spans="3:12" ht="11.25" customHeight="1" x14ac:dyDescent="0.2">
      <c r="C382" s="269" t="s">
        <v>628</v>
      </c>
      <c r="D382" s="270">
        <v>6</v>
      </c>
      <c r="E382" s="270">
        <v>1</v>
      </c>
      <c r="F382" s="270">
        <v>0</v>
      </c>
      <c r="G382" s="270">
        <v>0</v>
      </c>
      <c r="H382" s="270">
        <v>0</v>
      </c>
      <c r="I382" s="270">
        <v>0</v>
      </c>
      <c r="J382" s="270">
        <v>6</v>
      </c>
      <c r="K382" s="270">
        <v>1</v>
      </c>
      <c r="L382"/>
    </row>
    <row r="383" spans="3:12" ht="11.25" customHeight="1" x14ac:dyDescent="0.2">
      <c r="C383" s="269" t="s">
        <v>629</v>
      </c>
      <c r="D383" s="270">
        <v>3</v>
      </c>
      <c r="E383" s="270">
        <v>1</v>
      </c>
      <c r="F383" s="270">
        <v>0</v>
      </c>
      <c r="G383" s="270">
        <v>0</v>
      </c>
      <c r="H383" s="270">
        <v>0</v>
      </c>
      <c r="I383" s="270">
        <v>0</v>
      </c>
      <c r="J383" s="270">
        <v>3</v>
      </c>
      <c r="K383" s="270">
        <v>1</v>
      </c>
      <c r="L383"/>
    </row>
    <row r="384" spans="3:12" ht="11.25" customHeight="1" x14ac:dyDescent="0.2">
      <c r="C384" s="269" t="s">
        <v>630</v>
      </c>
      <c r="D384" s="270">
        <v>1</v>
      </c>
      <c r="E384" s="270">
        <v>0</v>
      </c>
      <c r="F384" s="270">
        <v>0</v>
      </c>
      <c r="G384" s="270">
        <v>0</v>
      </c>
      <c r="H384" s="270">
        <v>0</v>
      </c>
      <c r="I384" s="270">
        <v>0</v>
      </c>
      <c r="J384" s="270">
        <v>1</v>
      </c>
      <c r="K384" s="270">
        <v>0</v>
      </c>
      <c r="L384"/>
    </row>
    <row r="385" spans="1:12" ht="18" customHeight="1" x14ac:dyDescent="0.2">
      <c r="C385" s="271" t="s">
        <v>817</v>
      </c>
      <c r="D385" s="270">
        <v>101</v>
      </c>
      <c r="E385" s="270">
        <v>31</v>
      </c>
      <c r="F385" s="270">
        <v>0</v>
      </c>
      <c r="G385" s="270">
        <v>0</v>
      </c>
      <c r="H385" s="270">
        <v>4</v>
      </c>
      <c r="I385" s="270">
        <v>1</v>
      </c>
      <c r="J385" s="270">
        <v>97</v>
      </c>
      <c r="K385" s="270">
        <v>30</v>
      </c>
      <c r="L385"/>
    </row>
    <row r="386" spans="1:12" ht="18" customHeight="1" x14ac:dyDescent="0.15">
      <c r="B386" s="267" t="s">
        <v>632</v>
      </c>
      <c r="C386" s="269"/>
      <c r="D386" s="270"/>
      <c r="E386" s="270"/>
      <c r="F386" s="270"/>
      <c r="G386" s="270"/>
      <c r="H386" s="270"/>
      <c r="I386" s="270"/>
      <c r="J386" s="270"/>
      <c r="K386" s="270"/>
      <c r="L386" s="270"/>
    </row>
    <row r="387" spans="1:12" ht="11.25" customHeight="1" x14ac:dyDescent="0.2">
      <c r="C387" s="269" t="s">
        <v>635</v>
      </c>
      <c r="D387" s="270">
        <v>1</v>
      </c>
      <c r="E387" s="270">
        <v>1</v>
      </c>
      <c r="F387" s="270">
        <v>0</v>
      </c>
      <c r="G387" s="270">
        <v>0</v>
      </c>
      <c r="H387" s="270">
        <v>0</v>
      </c>
      <c r="I387" s="270">
        <v>0</v>
      </c>
      <c r="J387" s="270">
        <v>1</v>
      </c>
      <c r="K387" s="270">
        <v>1</v>
      </c>
      <c r="L387"/>
    </row>
    <row r="388" spans="1:12" ht="11.25" customHeight="1" x14ac:dyDescent="0.2">
      <c r="C388" s="269" t="s">
        <v>639</v>
      </c>
      <c r="D388" s="270">
        <v>1</v>
      </c>
      <c r="E388" s="270">
        <v>0</v>
      </c>
      <c r="F388" s="270">
        <v>0</v>
      </c>
      <c r="G388" s="270">
        <v>0</v>
      </c>
      <c r="H388" s="270">
        <v>0</v>
      </c>
      <c r="I388" s="270">
        <v>0</v>
      </c>
      <c r="J388" s="270">
        <v>1</v>
      </c>
      <c r="K388" s="270">
        <v>0</v>
      </c>
      <c r="L388"/>
    </row>
    <row r="389" spans="1:12" ht="11.25" customHeight="1" x14ac:dyDescent="0.2">
      <c r="C389" s="269" t="s">
        <v>643</v>
      </c>
      <c r="D389" s="270">
        <v>9</v>
      </c>
      <c r="E389" s="270">
        <v>9</v>
      </c>
      <c r="F389" s="270">
        <v>0</v>
      </c>
      <c r="G389" s="270">
        <v>0</v>
      </c>
      <c r="H389" s="270">
        <v>0</v>
      </c>
      <c r="I389" s="270">
        <v>0</v>
      </c>
      <c r="J389" s="270">
        <v>9</v>
      </c>
      <c r="K389" s="270">
        <v>9</v>
      </c>
      <c r="L389"/>
    </row>
    <row r="390" spans="1:12" ht="11.25" customHeight="1" x14ac:dyDescent="0.2">
      <c r="C390" s="269" t="s">
        <v>644</v>
      </c>
      <c r="D390" s="270">
        <v>3</v>
      </c>
      <c r="E390" s="270">
        <v>0</v>
      </c>
      <c r="F390" s="270">
        <v>0</v>
      </c>
      <c r="G390" s="270">
        <v>0</v>
      </c>
      <c r="H390" s="270">
        <v>0</v>
      </c>
      <c r="I390" s="270">
        <v>0</v>
      </c>
      <c r="J390" s="270">
        <v>3</v>
      </c>
      <c r="K390" s="270">
        <v>0</v>
      </c>
      <c r="L390"/>
    </row>
    <row r="391" spans="1:12" ht="11.25" customHeight="1" x14ac:dyDescent="0.2">
      <c r="C391" s="269" t="s">
        <v>646</v>
      </c>
      <c r="D391" s="270">
        <v>4</v>
      </c>
      <c r="E391" s="270">
        <v>1</v>
      </c>
      <c r="F391" s="270">
        <v>0</v>
      </c>
      <c r="G391" s="270">
        <v>0</v>
      </c>
      <c r="H391" s="270">
        <v>0</v>
      </c>
      <c r="I391" s="270">
        <v>0</v>
      </c>
      <c r="J391" s="270">
        <v>4</v>
      </c>
      <c r="K391" s="270">
        <v>1</v>
      </c>
      <c r="L391"/>
    </row>
    <row r="392" spans="1:12" ht="11.25" customHeight="1" x14ac:dyDescent="0.2">
      <c r="C392" s="269" t="s">
        <v>647</v>
      </c>
      <c r="D392" s="270">
        <v>12</v>
      </c>
      <c r="E392" s="270">
        <v>3</v>
      </c>
      <c r="F392" s="270">
        <v>0</v>
      </c>
      <c r="G392" s="270">
        <v>0</v>
      </c>
      <c r="H392" s="270">
        <v>0</v>
      </c>
      <c r="I392" s="270">
        <v>0</v>
      </c>
      <c r="J392" s="270">
        <v>12</v>
      </c>
      <c r="K392" s="270">
        <v>3</v>
      </c>
      <c r="L392"/>
    </row>
    <row r="393" spans="1:12" ht="11.25" customHeight="1" x14ac:dyDescent="0.2">
      <c r="C393" s="269" t="s">
        <v>648</v>
      </c>
      <c r="D393" s="270">
        <v>1</v>
      </c>
      <c r="E393" s="270">
        <v>1</v>
      </c>
      <c r="F393" s="270">
        <v>0</v>
      </c>
      <c r="G393" s="270">
        <v>0</v>
      </c>
      <c r="H393" s="270">
        <v>0</v>
      </c>
      <c r="I393" s="270">
        <v>0</v>
      </c>
      <c r="J393" s="270">
        <v>1</v>
      </c>
      <c r="K393" s="270">
        <v>1</v>
      </c>
      <c r="L393"/>
    </row>
    <row r="394" spans="1:12" ht="18" customHeight="1" x14ac:dyDescent="0.2">
      <c r="C394" s="271" t="s">
        <v>653</v>
      </c>
      <c r="D394" s="270">
        <v>31</v>
      </c>
      <c r="E394" s="270">
        <v>15</v>
      </c>
      <c r="F394" s="270">
        <v>0</v>
      </c>
      <c r="G394" s="270">
        <v>0</v>
      </c>
      <c r="H394" s="270">
        <v>0</v>
      </c>
      <c r="I394" s="270">
        <v>0</v>
      </c>
      <c r="J394" s="270">
        <v>31</v>
      </c>
      <c r="K394" s="270">
        <v>15</v>
      </c>
      <c r="L394"/>
    </row>
    <row r="395" spans="1:12" ht="18" customHeight="1" x14ac:dyDescent="0.15">
      <c r="C395" s="271" t="s">
        <v>654</v>
      </c>
      <c r="D395" s="270">
        <f t="shared" ref="D395:K395" si="2">D385+D394</f>
        <v>132</v>
      </c>
      <c r="E395" s="270">
        <f t="shared" si="2"/>
        <v>46</v>
      </c>
      <c r="F395" s="270">
        <f t="shared" si="2"/>
        <v>0</v>
      </c>
      <c r="G395" s="270">
        <f t="shared" si="2"/>
        <v>0</v>
      </c>
      <c r="H395" s="270">
        <f t="shared" si="2"/>
        <v>4</v>
      </c>
      <c r="I395" s="270">
        <f t="shared" si="2"/>
        <v>1</v>
      </c>
      <c r="J395" s="270">
        <f t="shared" si="2"/>
        <v>128</v>
      </c>
      <c r="K395" s="270">
        <f t="shared" si="2"/>
        <v>45</v>
      </c>
      <c r="L395" s="270"/>
    </row>
    <row r="396" spans="1:12" ht="18" customHeight="1" x14ac:dyDescent="0.15">
      <c r="A396" s="267" t="s">
        <v>657</v>
      </c>
      <c r="C396" s="271"/>
      <c r="D396" s="270"/>
      <c r="E396" s="270"/>
      <c r="F396" s="270"/>
      <c r="G396" s="270"/>
      <c r="H396" s="270"/>
      <c r="I396" s="270"/>
      <c r="J396" s="270"/>
      <c r="K396" s="270"/>
      <c r="L396" s="270"/>
    </row>
    <row r="397" spans="1:12" ht="11.25" customHeight="1" x14ac:dyDescent="0.2">
      <c r="C397" s="269" t="s">
        <v>658</v>
      </c>
      <c r="D397" s="270">
        <v>2</v>
      </c>
      <c r="E397" s="270">
        <v>0</v>
      </c>
      <c r="F397" s="270">
        <v>0</v>
      </c>
      <c r="G397" s="270">
        <v>0</v>
      </c>
      <c r="H397" s="270">
        <v>0</v>
      </c>
      <c r="I397" s="270">
        <v>0</v>
      </c>
      <c r="J397" s="270">
        <v>2</v>
      </c>
      <c r="K397" s="270">
        <v>0</v>
      </c>
      <c r="L397"/>
    </row>
    <row r="398" spans="1:12" ht="11.25" customHeight="1" x14ac:dyDescent="0.2">
      <c r="C398" s="269" t="s">
        <v>660</v>
      </c>
      <c r="D398" s="270">
        <v>6</v>
      </c>
      <c r="E398" s="270">
        <v>5</v>
      </c>
      <c r="F398" s="270">
        <v>0</v>
      </c>
      <c r="G398" s="270">
        <v>0</v>
      </c>
      <c r="H398" s="270">
        <v>0</v>
      </c>
      <c r="I398" s="270">
        <v>0</v>
      </c>
      <c r="J398" s="270">
        <v>6</v>
      </c>
      <c r="K398" s="270">
        <v>5</v>
      </c>
      <c r="L398"/>
    </row>
    <row r="399" spans="1:12" ht="11.25" customHeight="1" x14ac:dyDescent="0.2">
      <c r="C399" s="269" t="s">
        <v>661</v>
      </c>
      <c r="D399" s="270">
        <v>1</v>
      </c>
      <c r="E399" s="270">
        <v>1</v>
      </c>
      <c r="F399" s="270">
        <v>0</v>
      </c>
      <c r="G399" s="270">
        <v>0</v>
      </c>
      <c r="H399" s="270">
        <v>0</v>
      </c>
      <c r="I399" s="270">
        <v>0</v>
      </c>
      <c r="J399" s="270">
        <v>1</v>
      </c>
      <c r="K399" s="270">
        <v>1</v>
      </c>
      <c r="L399"/>
    </row>
    <row r="400" spans="1:12" ht="11.25" customHeight="1" x14ac:dyDescent="0.2">
      <c r="C400" s="269" t="s">
        <v>662</v>
      </c>
      <c r="D400" s="270">
        <v>1</v>
      </c>
      <c r="E400" s="270">
        <v>1</v>
      </c>
      <c r="F400" s="270">
        <v>0</v>
      </c>
      <c r="G400" s="270">
        <v>0</v>
      </c>
      <c r="H400" s="270">
        <v>0</v>
      </c>
      <c r="I400" s="270">
        <v>0</v>
      </c>
      <c r="J400" s="270">
        <v>1</v>
      </c>
      <c r="K400" s="270">
        <v>1</v>
      </c>
      <c r="L400"/>
    </row>
    <row r="401" spans="1:13" ht="11.25" customHeight="1" x14ac:dyDescent="0.2">
      <c r="C401" s="269" t="s">
        <v>663</v>
      </c>
      <c r="D401" s="270">
        <v>3</v>
      </c>
      <c r="E401" s="270">
        <v>1</v>
      </c>
      <c r="F401" s="270">
        <v>0</v>
      </c>
      <c r="G401" s="270">
        <v>0</v>
      </c>
      <c r="H401" s="270">
        <v>0</v>
      </c>
      <c r="I401" s="270">
        <v>0</v>
      </c>
      <c r="J401" s="270">
        <v>3</v>
      </c>
      <c r="K401" s="270">
        <v>1</v>
      </c>
      <c r="L401"/>
    </row>
    <row r="402" spans="1:13" ht="11.25" customHeight="1" x14ac:dyDescent="0.2">
      <c r="C402" s="269" t="s">
        <v>665</v>
      </c>
      <c r="D402" s="270">
        <v>1</v>
      </c>
      <c r="E402" s="270">
        <v>0</v>
      </c>
      <c r="F402" s="270">
        <v>0</v>
      </c>
      <c r="G402" s="270">
        <v>0</v>
      </c>
      <c r="H402" s="270">
        <v>1</v>
      </c>
      <c r="I402" s="270">
        <v>0</v>
      </c>
      <c r="J402" s="270">
        <v>0</v>
      </c>
      <c r="K402" s="270">
        <v>0</v>
      </c>
      <c r="L402"/>
    </row>
    <row r="403" spans="1:13" ht="11.25" customHeight="1" x14ac:dyDescent="0.2">
      <c r="C403" s="269" t="s">
        <v>666</v>
      </c>
      <c r="D403" s="270">
        <v>1</v>
      </c>
      <c r="E403" s="270">
        <v>0</v>
      </c>
      <c r="F403" s="270">
        <v>0</v>
      </c>
      <c r="G403" s="270">
        <v>0</v>
      </c>
      <c r="H403" s="270">
        <v>0</v>
      </c>
      <c r="I403" s="270">
        <v>0</v>
      </c>
      <c r="J403" s="270">
        <v>1</v>
      </c>
      <c r="K403" s="270">
        <v>0</v>
      </c>
      <c r="L403"/>
    </row>
    <row r="404" spans="1:13" ht="11.25" customHeight="1" x14ac:dyDescent="0.2">
      <c r="C404" s="269" t="s">
        <v>667</v>
      </c>
      <c r="D404" s="270">
        <v>1</v>
      </c>
      <c r="E404" s="270">
        <v>1</v>
      </c>
      <c r="F404" s="270">
        <v>0</v>
      </c>
      <c r="G404" s="270">
        <v>0</v>
      </c>
      <c r="H404" s="270">
        <v>0</v>
      </c>
      <c r="I404" s="270">
        <v>0</v>
      </c>
      <c r="J404" s="270">
        <v>1</v>
      </c>
      <c r="K404" s="270">
        <v>1</v>
      </c>
      <c r="L404"/>
    </row>
    <row r="405" spans="1:13" ht="11.25" customHeight="1" x14ac:dyDescent="0.2">
      <c r="C405" s="269" t="s">
        <v>672</v>
      </c>
      <c r="D405" s="270">
        <v>9</v>
      </c>
      <c r="E405" s="270">
        <v>0</v>
      </c>
      <c r="F405" s="270">
        <v>0</v>
      </c>
      <c r="G405" s="270">
        <v>0</v>
      </c>
      <c r="H405" s="270">
        <v>0</v>
      </c>
      <c r="I405" s="270">
        <v>0</v>
      </c>
      <c r="J405" s="270">
        <v>9</v>
      </c>
      <c r="K405" s="270">
        <v>0</v>
      </c>
      <c r="L405"/>
    </row>
    <row r="406" spans="1:13" ht="11.25" customHeight="1" x14ac:dyDescent="0.2">
      <c r="C406" s="269" t="s">
        <v>675</v>
      </c>
      <c r="D406" s="270">
        <v>4</v>
      </c>
      <c r="E406" s="270">
        <v>1</v>
      </c>
      <c r="F406" s="270">
        <v>0</v>
      </c>
      <c r="G406" s="270">
        <v>0</v>
      </c>
      <c r="H406" s="270">
        <v>0</v>
      </c>
      <c r="I406" s="270">
        <v>0</v>
      </c>
      <c r="J406" s="270">
        <v>4</v>
      </c>
      <c r="K406" s="270">
        <v>1</v>
      </c>
      <c r="L406"/>
    </row>
    <row r="407" spans="1:13" ht="11.25" customHeight="1" x14ac:dyDescent="0.2">
      <c r="C407" s="269" t="s">
        <v>677</v>
      </c>
      <c r="D407" s="270">
        <v>3</v>
      </c>
      <c r="E407" s="270">
        <v>0</v>
      </c>
      <c r="F407" s="270">
        <v>0</v>
      </c>
      <c r="G407" s="270">
        <v>0</v>
      </c>
      <c r="H407" s="270">
        <v>0</v>
      </c>
      <c r="I407" s="270">
        <v>0</v>
      </c>
      <c r="J407" s="270">
        <v>3</v>
      </c>
      <c r="K407" s="270">
        <v>0</v>
      </c>
      <c r="L407"/>
    </row>
    <row r="408" spans="1:13" ht="11.25" customHeight="1" x14ac:dyDescent="0.2">
      <c r="C408" s="269" t="s">
        <v>679</v>
      </c>
      <c r="D408" s="270">
        <v>9</v>
      </c>
      <c r="E408" s="270">
        <v>0</v>
      </c>
      <c r="F408" s="270">
        <v>0</v>
      </c>
      <c r="G408" s="270">
        <v>0</v>
      </c>
      <c r="H408" s="270">
        <v>0</v>
      </c>
      <c r="I408" s="270">
        <v>0</v>
      </c>
      <c r="J408" s="270">
        <v>9</v>
      </c>
      <c r="K408" s="270">
        <v>0</v>
      </c>
      <c r="L408"/>
      <c r="M408"/>
    </row>
    <row r="409" spans="1:13" ht="11.25" customHeight="1" x14ac:dyDescent="0.2">
      <c r="C409" s="269" t="s">
        <v>680</v>
      </c>
      <c r="D409" s="270">
        <v>4</v>
      </c>
      <c r="E409" s="270">
        <v>0</v>
      </c>
      <c r="F409" s="270">
        <v>0</v>
      </c>
      <c r="G409" s="270">
        <v>0</v>
      </c>
      <c r="H409" s="270">
        <v>0</v>
      </c>
      <c r="I409" s="270">
        <v>0</v>
      </c>
      <c r="J409" s="270">
        <v>4</v>
      </c>
      <c r="K409" s="270">
        <v>0</v>
      </c>
      <c r="L409"/>
      <c r="M409"/>
    </row>
    <row r="410" spans="1:13" ht="11.25" customHeight="1" x14ac:dyDescent="0.2">
      <c r="C410" s="269" t="s">
        <v>684</v>
      </c>
      <c r="D410" s="270">
        <v>2</v>
      </c>
      <c r="E410" s="270">
        <v>1</v>
      </c>
      <c r="F410" s="270">
        <v>0</v>
      </c>
      <c r="G410" s="270">
        <v>0</v>
      </c>
      <c r="H410" s="270">
        <v>1</v>
      </c>
      <c r="I410" s="270">
        <v>1</v>
      </c>
      <c r="J410" s="270">
        <v>1</v>
      </c>
      <c r="K410" s="270">
        <v>0</v>
      </c>
      <c r="L410"/>
      <c r="M410"/>
    </row>
    <row r="411" spans="1:13" ht="11.25" customHeight="1" x14ac:dyDescent="0.2">
      <c r="C411" s="269" t="s">
        <v>687</v>
      </c>
      <c r="D411" s="270">
        <v>1</v>
      </c>
      <c r="E411" s="270">
        <v>0</v>
      </c>
      <c r="F411" s="270">
        <v>0</v>
      </c>
      <c r="G411" s="270">
        <v>0</v>
      </c>
      <c r="H411" s="270">
        <v>0</v>
      </c>
      <c r="I411" s="270">
        <v>0</v>
      </c>
      <c r="J411" s="270">
        <v>1</v>
      </c>
      <c r="K411" s="270">
        <v>0</v>
      </c>
      <c r="L411"/>
      <c r="M411"/>
    </row>
    <row r="412" spans="1:13" ht="11.25" customHeight="1" x14ac:dyDescent="0.2">
      <c r="C412" s="269" t="s">
        <v>693</v>
      </c>
      <c r="D412" s="270">
        <v>26</v>
      </c>
      <c r="E412" s="270">
        <v>1</v>
      </c>
      <c r="F412" s="270">
        <v>0</v>
      </c>
      <c r="G412" s="270">
        <v>0</v>
      </c>
      <c r="H412" s="270">
        <v>0</v>
      </c>
      <c r="I412" s="270">
        <v>0</v>
      </c>
      <c r="J412" s="270">
        <v>26</v>
      </c>
      <c r="K412" s="270">
        <v>1</v>
      </c>
      <c r="L412"/>
      <c r="M412"/>
    </row>
    <row r="413" spans="1:13" ht="11.25" customHeight="1" x14ac:dyDescent="0.2">
      <c r="C413" s="269" t="s">
        <v>694</v>
      </c>
      <c r="D413" s="270">
        <v>4</v>
      </c>
      <c r="E413" s="270">
        <v>0</v>
      </c>
      <c r="F413" s="270">
        <v>0</v>
      </c>
      <c r="G413" s="270">
        <v>0</v>
      </c>
      <c r="H413" s="270">
        <v>0</v>
      </c>
      <c r="I413" s="270">
        <v>0</v>
      </c>
      <c r="J413" s="270">
        <v>4</v>
      </c>
      <c r="K413" s="270">
        <v>0</v>
      </c>
      <c r="L413"/>
      <c r="M413"/>
    </row>
    <row r="414" spans="1:13" ht="11.25" customHeight="1" x14ac:dyDescent="0.15">
      <c r="A414" s="254" t="s">
        <v>655</v>
      </c>
      <c r="C414" s="274"/>
      <c r="D414" s="270"/>
      <c r="E414" s="270"/>
      <c r="F414" s="270"/>
      <c r="G414" s="270"/>
      <c r="H414" s="270"/>
      <c r="I414" s="270"/>
      <c r="J414" s="270"/>
      <c r="K414" s="270"/>
      <c r="L414" s="270"/>
    </row>
    <row r="415" spans="1:13" ht="11.25" customHeight="1" x14ac:dyDescent="0.15">
      <c r="A415" s="254" t="s">
        <v>656</v>
      </c>
      <c r="C415" s="274"/>
      <c r="D415" s="270"/>
      <c r="E415" s="270"/>
      <c r="F415" s="270"/>
      <c r="G415" s="270"/>
      <c r="H415" s="270"/>
      <c r="I415" s="270"/>
      <c r="J415" s="270"/>
      <c r="K415" s="270"/>
      <c r="L415" s="270"/>
    </row>
    <row r="416" spans="1:13" ht="11.25" customHeight="1" x14ac:dyDescent="0.15">
      <c r="C416" s="274"/>
      <c r="D416" s="270"/>
      <c r="E416" s="270"/>
      <c r="F416" s="270"/>
      <c r="G416" s="270"/>
      <c r="H416" s="270"/>
      <c r="I416" s="270"/>
      <c r="J416" s="270"/>
      <c r="K416" s="270"/>
      <c r="L416" s="270"/>
    </row>
    <row r="417" spans="1:13" ht="11.25" customHeight="1" x14ac:dyDescent="0.15">
      <c r="A417" s="254" t="s">
        <v>65</v>
      </c>
      <c r="C417" s="274"/>
      <c r="D417" s="270"/>
      <c r="E417" s="270"/>
      <c r="F417" s="270"/>
      <c r="G417" s="270"/>
      <c r="H417" s="270"/>
      <c r="I417" s="270"/>
      <c r="J417" s="270"/>
      <c r="K417" s="270"/>
      <c r="L417" s="270"/>
    </row>
    <row r="418" spans="1:13" ht="13.5" customHeight="1" x14ac:dyDescent="0.15">
      <c r="C418" s="274"/>
      <c r="D418" s="266" t="s">
        <v>536</v>
      </c>
      <c r="E418" s="270"/>
      <c r="F418" s="270"/>
      <c r="G418" s="270"/>
      <c r="H418" s="270"/>
      <c r="I418" s="270"/>
      <c r="J418" s="270"/>
      <c r="K418" s="270"/>
      <c r="L418" s="270"/>
    </row>
    <row r="419" spans="1:13" ht="11.25" customHeight="1" x14ac:dyDescent="0.15">
      <c r="C419" s="269"/>
      <c r="D419" s="277"/>
      <c r="E419" s="277"/>
      <c r="F419" s="277"/>
      <c r="G419" s="277"/>
      <c r="H419" s="277"/>
      <c r="I419" s="277"/>
      <c r="J419" s="277"/>
      <c r="K419" s="277"/>
      <c r="L419" s="270"/>
    </row>
    <row r="420" spans="1:13" ht="11.25" customHeight="1" x14ac:dyDescent="0.2">
      <c r="C420" s="269" t="s">
        <v>695</v>
      </c>
      <c r="D420" s="270">
        <v>2</v>
      </c>
      <c r="E420" s="270">
        <v>1</v>
      </c>
      <c r="F420" s="270">
        <v>0</v>
      </c>
      <c r="G420" s="270">
        <v>0</v>
      </c>
      <c r="H420" s="270">
        <v>0</v>
      </c>
      <c r="I420" s="270">
        <v>0</v>
      </c>
      <c r="J420" s="270">
        <v>2</v>
      </c>
      <c r="K420" s="270">
        <v>1</v>
      </c>
      <c r="L420"/>
    </row>
    <row r="421" spans="1:13" ht="11.25" customHeight="1" x14ac:dyDescent="0.2">
      <c r="C421" s="269" t="s">
        <v>699</v>
      </c>
      <c r="D421" s="270">
        <v>1</v>
      </c>
      <c r="E421" s="270">
        <v>1</v>
      </c>
      <c r="F421" s="270">
        <v>0</v>
      </c>
      <c r="G421" s="270">
        <v>0</v>
      </c>
      <c r="H421" s="270">
        <v>0</v>
      </c>
      <c r="I421" s="270">
        <v>0</v>
      </c>
      <c r="J421" s="270">
        <v>1</v>
      </c>
      <c r="K421" s="270">
        <v>1</v>
      </c>
      <c r="L421"/>
    </row>
    <row r="422" spans="1:13" ht="11.25" customHeight="1" x14ac:dyDescent="0.2">
      <c r="C422" s="269" t="s">
        <v>703</v>
      </c>
      <c r="D422" s="270">
        <v>4</v>
      </c>
      <c r="E422" s="270">
        <v>0</v>
      </c>
      <c r="F422" s="270">
        <v>0</v>
      </c>
      <c r="G422" s="270">
        <v>0</v>
      </c>
      <c r="H422" s="270">
        <v>0</v>
      </c>
      <c r="I422" s="270">
        <v>0</v>
      </c>
      <c r="J422" s="270">
        <v>4</v>
      </c>
      <c r="K422" s="270">
        <v>0</v>
      </c>
      <c r="L422"/>
    </row>
    <row r="423" spans="1:13" ht="11.25" customHeight="1" x14ac:dyDescent="0.2">
      <c r="C423" s="269" t="s">
        <v>705</v>
      </c>
      <c r="D423" s="270">
        <v>7</v>
      </c>
      <c r="E423" s="270">
        <v>3</v>
      </c>
      <c r="F423" s="270">
        <v>0</v>
      </c>
      <c r="G423" s="270">
        <v>0</v>
      </c>
      <c r="H423" s="270">
        <v>0</v>
      </c>
      <c r="I423" s="270">
        <v>0</v>
      </c>
      <c r="J423" s="270">
        <v>7</v>
      </c>
      <c r="K423" s="270">
        <v>3</v>
      </c>
      <c r="L423"/>
    </row>
    <row r="424" spans="1:13" ht="11.25" customHeight="1" x14ac:dyDescent="0.2">
      <c r="C424" s="269" t="s">
        <v>707</v>
      </c>
      <c r="D424" s="270">
        <v>1</v>
      </c>
      <c r="E424" s="270">
        <v>0</v>
      </c>
      <c r="F424" s="270">
        <v>0</v>
      </c>
      <c r="G424" s="270">
        <v>0</v>
      </c>
      <c r="H424" s="270">
        <v>0</v>
      </c>
      <c r="I424" s="270">
        <v>0</v>
      </c>
      <c r="J424" s="270">
        <v>1</v>
      </c>
      <c r="K424" s="270">
        <v>0</v>
      </c>
      <c r="L424"/>
    </row>
    <row r="425" spans="1:13" ht="11.25" customHeight="1" x14ac:dyDescent="0.2">
      <c r="C425" s="269" t="s">
        <v>708</v>
      </c>
      <c r="D425" s="270">
        <v>1</v>
      </c>
      <c r="E425" s="270">
        <v>0</v>
      </c>
      <c r="F425" s="270">
        <v>0</v>
      </c>
      <c r="G425" s="270">
        <v>0</v>
      </c>
      <c r="H425" s="270">
        <v>0</v>
      </c>
      <c r="I425" s="270">
        <v>0</v>
      </c>
      <c r="J425" s="270">
        <v>1</v>
      </c>
      <c r="K425" s="270">
        <v>0</v>
      </c>
      <c r="L425"/>
    </row>
    <row r="426" spans="1:13" ht="11.25" customHeight="1" x14ac:dyDescent="0.2">
      <c r="C426" s="269" t="s">
        <v>709</v>
      </c>
      <c r="D426" s="270">
        <v>6</v>
      </c>
      <c r="E426" s="270">
        <v>0</v>
      </c>
      <c r="F426" s="270">
        <v>0</v>
      </c>
      <c r="G426" s="270">
        <v>0</v>
      </c>
      <c r="H426" s="270">
        <v>1</v>
      </c>
      <c r="I426" s="270">
        <v>0</v>
      </c>
      <c r="J426" s="270">
        <v>5</v>
      </c>
      <c r="K426" s="270">
        <v>0</v>
      </c>
      <c r="L426"/>
    </row>
    <row r="427" spans="1:13" ht="18" customHeight="1" x14ac:dyDescent="0.2">
      <c r="C427" s="271" t="s">
        <v>712</v>
      </c>
      <c r="D427" s="270">
        <v>100</v>
      </c>
      <c r="E427" s="270">
        <v>17</v>
      </c>
      <c r="F427" s="270">
        <v>0</v>
      </c>
      <c r="G427" s="270">
        <v>0</v>
      </c>
      <c r="H427" s="270">
        <v>3</v>
      </c>
      <c r="I427" s="270">
        <v>1</v>
      </c>
      <c r="J427" s="270">
        <v>97</v>
      </c>
      <c r="K427" s="270">
        <v>16</v>
      </c>
      <c r="L427"/>
      <c r="M427"/>
    </row>
    <row r="428" spans="1:13" ht="18" customHeight="1" x14ac:dyDescent="0.15">
      <c r="A428" s="267" t="s">
        <v>713</v>
      </c>
      <c r="C428" s="278"/>
      <c r="D428" s="270"/>
      <c r="E428" s="270"/>
      <c r="F428" s="270"/>
      <c r="G428" s="270"/>
      <c r="H428" s="270"/>
      <c r="I428" s="270"/>
      <c r="J428" s="270"/>
      <c r="K428" s="270"/>
      <c r="L428" s="270"/>
    </row>
    <row r="429" spans="1:13" ht="11.25" customHeight="1" x14ac:dyDescent="0.2">
      <c r="C429" s="269" t="s">
        <v>715</v>
      </c>
      <c r="D429" s="270">
        <v>3</v>
      </c>
      <c r="E429" s="270">
        <v>0</v>
      </c>
      <c r="F429" s="270">
        <v>0</v>
      </c>
      <c r="G429" s="270">
        <v>0</v>
      </c>
      <c r="H429" s="270">
        <v>0</v>
      </c>
      <c r="I429" s="270">
        <v>0</v>
      </c>
      <c r="J429" s="270">
        <v>3</v>
      </c>
      <c r="K429" s="270">
        <v>0</v>
      </c>
      <c r="L429"/>
    </row>
    <row r="430" spans="1:13" ht="11.25" customHeight="1" x14ac:dyDescent="0.2">
      <c r="C430" s="269" t="s">
        <v>719</v>
      </c>
      <c r="D430" s="270">
        <v>11</v>
      </c>
      <c r="E430" s="270">
        <v>5</v>
      </c>
      <c r="F430" s="270">
        <v>0</v>
      </c>
      <c r="G430" s="270">
        <v>0</v>
      </c>
      <c r="H430" s="270">
        <v>0</v>
      </c>
      <c r="I430" s="270">
        <v>0</v>
      </c>
      <c r="J430" s="270">
        <v>11</v>
      </c>
      <c r="K430" s="270">
        <v>5</v>
      </c>
      <c r="L430"/>
    </row>
    <row r="431" spans="1:13" ht="11.25" customHeight="1" x14ac:dyDescent="0.2">
      <c r="C431" s="269" t="s">
        <v>729</v>
      </c>
      <c r="D431" s="270">
        <v>3</v>
      </c>
      <c r="E431" s="270">
        <v>0</v>
      </c>
      <c r="F431" s="270">
        <v>0</v>
      </c>
      <c r="G431" s="270">
        <v>0</v>
      </c>
      <c r="H431" s="270">
        <v>0</v>
      </c>
      <c r="I431" s="270">
        <v>0</v>
      </c>
      <c r="J431" s="270">
        <v>3</v>
      </c>
      <c r="K431" s="270">
        <v>0</v>
      </c>
      <c r="L431"/>
    </row>
    <row r="432" spans="1:13" ht="11.25" customHeight="1" x14ac:dyDescent="0.2">
      <c r="C432" s="269" t="s">
        <v>730</v>
      </c>
      <c r="D432" s="270">
        <v>1</v>
      </c>
      <c r="E432" s="270">
        <v>0</v>
      </c>
      <c r="F432" s="270">
        <v>0</v>
      </c>
      <c r="G432" s="270">
        <v>0</v>
      </c>
      <c r="H432" s="270">
        <v>0</v>
      </c>
      <c r="I432" s="270">
        <v>0</v>
      </c>
      <c r="J432" s="270">
        <v>1</v>
      </c>
      <c r="K432" s="270">
        <v>0</v>
      </c>
      <c r="L432"/>
    </row>
    <row r="433" spans="1:12" ht="11.25" customHeight="1" x14ac:dyDescent="0.2">
      <c r="C433" s="269" t="s">
        <v>733</v>
      </c>
      <c r="D433" s="270">
        <v>1</v>
      </c>
      <c r="E433" s="270">
        <v>0</v>
      </c>
      <c r="F433" s="270">
        <v>0</v>
      </c>
      <c r="G433" s="270">
        <v>0</v>
      </c>
      <c r="H433" s="270">
        <v>0</v>
      </c>
      <c r="I433" s="270">
        <v>0</v>
      </c>
      <c r="J433" s="270">
        <v>1</v>
      </c>
      <c r="K433" s="270">
        <v>0</v>
      </c>
      <c r="L433"/>
    </row>
    <row r="434" spans="1:12" ht="11.25" customHeight="1" x14ac:dyDescent="0.2">
      <c r="C434" s="269" t="s">
        <v>735</v>
      </c>
      <c r="D434" s="270">
        <v>5</v>
      </c>
      <c r="E434" s="270">
        <v>1</v>
      </c>
      <c r="F434" s="270">
        <v>0</v>
      </c>
      <c r="G434" s="270">
        <v>0</v>
      </c>
      <c r="H434" s="270">
        <v>0</v>
      </c>
      <c r="I434" s="270">
        <v>0</v>
      </c>
      <c r="J434" s="270">
        <v>5</v>
      </c>
      <c r="K434" s="270">
        <v>1</v>
      </c>
      <c r="L434"/>
    </row>
    <row r="435" spans="1:12" ht="11.25" customHeight="1" x14ac:dyDescent="0.2">
      <c r="C435" s="269" t="s">
        <v>739</v>
      </c>
      <c r="D435" s="270">
        <v>5</v>
      </c>
      <c r="E435" s="270">
        <v>1</v>
      </c>
      <c r="F435" s="270">
        <v>0</v>
      </c>
      <c r="G435" s="270">
        <v>0</v>
      </c>
      <c r="H435" s="270">
        <v>0</v>
      </c>
      <c r="I435" s="270">
        <v>0</v>
      </c>
      <c r="J435" s="270">
        <v>5</v>
      </c>
      <c r="K435" s="270">
        <v>1</v>
      </c>
      <c r="L435"/>
    </row>
    <row r="436" spans="1:12" ht="11.25" customHeight="1" x14ac:dyDescent="0.2">
      <c r="C436" s="269" t="s">
        <v>746</v>
      </c>
      <c r="D436" s="270">
        <v>12</v>
      </c>
      <c r="E436" s="270">
        <v>2</v>
      </c>
      <c r="F436" s="270">
        <v>0</v>
      </c>
      <c r="G436" s="270">
        <v>0</v>
      </c>
      <c r="H436" s="270">
        <v>3</v>
      </c>
      <c r="I436" s="270">
        <v>0</v>
      </c>
      <c r="J436" s="270">
        <v>9</v>
      </c>
      <c r="K436" s="270">
        <v>2</v>
      </c>
      <c r="L436"/>
    </row>
    <row r="437" spans="1:12" ht="18" customHeight="1" x14ac:dyDescent="0.2">
      <c r="C437" s="271" t="s">
        <v>750</v>
      </c>
      <c r="D437" s="270">
        <v>41</v>
      </c>
      <c r="E437" s="270">
        <v>9</v>
      </c>
      <c r="F437" s="270">
        <v>0</v>
      </c>
      <c r="G437" s="270">
        <v>0</v>
      </c>
      <c r="H437" s="270">
        <v>3</v>
      </c>
      <c r="I437" s="270">
        <v>0</v>
      </c>
      <c r="J437" s="270">
        <v>38</v>
      </c>
      <c r="K437" s="270">
        <v>9</v>
      </c>
      <c r="L437"/>
    </row>
    <row r="438" spans="1:12" ht="18" customHeight="1" x14ac:dyDescent="0.15">
      <c r="A438" s="267" t="s">
        <v>751</v>
      </c>
      <c r="C438" s="278"/>
      <c r="D438" s="270"/>
      <c r="E438" s="270"/>
      <c r="F438" s="270"/>
      <c r="G438" s="270"/>
      <c r="H438" s="270"/>
      <c r="I438" s="270"/>
      <c r="J438" s="270"/>
      <c r="K438" s="270"/>
      <c r="L438" s="270"/>
    </row>
    <row r="439" spans="1:12" ht="11.25" customHeight="1" x14ac:dyDescent="0.2">
      <c r="C439" s="269" t="s">
        <v>753</v>
      </c>
      <c r="D439" s="270">
        <v>1</v>
      </c>
      <c r="E439" s="270">
        <v>1</v>
      </c>
      <c r="F439" s="270">
        <v>0</v>
      </c>
      <c r="G439" s="270">
        <v>0</v>
      </c>
      <c r="H439" s="270">
        <v>0</v>
      </c>
      <c r="I439" s="270">
        <v>0</v>
      </c>
      <c r="J439" s="270">
        <v>1</v>
      </c>
      <c r="K439" s="270">
        <v>1</v>
      </c>
      <c r="L439"/>
    </row>
    <row r="440" spans="1:12" ht="11.25" customHeight="1" x14ac:dyDescent="0.2">
      <c r="C440" s="269" t="s">
        <v>756</v>
      </c>
      <c r="D440" s="270">
        <v>1</v>
      </c>
      <c r="E440" s="270">
        <v>0</v>
      </c>
      <c r="F440" s="270">
        <v>0</v>
      </c>
      <c r="G440" s="270">
        <v>0</v>
      </c>
      <c r="H440" s="270">
        <v>0</v>
      </c>
      <c r="I440" s="270">
        <v>0</v>
      </c>
      <c r="J440" s="270">
        <v>1</v>
      </c>
      <c r="K440" s="270">
        <v>0</v>
      </c>
      <c r="L440"/>
    </row>
    <row r="441" spans="1:12" ht="11.25" customHeight="1" x14ac:dyDescent="0.2">
      <c r="C441" s="269" t="s">
        <v>759</v>
      </c>
      <c r="D441" s="270">
        <v>19</v>
      </c>
      <c r="E441" s="270">
        <v>6</v>
      </c>
      <c r="F441" s="270">
        <v>0</v>
      </c>
      <c r="G441" s="270">
        <v>0</v>
      </c>
      <c r="H441" s="270">
        <v>0</v>
      </c>
      <c r="I441" s="270">
        <v>0</v>
      </c>
      <c r="J441" s="270">
        <v>19</v>
      </c>
      <c r="K441" s="270">
        <v>6</v>
      </c>
      <c r="L441"/>
    </row>
    <row r="442" spans="1:12" ht="11.25" customHeight="1" x14ac:dyDescent="0.2">
      <c r="C442" s="269" t="s">
        <v>760</v>
      </c>
      <c r="D442" s="270">
        <v>7</v>
      </c>
      <c r="E442" s="270">
        <v>4</v>
      </c>
      <c r="F442" s="270">
        <v>0</v>
      </c>
      <c r="G442" s="270">
        <v>0</v>
      </c>
      <c r="H442" s="270">
        <v>0</v>
      </c>
      <c r="I442" s="270">
        <v>0</v>
      </c>
      <c r="J442" s="270">
        <v>7</v>
      </c>
      <c r="K442" s="270">
        <v>4</v>
      </c>
      <c r="L442"/>
    </row>
    <row r="443" spans="1:12" ht="11.25" customHeight="1" x14ac:dyDescent="0.2">
      <c r="C443" s="269" t="s">
        <v>762</v>
      </c>
      <c r="D443" s="270">
        <v>21</v>
      </c>
      <c r="E443" s="270">
        <v>0</v>
      </c>
      <c r="F443" s="270">
        <v>0</v>
      </c>
      <c r="G443" s="270">
        <v>0</v>
      </c>
      <c r="H443" s="270">
        <v>0</v>
      </c>
      <c r="I443" s="270">
        <v>0</v>
      </c>
      <c r="J443" s="270">
        <v>21</v>
      </c>
      <c r="K443" s="270">
        <v>0</v>
      </c>
      <c r="L443"/>
    </row>
    <row r="444" spans="1:12" ht="11.25" customHeight="1" x14ac:dyDescent="0.2">
      <c r="C444" s="269" t="s">
        <v>763</v>
      </c>
      <c r="D444" s="270">
        <v>10</v>
      </c>
      <c r="E444" s="270">
        <v>3</v>
      </c>
      <c r="F444" s="270">
        <v>0</v>
      </c>
      <c r="G444" s="270">
        <v>0</v>
      </c>
      <c r="H444" s="270">
        <v>0</v>
      </c>
      <c r="I444" s="270">
        <v>0</v>
      </c>
      <c r="J444" s="270">
        <v>10</v>
      </c>
      <c r="K444" s="270">
        <v>3</v>
      </c>
      <c r="L444"/>
    </row>
    <row r="445" spans="1:12" ht="11.25" customHeight="1" x14ac:dyDescent="0.2">
      <c r="C445" s="269" t="s">
        <v>765</v>
      </c>
      <c r="D445" s="270">
        <v>1</v>
      </c>
      <c r="E445" s="270">
        <v>0</v>
      </c>
      <c r="F445" s="270">
        <v>0</v>
      </c>
      <c r="G445" s="270">
        <v>0</v>
      </c>
      <c r="H445" s="270">
        <v>0</v>
      </c>
      <c r="I445" s="270">
        <v>0</v>
      </c>
      <c r="J445" s="270">
        <v>1</v>
      </c>
      <c r="K445" s="270">
        <v>0</v>
      </c>
      <c r="L445"/>
    </row>
    <row r="446" spans="1:12" ht="11.25" customHeight="1" x14ac:dyDescent="0.2">
      <c r="C446" s="269" t="s">
        <v>766</v>
      </c>
      <c r="D446" s="270">
        <v>2</v>
      </c>
      <c r="E446" s="270">
        <v>0</v>
      </c>
      <c r="F446" s="270">
        <v>0</v>
      </c>
      <c r="G446" s="270">
        <v>0</v>
      </c>
      <c r="H446" s="270">
        <v>0</v>
      </c>
      <c r="I446" s="270">
        <v>0</v>
      </c>
      <c r="J446" s="270">
        <v>2</v>
      </c>
      <c r="K446" s="270">
        <v>0</v>
      </c>
      <c r="L446"/>
    </row>
    <row r="447" spans="1:12" ht="11.25" customHeight="1" x14ac:dyDescent="0.2">
      <c r="C447" s="269" t="s">
        <v>767</v>
      </c>
      <c r="D447" s="270">
        <v>6</v>
      </c>
      <c r="E447" s="270">
        <v>2</v>
      </c>
      <c r="F447" s="270">
        <v>0</v>
      </c>
      <c r="G447" s="270">
        <v>0</v>
      </c>
      <c r="H447" s="270">
        <v>0</v>
      </c>
      <c r="I447" s="270">
        <v>0</v>
      </c>
      <c r="J447" s="270">
        <v>6</v>
      </c>
      <c r="K447" s="270">
        <v>2</v>
      </c>
      <c r="L447"/>
    </row>
    <row r="448" spans="1:12" ht="11.25" customHeight="1" x14ac:dyDescent="0.2">
      <c r="C448" s="269" t="s">
        <v>773</v>
      </c>
      <c r="D448" s="270">
        <v>2</v>
      </c>
      <c r="E448" s="270">
        <v>2</v>
      </c>
      <c r="F448" s="270">
        <v>0</v>
      </c>
      <c r="G448" s="270">
        <v>0</v>
      </c>
      <c r="H448" s="270">
        <v>0</v>
      </c>
      <c r="I448" s="270">
        <v>0</v>
      </c>
      <c r="J448" s="270">
        <v>2</v>
      </c>
      <c r="K448" s="270">
        <v>2</v>
      </c>
      <c r="L448"/>
    </row>
    <row r="449" spans="1:13" ht="11.25" customHeight="1" x14ac:dyDescent="0.2">
      <c r="C449" s="269" t="s">
        <v>774</v>
      </c>
      <c r="D449" s="270">
        <v>9</v>
      </c>
      <c r="E449" s="270">
        <v>1</v>
      </c>
      <c r="F449" s="270">
        <v>0</v>
      </c>
      <c r="G449" s="270">
        <v>0</v>
      </c>
      <c r="H449" s="270">
        <v>0</v>
      </c>
      <c r="I449" s="270">
        <v>0</v>
      </c>
      <c r="J449" s="270">
        <v>9</v>
      </c>
      <c r="K449" s="270">
        <v>1</v>
      </c>
      <c r="L449"/>
    </row>
    <row r="450" spans="1:13" ht="11.25" customHeight="1" x14ac:dyDescent="0.2">
      <c r="C450" s="269" t="s">
        <v>775</v>
      </c>
      <c r="D450" s="270">
        <v>10</v>
      </c>
      <c r="E450" s="270">
        <v>3</v>
      </c>
      <c r="F450" s="270">
        <v>0</v>
      </c>
      <c r="G450" s="270">
        <v>0</v>
      </c>
      <c r="H450" s="270">
        <v>1</v>
      </c>
      <c r="I450" s="270">
        <v>0</v>
      </c>
      <c r="J450" s="270">
        <v>9</v>
      </c>
      <c r="K450" s="270">
        <v>3</v>
      </c>
      <c r="L450"/>
    </row>
    <row r="451" spans="1:13" ht="11.25" customHeight="1" x14ac:dyDescent="0.2">
      <c r="C451" s="269" t="s">
        <v>783</v>
      </c>
      <c r="D451" s="270">
        <v>14</v>
      </c>
      <c r="E451" s="270">
        <v>12</v>
      </c>
      <c r="F451" s="270">
        <v>0</v>
      </c>
      <c r="G451" s="270">
        <v>0</v>
      </c>
      <c r="H451" s="270">
        <v>0</v>
      </c>
      <c r="I451" s="270">
        <v>0</v>
      </c>
      <c r="J451" s="270">
        <v>14</v>
      </c>
      <c r="K451" s="270">
        <v>12</v>
      </c>
      <c r="L451"/>
    </row>
    <row r="452" spans="1:13" ht="11.25" customHeight="1" x14ac:dyDescent="0.2">
      <c r="C452" s="269" t="s">
        <v>787</v>
      </c>
      <c r="D452" s="270">
        <v>4</v>
      </c>
      <c r="E452" s="270">
        <v>0</v>
      </c>
      <c r="F452" s="270">
        <v>0</v>
      </c>
      <c r="G452" s="270">
        <v>0</v>
      </c>
      <c r="H452" s="270">
        <v>0</v>
      </c>
      <c r="I452" s="270">
        <v>0</v>
      </c>
      <c r="J452" s="270">
        <v>4</v>
      </c>
      <c r="K452" s="270">
        <v>0</v>
      </c>
      <c r="L452"/>
    </row>
    <row r="453" spans="1:13" ht="11.25" customHeight="1" x14ac:dyDescent="0.2">
      <c r="C453" s="269" t="s">
        <v>793</v>
      </c>
      <c r="D453" s="270">
        <v>1</v>
      </c>
      <c r="E453" s="270">
        <v>0</v>
      </c>
      <c r="F453" s="270">
        <v>0</v>
      </c>
      <c r="G453" s="270">
        <v>0</v>
      </c>
      <c r="H453" s="270">
        <v>0</v>
      </c>
      <c r="I453" s="270">
        <v>0</v>
      </c>
      <c r="J453" s="270">
        <v>1</v>
      </c>
      <c r="K453" s="270">
        <v>0</v>
      </c>
      <c r="L453"/>
    </row>
    <row r="454" spans="1:13" ht="11.25" customHeight="1" x14ac:dyDescent="0.2">
      <c r="C454" s="269" t="s">
        <v>797</v>
      </c>
      <c r="D454" s="270">
        <v>2</v>
      </c>
      <c r="E454" s="270">
        <v>0</v>
      </c>
      <c r="F454" s="270">
        <v>0</v>
      </c>
      <c r="G454" s="270">
        <v>0</v>
      </c>
      <c r="H454" s="270">
        <v>0</v>
      </c>
      <c r="I454" s="270">
        <v>0</v>
      </c>
      <c r="J454" s="270">
        <v>2</v>
      </c>
      <c r="K454" s="270">
        <v>0</v>
      </c>
      <c r="L454"/>
    </row>
    <row r="455" spans="1:13" ht="11.25" customHeight="1" x14ac:dyDescent="0.2">
      <c r="C455" s="269" t="s">
        <v>799</v>
      </c>
      <c r="D455" s="270">
        <v>5</v>
      </c>
      <c r="E455" s="270">
        <v>1</v>
      </c>
      <c r="F455" s="270">
        <v>0</v>
      </c>
      <c r="G455" s="270">
        <v>0</v>
      </c>
      <c r="H455" s="270">
        <v>0</v>
      </c>
      <c r="I455" s="270">
        <v>0</v>
      </c>
      <c r="J455" s="270">
        <v>5</v>
      </c>
      <c r="K455" s="270">
        <v>1</v>
      </c>
      <c r="L455"/>
    </row>
    <row r="456" spans="1:13" ht="18" customHeight="1" x14ac:dyDescent="0.2">
      <c r="C456" s="271" t="s">
        <v>802</v>
      </c>
      <c r="D456" s="270">
        <v>115</v>
      </c>
      <c r="E456" s="270">
        <v>35</v>
      </c>
      <c r="F456" s="270">
        <v>0</v>
      </c>
      <c r="G456" s="270">
        <v>0</v>
      </c>
      <c r="H456" s="270">
        <v>1</v>
      </c>
      <c r="I456" s="270">
        <v>0</v>
      </c>
      <c r="J456" s="270">
        <v>114</v>
      </c>
      <c r="K456" s="270">
        <v>35</v>
      </c>
      <c r="L456"/>
    </row>
    <row r="457" spans="1:13" ht="18" customHeight="1" x14ac:dyDescent="0.15">
      <c r="A457" s="267" t="s">
        <v>803</v>
      </c>
      <c r="C457" s="271"/>
      <c r="D457" s="264"/>
      <c r="E457" s="277"/>
      <c r="F457" s="277"/>
      <c r="G457" s="277"/>
      <c r="H457" s="277"/>
      <c r="I457" s="277"/>
      <c r="J457" s="277"/>
      <c r="K457" s="277"/>
      <c r="L457" s="270"/>
    </row>
    <row r="458" spans="1:13" ht="11.25" customHeight="1" x14ac:dyDescent="0.2">
      <c r="A458" s="267"/>
      <c r="C458" s="281" t="s">
        <v>804</v>
      </c>
      <c r="D458" s="270">
        <v>1</v>
      </c>
      <c r="E458" s="270">
        <v>0</v>
      </c>
      <c r="F458" s="270">
        <v>0</v>
      </c>
      <c r="G458" s="270">
        <v>0</v>
      </c>
      <c r="H458" s="270">
        <v>0</v>
      </c>
      <c r="I458" s="270">
        <v>0</v>
      </c>
      <c r="J458" s="270">
        <v>1</v>
      </c>
      <c r="K458" s="270">
        <v>0</v>
      </c>
      <c r="L458"/>
    </row>
    <row r="459" spans="1:13" ht="18" customHeight="1" x14ac:dyDescent="0.2">
      <c r="C459" s="271" t="s">
        <v>812</v>
      </c>
      <c r="D459" s="270">
        <v>1</v>
      </c>
      <c r="E459" s="270">
        <v>0</v>
      </c>
      <c r="F459" s="270">
        <v>0</v>
      </c>
      <c r="G459" s="270">
        <v>0</v>
      </c>
      <c r="H459" s="270">
        <v>0</v>
      </c>
      <c r="I459" s="270">
        <v>0</v>
      </c>
      <c r="J459" s="270">
        <v>1</v>
      </c>
      <c r="K459" s="270">
        <v>0</v>
      </c>
      <c r="L459"/>
    </row>
    <row r="460" spans="1:13" ht="18" customHeight="1" x14ac:dyDescent="0.2">
      <c r="C460" s="281" t="s">
        <v>815</v>
      </c>
      <c r="D460" s="270">
        <v>1</v>
      </c>
      <c r="E460" s="270">
        <v>0</v>
      </c>
      <c r="F460" s="270">
        <v>0</v>
      </c>
      <c r="G460" s="270">
        <v>0</v>
      </c>
      <c r="H460" s="270">
        <v>0</v>
      </c>
      <c r="I460" s="270">
        <v>0</v>
      </c>
      <c r="J460" s="270">
        <v>1</v>
      </c>
      <c r="K460" s="270">
        <v>0</v>
      </c>
      <c r="L460"/>
      <c r="M460"/>
    </row>
    <row r="461" spans="1:13" ht="18" customHeight="1" x14ac:dyDescent="0.2">
      <c r="C461" s="271" t="s">
        <v>816</v>
      </c>
      <c r="D461" s="270">
        <v>390</v>
      </c>
      <c r="E461" s="270">
        <v>107</v>
      </c>
      <c r="F461" s="270">
        <v>0</v>
      </c>
      <c r="G461" s="270">
        <v>0</v>
      </c>
      <c r="H461" s="270">
        <v>11</v>
      </c>
      <c r="I461" s="270">
        <v>2</v>
      </c>
      <c r="J461" s="270">
        <v>379</v>
      </c>
      <c r="K461" s="270">
        <v>105</v>
      </c>
      <c r="L461"/>
      <c r="M461"/>
    </row>
    <row r="462" spans="1:13" ht="9" customHeight="1" x14ac:dyDescent="0.15">
      <c r="D462" s="270"/>
      <c r="E462" s="270"/>
      <c r="F462" s="270"/>
      <c r="G462" s="272"/>
      <c r="H462" s="272"/>
      <c r="I462" s="272"/>
      <c r="J462" s="272"/>
      <c r="K462" s="272"/>
      <c r="L462" s="272"/>
    </row>
    <row r="463" spans="1:13" ht="14.1" customHeight="1" x14ac:dyDescent="0.15">
      <c r="D463" s="266" t="s">
        <v>538</v>
      </c>
      <c r="E463" s="270"/>
      <c r="F463" s="270"/>
      <c r="G463" s="272"/>
      <c r="H463" s="272"/>
      <c r="I463" s="272"/>
      <c r="J463" s="272"/>
      <c r="K463" s="272"/>
      <c r="L463" s="272"/>
    </row>
    <row r="464" spans="1:13" ht="18" customHeight="1" x14ac:dyDescent="0.15">
      <c r="A464" s="267" t="s">
        <v>602</v>
      </c>
      <c r="B464" s="267"/>
      <c r="C464" s="268"/>
      <c r="D464" s="270"/>
      <c r="E464" s="270"/>
      <c r="F464" s="270"/>
      <c r="G464" s="270"/>
      <c r="H464" s="270"/>
      <c r="I464" s="270"/>
      <c r="J464" s="270"/>
      <c r="K464" s="270"/>
      <c r="L464" s="270"/>
    </row>
    <row r="465" spans="1:12" ht="18" customHeight="1" x14ac:dyDescent="0.15">
      <c r="B465" s="267" t="s">
        <v>603</v>
      </c>
      <c r="C465" s="269"/>
      <c r="D465" s="270"/>
      <c r="E465" s="270"/>
      <c r="F465" s="270"/>
      <c r="G465" s="270"/>
      <c r="H465" s="270"/>
      <c r="I465" s="270"/>
      <c r="J465" s="270"/>
      <c r="K465" s="270"/>
      <c r="L465" s="270"/>
    </row>
    <row r="466" spans="1:12" ht="11.25" customHeight="1" x14ac:dyDescent="0.2">
      <c r="C466" s="269" t="s">
        <v>604</v>
      </c>
      <c r="D466" s="270">
        <v>59</v>
      </c>
      <c r="E466" s="270">
        <v>29</v>
      </c>
      <c r="F466" s="270">
        <v>57</v>
      </c>
      <c r="G466" s="270">
        <v>28</v>
      </c>
      <c r="H466" s="270">
        <v>2</v>
      </c>
      <c r="I466" s="270">
        <v>1</v>
      </c>
      <c r="J466" s="270">
        <v>0</v>
      </c>
      <c r="K466" s="270">
        <v>0</v>
      </c>
      <c r="L466"/>
    </row>
    <row r="467" spans="1:12" ht="11.25" customHeight="1" x14ac:dyDescent="0.2">
      <c r="C467" s="269" t="s">
        <v>605</v>
      </c>
      <c r="D467" s="270">
        <v>114</v>
      </c>
      <c r="E467" s="270">
        <v>76</v>
      </c>
      <c r="F467" s="270">
        <v>112</v>
      </c>
      <c r="G467" s="270">
        <v>75</v>
      </c>
      <c r="H467" s="270">
        <v>1</v>
      </c>
      <c r="I467" s="270">
        <v>0</v>
      </c>
      <c r="J467" s="270">
        <v>1</v>
      </c>
      <c r="K467" s="270">
        <v>1</v>
      </c>
      <c r="L467"/>
    </row>
    <row r="468" spans="1:12" ht="11.25" customHeight="1" x14ac:dyDescent="0.2">
      <c r="C468" s="269" t="s">
        <v>606</v>
      </c>
      <c r="D468" s="270">
        <v>71</v>
      </c>
      <c r="E468" s="270">
        <v>40</v>
      </c>
      <c r="F468" s="270">
        <v>68</v>
      </c>
      <c r="G468" s="270">
        <v>39</v>
      </c>
      <c r="H468" s="270">
        <v>3</v>
      </c>
      <c r="I468" s="270">
        <v>1</v>
      </c>
      <c r="J468" s="270">
        <v>0</v>
      </c>
      <c r="K468" s="270">
        <v>0</v>
      </c>
      <c r="L468"/>
    </row>
    <row r="469" spans="1:12" ht="11.25" customHeight="1" x14ac:dyDescent="0.2">
      <c r="C469" s="269" t="s">
        <v>607</v>
      </c>
      <c r="D469" s="270">
        <v>49</v>
      </c>
      <c r="E469" s="270">
        <v>28</v>
      </c>
      <c r="F469" s="270">
        <v>48</v>
      </c>
      <c r="G469" s="270">
        <v>27</v>
      </c>
      <c r="H469" s="270">
        <v>1</v>
      </c>
      <c r="I469" s="270">
        <v>1</v>
      </c>
      <c r="J469" s="270">
        <v>0</v>
      </c>
      <c r="K469" s="270">
        <v>0</v>
      </c>
      <c r="L469"/>
    </row>
    <row r="470" spans="1:12" ht="11.25" customHeight="1" x14ac:dyDescent="0.2">
      <c r="C470" s="269" t="s">
        <v>608</v>
      </c>
      <c r="D470" s="270">
        <v>75</v>
      </c>
      <c r="E470" s="270">
        <v>48</v>
      </c>
      <c r="F470" s="270">
        <v>75</v>
      </c>
      <c r="G470" s="270">
        <v>48</v>
      </c>
      <c r="H470" s="270">
        <v>0</v>
      </c>
      <c r="I470" s="270">
        <v>0</v>
      </c>
      <c r="J470" s="270">
        <v>0</v>
      </c>
      <c r="K470" s="270">
        <v>0</v>
      </c>
      <c r="L470"/>
    </row>
    <row r="471" spans="1:12" ht="11.25" customHeight="1" x14ac:dyDescent="0.2">
      <c r="C471" s="269" t="s">
        <v>609</v>
      </c>
      <c r="D471" s="270">
        <v>472</v>
      </c>
      <c r="E471" s="270">
        <v>291</v>
      </c>
      <c r="F471" s="270">
        <v>463</v>
      </c>
      <c r="G471" s="270">
        <v>284</v>
      </c>
      <c r="H471" s="270">
        <v>9</v>
      </c>
      <c r="I471" s="270">
        <v>7</v>
      </c>
      <c r="J471" s="270">
        <v>0</v>
      </c>
      <c r="K471" s="270">
        <v>0</v>
      </c>
      <c r="L471"/>
    </row>
    <row r="472" spans="1:12" s="267" customFormat="1" ht="11.25" customHeight="1" x14ac:dyDescent="0.15">
      <c r="A472" s="254"/>
      <c r="B472" s="254"/>
      <c r="C472" s="254"/>
      <c r="D472" s="264"/>
      <c r="E472" s="277"/>
      <c r="F472" s="277"/>
      <c r="G472" s="277"/>
      <c r="H472" s="277"/>
      <c r="I472" s="277"/>
      <c r="J472" s="277"/>
      <c r="K472" s="277"/>
      <c r="L472" s="282"/>
    </row>
    <row r="473" spans="1:12" s="267" customFormat="1" ht="11.25" customHeight="1" x14ac:dyDescent="0.15">
      <c r="A473" s="254" t="s">
        <v>65</v>
      </c>
      <c r="B473" s="254"/>
      <c r="C473" s="254"/>
      <c r="D473" s="264"/>
      <c r="E473" s="277"/>
      <c r="F473" s="277"/>
      <c r="G473" s="277"/>
      <c r="H473" s="277"/>
      <c r="I473" s="277"/>
      <c r="J473" s="277"/>
      <c r="K473" s="277"/>
      <c r="L473" s="282"/>
    </row>
    <row r="474" spans="1:12" s="267" customFormat="1" ht="13.5" customHeight="1" x14ac:dyDescent="0.15">
      <c r="A474" s="254"/>
      <c r="B474" s="254"/>
      <c r="C474" s="254"/>
      <c r="D474" s="266" t="s">
        <v>538</v>
      </c>
      <c r="E474" s="277"/>
      <c r="F474" s="277"/>
      <c r="G474" s="277"/>
      <c r="H474" s="277"/>
      <c r="I474" s="277"/>
      <c r="J474" s="277"/>
      <c r="K474" s="277"/>
      <c r="L474" s="282"/>
    </row>
    <row r="475" spans="1:12" ht="11.25" customHeight="1" x14ac:dyDescent="0.15">
      <c r="C475" s="269"/>
      <c r="D475" s="277"/>
      <c r="E475" s="277"/>
      <c r="F475" s="277"/>
      <c r="G475" s="277"/>
      <c r="H475" s="277"/>
      <c r="I475" s="277"/>
      <c r="J475" s="277"/>
      <c r="K475" s="277"/>
      <c r="L475" s="270"/>
    </row>
    <row r="476" spans="1:12" ht="11.25" customHeight="1" x14ac:dyDescent="0.2">
      <c r="C476" s="269" t="s">
        <v>610</v>
      </c>
      <c r="D476" s="270">
        <v>141</v>
      </c>
      <c r="E476" s="270">
        <v>73</v>
      </c>
      <c r="F476" s="270">
        <v>141</v>
      </c>
      <c r="G476" s="270">
        <v>73</v>
      </c>
      <c r="H476" s="270">
        <v>0</v>
      </c>
      <c r="I476" s="270">
        <v>0</v>
      </c>
      <c r="J476" s="270">
        <v>0</v>
      </c>
      <c r="K476" s="270">
        <v>0</v>
      </c>
      <c r="L476"/>
    </row>
    <row r="477" spans="1:12" ht="11.25" customHeight="1" x14ac:dyDescent="0.2">
      <c r="C477" s="269" t="s">
        <v>611</v>
      </c>
      <c r="D477" s="270">
        <v>18</v>
      </c>
      <c r="E477" s="270">
        <v>11</v>
      </c>
      <c r="F477" s="270">
        <v>18</v>
      </c>
      <c r="G477" s="270">
        <v>11</v>
      </c>
      <c r="H477" s="270">
        <v>0</v>
      </c>
      <c r="I477" s="270">
        <v>0</v>
      </c>
      <c r="J477" s="270">
        <v>0</v>
      </c>
      <c r="K477" s="270">
        <v>0</v>
      </c>
      <c r="L477"/>
    </row>
    <row r="478" spans="1:12" ht="11.25" customHeight="1" x14ac:dyDescent="0.2">
      <c r="C478" s="269" t="s">
        <v>612</v>
      </c>
      <c r="D478" s="270">
        <v>424</v>
      </c>
      <c r="E478" s="270">
        <v>182</v>
      </c>
      <c r="F478" s="270">
        <v>411</v>
      </c>
      <c r="G478" s="270">
        <v>174</v>
      </c>
      <c r="H478" s="270">
        <v>10</v>
      </c>
      <c r="I478" s="270">
        <v>7</v>
      </c>
      <c r="J478" s="270">
        <v>3</v>
      </c>
      <c r="K478" s="270">
        <v>1</v>
      </c>
      <c r="L478"/>
    </row>
    <row r="479" spans="1:12" ht="11.25" customHeight="1" x14ac:dyDescent="0.2">
      <c r="C479" s="269" t="s">
        <v>613</v>
      </c>
      <c r="D479" s="270">
        <v>62</v>
      </c>
      <c r="E479" s="270">
        <v>35</v>
      </c>
      <c r="F479" s="270">
        <v>58</v>
      </c>
      <c r="G479" s="270">
        <v>32</v>
      </c>
      <c r="H479" s="270">
        <v>4</v>
      </c>
      <c r="I479" s="270">
        <v>3</v>
      </c>
      <c r="J479" s="270">
        <v>0</v>
      </c>
      <c r="K479" s="270">
        <v>0</v>
      </c>
      <c r="L479"/>
    </row>
    <row r="480" spans="1:12" s="283" customFormat="1" ht="11.25" customHeight="1" x14ac:dyDescent="0.2">
      <c r="A480" s="254"/>
      <c r="B480" s="254"/>
      <c r="C480" s="269" t="s">
        <v>614</v>
      </c>
      <c r="D480" s="270">
        <v>60</v>
      </c>
      <c r="E480" s="270">
        <v>41</v>
      </c>
      <c r="F480" s="270">
        <v>59</v>
      </c>
      <c r="G480" s="270">
        <v>40</v>
      </c>
      <c r="H480" s="270">
        <v>1</v>
      </c>
      <c r="I480" s="270">
        <v>1</v>
      </c>
      <c r="J480" s="270">
        <v>0</v>
      </c>
      <c r="K480" s="270">
        <v>0</v>
      </c>
      <c r="L480"/>
    </row>
    <row r="481" spans="1:12" s="267" customFormat="1" ht="11.25" customHeight="1" x14ac:dyDescent="0.2">
      <c r="A481" s="254"/>
      <c r="B481" s="254"/>
      <c r="C481" s="269" t="s">
        <v>615</v>
      </c>
      <c r="D481" s="270">
        <v>73</v>
      </c>
      <c r="E481" s="270">
        <v>55</v>
      </c>
      <c r="F481" s="270">
        <v>73</v>
      </c>
      <c r="G481" s="270">
        <v>55</v>
      </c>
      <c r="H481" s="270">
        <v>0</v>
      </c>
      <c r="I481" s="270">
        <v>0</v>
      </c>
      <c r="J481" s="270">
        <v>0</v>
      </c>
      <c r="K481" s="270">
        <v>0</v>
      </c>
      <c r="L481"/>
    </row>
    <row r="482" spans="1:12" ht="11.25" customHeight="1" x14ac:dyDescent="0.2">
      <c r="C482" s="269" t="s">
        <v>616</v>
      </c>
      <c r="D482" s="270">
        <v>86</v>
      </c>
      <c r="E482" s="270">
        <v>47</v>
      </c>
      <c r="F482" s="270">
        <v>70</v>
      </c>
      <c r="G482" s="270">
        <v>34</v>
      </c>
      <c r="H482" s="270">
        <v>16</v>
      </c>
      <c r="I482" s="270">
        <v>13</v>
      </c>
      <c r="J482" s="270">
        <v>0</v>
      </c>
      <c r="K482" s="270">
        <v>0</v>
      </c>
      <c r="L482"/>
    </row>
    <row r="483" spans="1:12" ht="11.25" customHeight="1" x14ac:dyDescent="0.2">
      <c r="C483" s="269" t="s">
        <v>618</v>
      </c>
      <c r="D483" s="270">
        <v>111</v>
      </c>
      <c r="E483" s="270">
        <v>68</v>
      </c>
      <c r="F483" s="270">
        <v>103</v>
      </c>
      <c r="G483" s="270">
        <v>62</v>
      </c>
      <c r="H483" s="270">
        <v>8</v>
      </c>
      <c r="I483" s="270">
        <v>6</v>
      </c>
      <c r="J483" s="270">
        <v>0</v>
      </c>
      <c r="K483" s="270">
        <v>0</v>
      </c>
      <c r="L483"/>
    </row>
    <row r="484" spans="1:12" ht="11.25" customHeight="1" x14ac:dyDescent="0.2">
      <c r="C484" s="269" t="s">
        <v>619</v>
      </c>
      <c r="D484" s="270">
        <v>326</v>
      </c>
      <c r="E484" s="270">
        <v>196</v>
      </c>
      <c r="F484" s="270">
        <v>304</v>
      </c>
      <c r="G484" s="270">
        <v>178</v>
      </c>
      <c r="H484" s="270">
        <v>22</v>
      </c>
      <c r="I484" s="270">
        <v>18</v>
      </c>
      <c r="J484" s="270">
        <v>0</v>
      </c>
      <c r="K484" s="270">
        <v>0</v>
      </c>
      <c r="L484"/>
    </row>
    <row r="485" spans="1:12" ht="11.25" customHeight="1" x14ac:dyDescent="0.2">
      <c r="C485" s="269" t="s">
        <v>620</v>
      </c>
      <c r="D485" s="270">
        <v>301</v>
      </c>
      <c r="E485" s="270">
        <v>195</v>
      </c>
      <c r="F485" s="270">
        <v>293</v>
      </c>
      <c r="G485" s="270">
        <v>187</v>
      </c>
      <c r="H485" s="270">
        <v>7</v>
      </c>
      <c r="I485" s="270">
        <v>7</v>
      </c>
      <c r="J485" s="270">
        <v>1</v>
      </c>
      <c r="K485" s="270">
        <v>1</v>
      </c>
      <c r="L485"/>
    </row>
    <row r="486" spans="1:12" ht="11.25" customHeight="1" x14ac:dyDescent="0.2">
      <c r="C486" s="269" t="s">
        <v>621</v>
      </c>
      <c r="D486" s="270">
        <v>129</v>
      </c>
      <c r="E486" s="270">
        <v>54</v>
      </c>
      <c r="F486" s="270">
        <v>122</v>
      </c>
      <c r="G486" s="270">
        <v>52</v>
      </c>
      <c r="H486" s="270">
        <v>2</v>
      </c>
      <c r="I486" s="270">
        <v>1</v>
      </c>
      <c r="J486" s="270">
        <v>5</v>
      </c>
      <c r="K486" s="270">
        <v>1</v>
      </c>
      <c r="L486"/>
    </row>
    <row r="487" spans="1:12" ht="11.25" customHeight="1" x14ac:dyDescent="0.2">
      <c r="C487" s="269" t="s">
        <v>622</v>
      </c>
      <c r="D487" s="270">
        <v>102</v>
      </c>
      <c r="E487" s="270">
        <v>57</v>
      </c>
      <c r="F487" s="270">
        <v>98</v>
      </c>
      <c r="G487" s="270">
        <v>54</v>
      </c>
      <c r="H487" s="270">
        <v>2</v>
      </c>
      <c r="I487" s="270">
        <v>2</v>
      </c>
      <c r="J487" s="270">
        <v>2</v>
      </c>
      <c r="K487" s="270">
        <v>1</v>
      </c>
      <c r="L487"/>
    </row>
    <row r="488" spans="1:12" ht="11.25" customHeight="1" x14ac:dyDescent="0.2">
      <c r="C488" s="269" t="s">
        <v>623</v>
      </c>
      <c r="D488" s="270">
        <v>80</v>
      </c>
      <c r="E488" s="270">
        <v>47</v>
      </c>
      <c r="F488" s="270">
        <v>66</v>
      </c>
      <c r="G488" s="270">
        <v>35</v>
      </c>
      <c r="H488" s="270">
        <v>14</v>
      </c>
      <c r="I488" s="270">
        <v>12</v>
      </c>
      <c r="J488" s="270">
        <v>0</v>
      </c>
      <c r="K488" s="270">
        <v>0</v>
      </c>
      <c r="L488"/>
    </row>
    <row r="489" spans="1:12" ht="11.25" customHeight="1" x14ac:dyDescent="0.2">
      <c r="C489" s="269" t="s">
        <v>624</v>
      </c>
      <c r="D489" s="270">
        <v>24</v>
      </c>
      <c r="E489" s="270">
        <v>16</v>
      </c>
      <c r="F489" s="270">
        <v>22</v>
      </c>
      <c r="G489" s="270">
        <v>14</v>
      </c>
      <c r="H489" s="270">
        <v>1</v>
      </c>
      <c r="I489" s="270">
        <v>1</v>
      </c>
      <c r="J489" s="270">
        <v>1</v>
      </c>
      <c r="K489" s="270">
        <v>1</v>
      </c>
      <c r="L489"/>
    </row>
    <row r="490" spans="1:12" ht="11.25" customHeight="1" x14ac:dyDescent="0.2">
      <c r="C490" s="269" t="s">
        <v>625</v>
      </c>
      <c r="D490" s="270">
        <v>53</v>
      </c>
      <c r="E490" s="270">
        <v>33</v>
      </c>
      <c r="F490" s="270">
        <v>52</v>
      </c>
      <c r="G490" s="270">
        <v>33</v>
      </c>
      <c r="H490" s="270">
        <v>1</v>
      </c>
      <c r="I490" s="270">
        <v>0</v>
      </c>
      <c r="J490" s="270">
        <v>0</v>
      </c>
      <c r="K490" s="270">
        <v>0</v>
      </c>
      <c r="L490"/>
    </row>
    <row r="491" spans="1:12" ht="11.25" customHeight="1" x14ac:dyDescent="0.2">
      <c r="C491" s="269" t="s">
        <v>626</v>
      </c>
      <c r="D491" s="270">
        <v>522</v>
      </c>
      <c r="E491" s="270">
        <v>270</v>
      </c>
      <c r="F491" s="270">
        <v>516</v>
      </c>
      <c r="G491" s="270">
        <v>264</v>
      </c>
      <c r="H491" s="270">
        <v>6</v>
      </c>
      <c r="I491" s="270">
        <v>6</v>
      </c>
      <c r="J491" s="270">
        <v>0</v>
      </c>
      <c r="K491" s="270">
        <v>0</v>
      </c>
      <c r="L491"/>
    </row>
    <row r="492" spans="1:12" ht="11.25" customHeight="1" x14ac:dyDescent="0.2">
      <c r="C492" s="269" t="s">
        <v>627</v>
      </c>
      <c r="D492" s="270">
        <v>61</v>
      </c>
      <c r="E492" s="270">
        <v>38</v>
      </c>
      <c r="F492" s="270">
        <v>60</v>
      </c>
      <c r="G492" s="270">
        <v>38</v>
      </c>
      <c r="H492" s="270">
        <v>1</v>
      </c>
      <c r="I492" s="270">
        <v>0</v>
      </c>
      <c r="J492" s="270">
        <v>0</v>
      </c>
      <c r="K492" s="270">
        <v>0</v>
      </c>
      <c r="L492"/>
    </row>
    <row r="493" spans="1:12" ht="11.25" customHeight="1" x14ac:dyDescent="0.2">
      <c r="C493" s="269" t="s">
        <v>628</v>
      </c>
      <c r="D493" s="270">
        <v>176</v>
      </c>
      <c r="E493" s="270">
        <v>98</v>
      </c>
      <c r="F493" s="270">
        <v>170</v>
      </c>
      <c r="G493" s="270">
        <v>93</v>
      </c>
      <c r="H493" s="270">
        <v>6</v>
      </c>
      <c r="I493" s="270">
        <v>5</v>
      </c>
      <c r="J493" s="270">
        <v>0</v>
      </c>
      <c r="K493" s="270">
        <v>0</v>
      </c>
      <c r="L493"/>
    </row>
    <row r="494" spans="1:12" ht="11.25" customHeight="1" x14ac:dyDescent="0.2">
      <c r="C494" s="269" t="s">
        <v>629</v>
      </c>
      <c r="D494" s="270">
        <v>160</v>
      </c>
      <c r="E494" s="270">
        <v>91</v>
      </c>
      <c r="F494" s="270">
        <v>152</v>
      </c>
      <c r="G494" s="270">
        <v>83</v>
      </c>
      <c r="H494" s="270">
        <v>8</v>
      </c>
      <c r="I494" s="270">
        <v>8</v>
      </c>
      <c r="J494" s="270">
        <v>0</v>
      </c>
      <c r="K494" s="270">
        <v>0</v>
      </c>
      <c r="L494"/>
    </row>
    <row r="495" spans="1:12" ht="11.25" customHeight="1" x14ac:dyDescent="0.2">
      <c r="C495" s="269" t="s">
        <v>630</v>
      </c>
      <c r="D495" s="270">
        <v>12</v>
      </c>
      <c r="E495" s="270">
        <v>2</v>
      </c>
      <c r="F495" s="270">
        <v>12</v>
      </c>
      <c r="G495" s="270">
        <v>2</v>
      </c>
      <c r="H495" s="270">
        <v>0</v>
      </c>
      <c r="I495" s="270">
        <v>0</v>
      </c>
      <c r="J495" s="270">
        <v>0</v>
      </c>
      <c r="K495" s="270">
        <v>0</v>
      </c>
      <c r="L495"/>
    </row>
    <row r="496" spans="1:12" ht="18" customHeight="1" x14ac:dyDescent="0.2">
      <c r="C496" s="271" t="s">
        <v>817</v>
      </c>
      <c r="D496" s="270">
        <v>3761</v>
      </c>
      <c r="E496" s="270">
        <v>2121</v>
      </c>
      <c r="F496" s="270">
        <v>3623</v>
      </c>
      <c r="G496" s="270">
        <v>2015</v>
      </c>
      <c r="H496" s="270">
        <v>125</v>
      </c>
      <c r="I496" s="270">
        <v>100</v>
      </c>
      <c r="J496" s="270">
        <v>13</v>
      </c>
      <c r="K496" s="270">
        <v>6</v>
      </c>
      <c r="L496"/>
    </row>
    <row r="497" spans="1:13" ht="18" customHeight="1" x14ac:dyDescent="0.15">
      <c r="B497" s="267" t="s">
        <v>632</v>
      </c>
      <c r="C497" s="269"/>
      <c r="D497" s="270"/>
      <c r="E497" s="270"/>
      <c r="F497" s="270"/>
      <c r="G497" s="276"/>
      <c r="H497" s="276"/>
      <c r="I497" s="276"/>
      <c r="J497" s="276"/>
      <c r="K497" s="276"/>
      <c r="L497" s="272"/>
    </row>
    <row r="498" spans="1:13" ht="11.25" customHeight="1" x14ac:dyDescent="0.2">
      <c r="C498" s="269" t="s">
        <v>633</v>
      </c>
      <c r="D498" s="270">
        <v>18</v>
      </c>
      <c r="E498" s="270">
        <v>10</v>
      </c>
      <c r="F498" s="270">
        <v>18</v>
      </c>
      <c r="G498" s="270">
        <v>10</v>
      </c>
      <c r="H498" s="270">
        <v>0</v>
      </c>
      <c r="I498" s="270">
        <v>0</v>
      </c>
      <c r="J498" s="270">
        <v>0</v>
      </c>
      <c r="K498" s="270">
        <v>0</v>
      </c>
      <c r="L498"/>
      <c r="M498"/>
    </row>
    <row r="499" spans="1:13" ht="11.25" customHeight="1" x14ac:dyDescent="0.2">
      <c r="C499" s="269" t="s">
        <v>635</v>
      </c>
      <c r="D499" s="270">
        <v>15</v>
      </c>
      <c r="E499" s="270">
        <v>7</v>
      </c>
      <c r="F499" s="270">
        <v>15</v>
      </c>
      <c r="G499" s="270">
        <v>7</v>
      </c>
      <c r="H499" s="270">
        <v>0</v>
      </c>
      <c r="I499" s="270">
        <v>0</v>
      </c>
      <c r="J499" s="270">
        <v>0</v>
      </c>
      <c r="K499" s="270">
        <v>0</v>
      </c>
      <c r="L499"/>
      <c r="M499"/>
    </row>
    <row r="500" spans="1:13" s="283" customFormat="1" ht="11.25" customHeight="1" x14ac:dyDescent="0.2">
      <c r="A500" s="254"/>
      <c r="B500" s="254"/>
      <c r="C500" s="269" t="s">
        <v>636</v>
      </c>
      <c r="D500" s="270">
        <v>24</v>
      </c>
      <c r="E500" s="270">
        <v>16</v>
      </c>
      <c r="F500" s="270">
        <v>24</v>
      </c>
      <c r="G500" s="270">
        <v>16</v>
      </c>
      <c r="H500" s="270">
        <v>0</v>
      </c>
      <c r="I500" s="270">
        <v>0</v>
      </c>
      <c r="J500" s="270">
        <v>0</v>
      </c>
      <c r="K500" s="270">
        <v>0</v>
      </c>
      <c r="L500"/>
      <c r="M500"/>
    </row>
    <row r="501" spans="1:13" ht="11.25" customHeight="1" x14ac:dyDescent="0.2">
      <c r="C501" s="269" t="s">
        <v>637</v>
      </c>
      <c r="D501" s="270">
        <v>5</v>
      </c>
      <c r="E501" s="270">
        <v>1</v>
      </c>
      <c r="F501" s="270">
        <v>4</v>
      </c>
      <c r="G501" s="270">
        <v>1</v>
      </c>
      <c r="H501" s="270">
        <v>1</v>
      </c>
      <c r="I501" s="270">
        <v>0</v>
      </c>
      <c r="J501" s="270">
        <v>0</v>
      </c>
      <c r="K501" s="270">
        <v>0</v>
      </c>
      <c r="L501"/>
      <c r="M501"/>
    </row>
    <row r="502" spans="1:13" ht="11.25" customHeight="1" x14ac:dyDescent="0.2">
      <c r="C502" s="269" t="s">
        <v>639</v>
      </c>
      <c r="D502" s="270">
        <v>11</v>
      </c>
      <c r="E502" s="270">
        <v>6</v>
      </c>
      <c r="F502" s="270">
        <v>10</v>
      </c>
      <c r="G502" s="270">
        <v>5</v>
      </c>
      <c r="H502" s="270">
        <v>1</v>
      </c>
      <c r="I502" s="270">
        <v>1</v>
      </c>
      <c r="J502" s="270">
        <v>0</v>
      </c>
      <c r="K502" s="270">
        <v>0</v>
      </c>
      <c r="L502"/>
      <c r="M502"/>
    </row>
    <row r="503" spans="1:13" ht="11.25" customHeight="1" x14ac:dyDescent="0.2">
      <c r="C503" s="269" t="s">
        <v>640</v>
      </c>
      <c r="D503" s="270">
        <v>15</v>
      </c>
      <c r="E503" s="270">
        <v>9</v>
      </c>
      <c r="F503" s="270">
        <v>15</v>
      </c>
      <c r="G503" s="270">
        <v>9</v>
      </c>
      <c r="H503" s="270">
        <v>0</v>
      </c>
      <c r="I503" s="270">
        <v>0</v>
      </c>
      <c r="J503" s="270">
        <v>0</v>
      </c>
      <c r="K503" s="270">
        <v>0</v>
      </c>
      <c r="L503"/>
      <c r="M503"/>
    </row>
    <row r="504" spans="1:13" ht="11.25" customHeight="1" x14ac:dyDescent="0.2">
      <c r="C504" s="269" t="s">
        <v>641</v>
      </c>
      <c r="D504" s="270">
        <v>2</v>
      </c>
      <c r="E504" s="270">
        <v>2</v>
      </c>
      <c r="F504" s="270">
        <v>2</v>
      </c>
      <c r="G504" s="270">
        <v>2</v>
      </c>
      <c r="H504" s="270">
        <v>0</v>
      </c>
      <c r="I504" s="270">
        <v>0</v>
      </c>
      <c r="J504" s="270">
        <v>0</v>
      </c>
      <c r="K504" s="270">
        <v>0</v>
      </c>
      <c r="L504"/>
      <c r="M504"/>
    </row>
    <row r="505" spans="1:13" ht="11.25" customHeight="1" x14ac:dyDescent="0.2">
      <c r="C505" s="269" t="s">
        <v>642</v>
      </c>
      <c r="D505" s="270">
        <v>39</v>
      </c>
      <c r="E505" s="270">
        <v>25</v>
      </c>
      <c r="F505" s="270">
        <v>37</v>
      </c>
      <c r="G505" s="270">
        <v>23</v>
      </c>
      <c r="H505" s="270">
        <v>2</v>
      </c>
      <c r="I505" s="270">
        <v>2</v>
      </c>
      <c r="J505" s="270">
        <v>0</v>
      </c>
      <c r="K505" s="270">
        <v>0</v>
      </c>
      <c r="L505"/>
      <c r="M505"/>
    </row>
    <row r="506" spans="1:13" ht="11.25" customHeight="1" x14ac:dyDescent="0.2">
      <c r="C506" s="269" t="s">
        <v>643</v>
      </c>
      <c r="D506" s="270">
        <v>515</v>
      </c>
      <c r="E506" s="270">
        <v>339</v>
      </c>
      <c r="F506" s="270">
        <v>501</v>
      </c>
      <c r="G506" s="270">
        <v>327</v>
      </c>
      <c r="H506" s="270">
        <v>13</v>
      </c>
      <c r="I506" s="270">
        <v>11</v>
      </c>
      <c r="J506" s="270">
        <v>1</v>
      </c>
      <c r="K506" s="270">
        <v>1</v>
      </c>
      <c r="L506"/>
      <c r="M506"/>
    </row>
    <row r="507" spans="1:13" ht="11.25" customHeight="1" x14ac:dyDescent="0.2">
      <c r="C507" s="269" t="s">
        <v>644</v>
      </c>
      <c r="D507" s="270">
        <v>255</v>
      </c>
      <c r="E507" s="270">
        <v>152</v>
      </c>
      <c r="F507" s="270">
        <v>239</v>
      </c>
      <c r="G507" s="270">
        <v>136</v>
      </c>
      <c r="H507" s="270">
        <v>16</v>
      </c>
      <c r="I507" s="270">
        <v>16</v>
      </c>
      <c r="J507" s="270">
        <v>0</v>
      </c>
      <c r="K507" s="270">
        <v>0</v>
      </c>
      <c r="L507"/>
      <c r="M507"/>
    </row>
    <row r="508" spans="1:13" ht="11.25" customHeight="1" x14ac:dyDescent="0.2">
      <c r="C508" s="269" t="s">
        <v>645</v>
      </c>
      <c r="D508" s="270">
        <v>121</v>
      </c>
      <c r="E508" s="270">
        <v>56</v>
      </c>
      <c r="F508" s="270">
        <v>121</v>
      </c>
      <c r="G508" s="270">
        <v>56</v>
      </c>
      <c r="H508" s="270">
        <v>0</v>
      </c>
      <c r="I508" s="270">
        <v>0</v>
      </c>
      <c r="J508" s="270">
        <v>0</v>
      </c>
      <c r="K508" s="270">
        <v>0</v>
      </c>
      <c r="L508"/>
      <c r="M508"/>
    </row>
    <row r="509" spans="1:13" ht="11.25" customHeight="1" x14ac:dyDescent="0.2">
      <c r="C509" s="269" t="s">
        <v>646</v>
      </c>
      <c r="D509" s="270">
        <v>200</v>
      </c>
      <c r="E509" s="270">
        <v>108</v>
      </c>
      <c r="F509" s="270">
        <v>191</v>
      </c>
      <c r="G509" s="270">
        <v>99</v>
      </c>
      <c r="H509" s="270">
        <v>9</v>
      </c>
      <c r="I509" s="270">
        <v>9</v>
      </c>
      <c r="J509" s="270">
        <v>0</v>
      </c>
      <c r="K509" s="270">
        <v>0</v>
      </c>
      <c r="L509"/>
      <c r="M509"/>
    </row>
    <row r="510" spans="1:13" ht="11.25" customHeight="1" x14ac:dyDescent="0.2">
      <c r="C510" s="269" t="s">
        <v>647</v>
      </c>
      <c r="D510" s="270">
        <v>209</v>
      </c>
      <c r="E510" s="270">
        <v>137</v>
      </c>
      <c r="F510" s="270">
        <v>207</v>
      </c>
      <c r="G510" s="270">
        <v>135</v>
      </c>
      <c r="H510" s="270">
        <v>2</v>
      </c>
      <c r="I510" s="270">
        <v>2</v>
      </c>
      <c r="J510" s="270">
        <v>0</v>
      </c>
      <c r="K510" s="270">
        <v>0</v>
      </c>
      <c r="L510"/>
      <c r="M510"/>
    </row>
    <row r="511" spans="1:13" ht="11.25" customHeight="1" x14ac:dyDescent="0.2">
      <c r="C511" s="269" t="s">
        <v>648</v>
      </c>
      <c r="D511" s="270">
        <v>47</v>
      </c>
      <c r="E511" s="270">
        <v>33</v>
      </c>
      <c r="F511" s="270">
        <v>47</v>
      </c>
      <c r="G511" s="270">
        <v>33</v>
      </c>
      <c r="H511" s="270">
        <v>0</v>
      </c>
      <c r="I511" s="270">
        <v>0</v>
      </c>
      <c r="J511" s="270">
        <v>0</v>
      </c>
      <c r="K511" s="270">
        <v>0</v>
      </c>
      <c r="L511"/>
      <c r="M511"/>
    </row>
    <row r="512" spans="1:13" ht="11.25" customHeight="1" x14ac:dyDescent="0.2">
      <c r="C512" s="269" t="s">
        <v>650</v>
      </c>
      <c r="D512" s="270">
        <v>1</v>
      </c>
      <c r="E512" s="270">
        <v>0</v>
      </c>
      <c r="F512" s="270">
        <v>1</v>
      </c>
      <c r="G512" s="270">
        <v>0</v>
      </c>
      <c r="H512" s="270">
        <v>0</v>
      </c>
      <c r="I512" s="270">
        <v>0</v>
      </c>
      <c r="J512" s="270">
        <v>0</v>
      </c>
      <c r="K512" s="270">
        <v>0</v>
      </c>
      <c r="L512"/>
      <c r="M512"/>
    </row>
    <row r="513" spans="1:13" ht="11.25" customHeight="1" x14ac:dyDescent="0.2">
      <c r="C513" s="269" t="s">
        <v>819</v>
      </c>
      <c r="D513" s="270">
        <v>1</v>
      </c>
      <c r="E513" s="270">
        <v>1</v>
      </c>
      <c r="F513" s="270">
        <v>1</v>
      </c>
      <c r="G513" s="270">
        <v>1</v>
      </c>
      <c r="H513" s="270">
        <v>0</v>
      </c>
      <c r="I513" s="270">
        <v>0</v>
      </c>
      <c r="J513" s="270">
        <v>0</v>
      </c>
      <c r="K513" s="270">
        <v>0</v>
      </c>
      <c r="L513"/>
      <c r="M513"/>
    </row>
    <row r="514" spans="1:13" ht="18" customHeight="1" x14ac:dyDescent="0.2">
      <c r="C514" s="271" t="s">
        <v>653</v>
      </c>
      <c r="D514" s="270">
        <v>1478</v>
      </c>
      <c r="E514" s="270">
        <v>902</v>
      </c>
      <c r="F514" s="270">
        <v>1433</v>
      </c>
      <c r="G514" s="270">
        <v>860</v>
      </c>
      <c r="H514" s="270">
        <v>44</v>
      </c>
      <c r="I514" s="270">
        <v>41</v>
      </c>
      <c r="J514" s="270">
        <v>1</v>
      </c>
      <c r="K514" s="270">
        <v>1</v>
      </c>
      <c r="L514"/>
      <c r="M514"/>
    </row>
    <row r="515" spans="1:13" ht="18" customHeight="1" x14ac:dyDescent="0.15">
      <c r="C515" s="271" t="s">
        <v>654</v>
      </c>
      <c r="D515" s="270">
        <f>D514+D496</f>
        <v>5239</v>
      </c>
      <c r="E515" s="270">
        <f t="shared" ref="E515:K515" si="3">E514+E496</f>
        <v>3023</v>
      </c>
      <c r="F515" s="270">
        <f t="shared" si="3"/>
        <v>5056</v>
      </c>
      <c r="G515" s="270">
        <f t="shared" si="3"/>
        <v>2875</v>
      </c>
      <c r="H515" s="270">
        <f t="shared" si="3"/>
        <v>169</v>
      </c>
      <c r="I515" s="270">
        <f t="shared" si="3"/>
        <v>141</v>
      </c>
      <c r="J515" s="270">
        <f t="shared" si="3"/>
        <v>14</v>
      </c>
      <c r="K515" s="270">
        <f t="shared" si="3"/>
        <v>7</v>
      </c>
      <c r="L515" s="270"/>
    </row>
    <row r="516" spans="1:13" ht="18" customHeight="1" x14ac:dyDescent="0.15">
      <c r="A516" s="267" t="s">
        <v>657</v>
      </c>
      <c r="C516" s="271"/>
      <c r="D516" s="270"/>
      <c r="E516" s="270"/>
      <c r="F516" s="270"/>
      <c r="G516" s="272"/>
      <c r="H516" s="272"/>
      <c r="I516" s="272"/>
      <c r="J516" s="272"/>
      <c r="K516" s="272"/>
      <c r="L516" s="272"/>
    </row>
    <row r="517" spans="1:13" ht="11.25" customHeight="1" x14ac:dyDescent="0.2">
      <c r="C517" s="269" t="s">
        <v>658</v>
      </c>
      <c r="D517" s="270">
        <v>20</v>
      </c>
      <c r="E517" s="270">
        <v>11</v>
      </c>
      <c r="F517" s="270">
        <v>18</v>
      </c>
      <c r="G517" s="270">
        <v>9</v>
      </c>
      <c r="H517" s="270">
        <v>2</v>
      </c>
      <c r="I517" s="270">
        <v>2</v>
      </c>
      <c r="J517" s="270">
        <v>0</v>
      </c>
      <c r="K517" s="270">
        <v>0</v>
      </c>
      <c r="L517"/>
      <c r="M517"/>
    </row>
    <row r="518" spans="1:13" ht="11.25" customHeight="1" x14ac:dyDescent="0.2">
      <c r="C518" s="269" t="s">
        <v>665</v>
      </c>
      <c r="D518" s="270">
        <v>1</v>
      </c>
      <c r="E518" s="270">
        <v>0</v>
      </c>
      <c r="F518" s="270">
        <v>1</v>
      </c>
      <c r="G518" s="270">
        <v>0</v>
      </c>
      <c r="H518" s="270">
        <v>0</v>
      </c>
      <c r="I518" s="270">
        <v>0</v>
      </c>
      <c r="J518" s="270">
        <v>0</v>
      </c>
      <c r="K518" s="270">
        <v>0</v>
      </c>
      <c r="L518"/>
      <c r="M518"/>
    </row>
    <row r="519" spans="1:13" ht="11.25" customHeight="1" x14ac:dyDescent="0.2">
      <c r="C519" s="269" t="s">
        <v>672</v>
      </c>
      <c r="D519" s="270">
        <v>4</v>
      </c>
      <c r="E519" s="270">
        <v>2</v>
      </c>
      <c r="F519" s="270">
        <v>4</v>
      </c>
      <c r="G519" s="270">
        <v>2</v>
      </c>
      <c r="H519" s="270">
        <v>0</v>
      </c>
      <c r="I519" s="270">
        <v>0</v>
      </c>
      <c r="J519" s="270">
        <v>0</v>
      </c>
      <c r="K519" s="270">
        <v>0</v>
      </c>
      <c r="L519"/>
      <c r="M519"/>
    </row>
    <row r="520" spans="1:13" ht="11.25" customHeight="1" x14ac:dyDescent="0.2">
      <c r="C520" s="269" t="s">
        <v>673</v>
      </c>
      <c r="D520" s="270">
        <v>1</v>
      </c>
      <c r="E520" s="270">
        <v>0</v>
      </c>
      <c r="F520" s="270">
        <v>0</v>
      </c>
      <c r="G520" s="270">
        <v>0</v>
      </c>
      <c r="H520" s="270">
        <v>1</v>
      </c>
      <c r="I520" s="270">
        <v>0</v>
      </c>
      <c r="J520" s="270">
        <v>0</v>
      </c>
      <c r="K520" s="270">
        <v>0</v>
      </c>
      <c r="L520"/>
      <c r="M520"/>
    </row>
    <row r="521" spans="1:13" ht="11.25" customHeight="1" x14ac:dyDescent="0.2">
      <c r="C521" s="269" t="s">
        <v>675</v>
      </c>
      <c r="D521" s="270">
        <v>1</v>
      </c>
      <c r="E521" s="270">
        <v>1</v>
      </c>
      <c r="F521" s="270">
        <v>0</v>
      </c>
      <c r="G521" s="270">
        <v>0</v>
      </c>
      <c r="H521" s="270">
        <v>1</v>
      </c>
      <c r="I521" s="270">
        <v>1</v>
      </c>
      <c r="J521" s="270">
        <v>0</v>
      </c>
      <c r="K521" s="270">
        <v>0</v>
      </c>
      <c r="L521"/>
      <c r="M521"/>
    </row>
    <row r="522" spans="1:13" ht="11.25" customHeight="1" x14ac:dyDescent="0.2">
      <c r="C522" s="269" t="s">
        <v>676</v>
      </c>
      <c r="D522" s="270">
        <v>1</v>
      </c>
      <c r="E522" s="270">
        <v>0</v>
      </c>
      <c r="F522" s="270">
        <v>1</v>
      </c>
      <c r="G522" s="270">
        <v>0</v>
      </c>
      <c r="H522" s="270">
        <v>0</v>
      </c>
      <c r="I522" s="270">
        <v>0</v>
      </c>
      <c r="J522" s="270">
        <v>0</v>
      </c>
      <c r="K522" s="270">
        <v>0</v>
      </c>
      <c r="L522"/>
      <c r="M522"/>
    </row>
    <row r="523" spans="1:13" ht="11.25" customHeight="1" x14ac:dyDescent="0.2">
      <c r="C523" s="269" t="s">
        <v>677</v>
      </c>
      <c r="D523" s="270">
        <v>4</v>
      </c>
      <c r="E523" s="270">
        <v>2</v>
      </c>
      <c r="F523" s="270">
        <v>4</v>
      </c>
      <c r="G523" s="270">
        <v>2</v>
      </c>
      <c r="H523" s="270">
        <v>0</v>
      </c>
      <c r="I523" s="270">
        <v>0</v>
      </c>
      <c r="J523" s="270">
        <v>0</v>
      </c>
      <c r="K523" s="270">
        <v>0</v>
      </c>
      <c r="L523"/>
      <c r="M523"/>
    </row>
    <row r="524" spans="1:13" ht="11.25" customHeight="1" x14ac:dyDescent="0.2">
      <c r="C524" s="269" t="s">
        <v>679</v>
      </c>
      <c r="D524" s="270">
        <v>1</v>
      </c>
      <c r="E524" s="270">
        <v>0</v>
      </c>
      <c r="F524" s="270">
        <v>1</v>
      </c>
      <c r="G524" s="270">
        <v>0</v>
      </c>
      <c r="H524" s="270">
        <v>0</v>
      </c>
      <c r="I524" s="270">
        <v>0</v>
      </c>
      <c r="J524" s="270">
        <v>0</v>
      </c>
      <c r="K524" s="270">
        <v>0</v>
      </c>
      <c r="L524"/>
      <c r="M524"/>
    </row>
    <row r="525" spans="1:13" ht="11.25" customHeight="1" x14ac:dyDescent="0.2">
      <c r="C525" s="269" t="s">
        <v>680</v>
      </c>
      <c r="D525" s="270">
        <v>3</v>
      </c>
      <c r="E525" s="270">
        <v>3</v>
      </c>
      <c r="F525" s="270">
        <v>3</v>
      </c>
      <c r="G525" s="270">
        <v>3</v>
      </c>
      <c r="H525" s="270">
        <v>0</v>
      </c>
      <c r="I525" s="270">
        <v>0</v>
      </c>
      <c r="J525" s="270">
        <v>0</v>
      </c>
      <c r="K525" s="270">
        <v>0</v>
      </c>
      <c r="L525"/>
      <c r="M525"/>
    </row>
    <row r="526" spans="1:13" ht="11.25" customHeight="1" x14ac:dyDescent="0.2">
      <c r="C526" s="269" t="s">
        <v>682</v>
      </c>
      <c r="D526" s="270">
        <v>1</v>
      </c>
      <c r="E526" s="270">
        <v>1</v>
      </c>
      <c r="F526" s="270">
        <v>1</v>
      </c>
      <c r="G526" s="270">
        <v>1</v>
      </c>
      <c r="H526" s="270">
        <v>0</v>
      </c>
      <c r="I526" s="270">
        <v>0</v>
      </c>
      <c r="J526" s="270">
        <v>0</v>
      </c>
      <c r="K526" s="270">
        <v>0</v>
      </c>
      <c r="L526"/>
      <c r="M526"/>
    </row>
    <row r="527" spans="1:13" ht="11.25" customHeight="1" x14ac:dyDescent="0.2">
      <c r="C527" s="269" t="s">
        <v>685</v>
      </c>
      <c r="D527" s="270">
        <v>1</v>
      </c>
      <c r="E527" s="270">
        <v>0</v>
      </c>
      <c r="F527" s="270">
        <v>1</v>
      </c>
      <c r="G527" s="270">
        <v>0</v>
      </c>
      <c r="H527" s="270">
        <v>0</v>
      </c>
      <c r="I527" s="270">
        <v>0</v>
      </c>
      <c r="J527" s="270">
        <v>0</v>
      </c>
      <c r="K527" s="270">
        <v>0</v>
      </c>
      <c r="L527"/>
      <c r="M527"/>
    </row>
    <row r="528" spans="1:13" ht="11.25" customHeight="1" x14ac:dyDescent="0.2">
      <c r="C528" s="269" t="s">
        <v>687</v>
      </c>
      <c r="D528" s="270">
        <v>3</v>
      </c>
      <c r="E528" s="270">
        <v>1</v>
      </c>
      <c r="F528" s="270">
        <v>3</v>
      </c>
      <c r="G528" s="270">
        <v>1</v>
      </c>
      <c r="H528" s="270">
        <v>0</v>
      </c>
      <c r="I528" s="270">
        <v>0</v>
      </c>
      <c r="J528" s="270">
        <v>0</v>
      </c>
      <c r="K528" s="270">
        <v>0</v>
      </c>
      <c r="L528"/>
      <c r="M528"/>
    </row>
    <row r="529" spans="1:13" ht="11.25" customHeight="1" x14ac:dyDescent="0.2">
      <c r="C529" s="269" t="s">
        <v>691</v>
      </c>
      <c r="D529" s="270">
        <v>1</v>
      </c>
      <c r="E529" s="270">
        <v>1</v>
      </c>
      <c r="F529" s="270">
        <v>1</v>
      </c>
      <c r="G529" s="270">
        <v>1</v>
      </c>
      <c r="H529" s="270">
        <v>0</v>
      </c>
      <c r="I529" s="270">
        <v>0</v>
      </c>
      <c r="J529" s="270">
        <v>0</v>
      </c>
      <c r="K529" s="270">
        <v>0</v>
      </c>
      <c r="L529"/>
      <c r="M529"/>
    </row>
    <row r="530" spans="1:13" ht="7.5" customHeight="1" x14ac:dyDescent="0.15">
      <c r="A530" s="254" t="s">
        <v>655</v>
      </c>
      <c r="L530" s="272"/>
    </row>
    <row r="531" spans="1:13" ht="11.25" customHeight="1" x14ac:dyDescent="0.15">
      <c r="A531" s="254" t="s">
        <v>656</v>
      </c>
      <c r="L531" s="272"/>
    </row>
    <row r="532" spans="1:13" ht="4.5" customHeight="1" x14ac:dyDescent="0.15">
      <c r="D532" s="264"/>
      <c r="E532" s="277"/>
      <c r="F532" s="277"/>
      <c r="G532" s="277"/>
      <c r="H532" s="277"/>
      <c r="I532" s="277"/>
      <c r="J532" s="277"/>
      <c r="K532" s="277"/>
      <c r="L532" s="272"/>
    </row>
    <row r="533" spans="1:13" ht="11.25" customHeight="1" x14ac:dyDescent="0.15">
      <c r="A533" s="254" t="s">
        <v>65</v>
      </c>
      <c r="D533" s="264"/>
      <c r="E533" s="277"/>
      <c r="F533" s="277"/>
      <c r="G533" s="277"/>
      <c r="H533" s="277"/>
      <c r="I533" s="277"/>
      <c r="J533" s="277"/>
      <c r="K533" s="277"/>
      <c r="L533" s="272"/>
    </row>
    <row r="534" spans="1:13" ht="13.5" customHeight="1" x14ac:dyDescent="0.15">
      <c r="D534" s="266" t="s">
        <v>538</v>
      </c>
      <c r="E534" s="277"/>
      <c r="F534" s="277"/>
      <c r="G534" s="277"/>
      <c r="H534" s="277"/>
      <c r="I534" s="277"/>
      <c r="J534" s="277"/>
      <c r="K534" s="277"/>
      <c r="L534" s="272"/>
    </row>
    <row r="535" spans="1:13" ht="11.25" customHeight="1" x14ac:dyDescent="0.15">
      <c r="C535" s="269"/>
      <c r="D535" s="277"/>
      <c r="E535" s="277"/>
      <c r="F535" s="277"/>
      <c r="G535" s="277"/>
      <c r="H535" s="277"/>
      <c r="I535" s="277"/>
      <c r="J535" s="277"/>
      <c r="K535" s="277"/>
      <c r="L535" s="270"/>
    </row>
    <row r="536" spans="1:13" ht="11.25" customHeight="1" x14ac:dyDescent="0.2">
      <c r="C536" s="269" t="s">
        <v>693</v>
      </c>
      <c r="D536" s="270">
        <v>1</v>
      </c>
      <c r="E536" s="270">
        <v>0</v>
      </c>
      <c r="F536" s="270">
        <v>1</v>
      </c>
      <c r="G536" s="270">
        <v>0</v>
      </c>
      <c r="H536" s="270">
        <v>0</v>
      </c>
      <c r="I536" s="270">
        <v>0</v>
      </c>
      <c r="J536" s="270">
        <v>0</v>
      </c>
      <c r="K536" s="270">
        <v>0</v>
      </c>
      <c r="L536"/>
    </row>
    <row r="537" spans="1:13" ht="11.25" customHeight="1" x14ac:dyDescent="0.2">
      <c r="C537" s="269" t="s">
        <v>694</v>
      </c>
      <c r="D537" s="270">
        <v>1</v>
      </c>
      <c r="E537" s="270">
        <v>1</v>
      </c>
      <c r="F537" s="270">
        <v>1</v>
      </c>
      <c r="G537" s="270">
        <v>1</v>
      </c>
      <c r="H537" s="270">
        <v>0</v>
      </c>
      <c r="I537" s="270">
        <v>0</v>
      </c>
      <c r="J537" s="270">
        <v>0</v>
      </c>
      <c r="K537" s="270">
        <v>0</v>
      </c>
      <c r="L537"/>
    </row>
    <row r="538" spans="1:13" ht="11.25" customHeight="1" x14ac:dyDescent="0.2">
      <c r="C538" s="269" t="s">
        <v>701</v>
      </c>
      <c r="D538" s="270">
        <v>1</v>
      </c>
      <c r="E538" s="270">
        <v>1</v>
      </c>
      <c r="F538" s="270">
        <v>1</v>
      </c>
      <c r="G538" s="270">
        <v>1</v>
      </c>
      <c r="H538" s="270">
        <v>0</v>
      </c>
      <c r="I538" s="270">
        <v>0</v>
      </c>
      <c r="J538" s="270">
        <v>0</v>
      </c>
      <c r="K538" s="270">
        <v>0</v>
      </c>
      <c r="L538"/>
    </row>
    <row r="539" spans="1:13" ht="11.25" customHeight="1" x14ac:dyDescent="0.2">
      <c r="C539" s="269" t="s">
        <v>703</v>
      </c>
      <c r="D539" s="270">
        <v>15</v>
      </c>
      <c r="E539" s="270">
        <v>6</v>
      </c>
      <c r="F539" s="270">
        <v>14</v>
      </c>
      <c r="G539" s="270">
        <v>6</v>
      </c>
      <c r="H539" s="270">
        <v>1</v>
      </c>
      <c r="I539" s="270">
        <v>0</v>
      </c>
      <c r="J539" s="270">
        <v>0</v>
      </c>
      <c r="K539" s="270">
        <v>0</v>
      </c>
      <c r="L539"/>
    </row>
    <row r="540" spans="1:13" ht="11.25" customHeight="1" x14ac:dyDescent="0.2">
      <c r="C540" s="269" t="s">
        <v>705</v>
      </c>
      <c r="D540" s="270">
        <v>1</v>
      </c>
      <c r="E540" s="270">
        <v>1</v>
      </c>
      <c r="F540" s="270">
        <v>0</v>
      </c>
      <c r="G540" s="270">
        <v>0</v>
      </c>
      <c r="H540" s="270">
        <v>1</v>
      </c>
      <c r="I540" s="270">
        <v>1</v>
      </c>
      <c r="J540" s="270">
        <v>0</v>
      </c>
      <c r="K540" s="270">
        <v>0</v>
      </c>
      <c r="L540"/>
    </row>
    <row r="541" spans="1:13" ht="11.25" customHeight="1" x14ac:dyDescent="0.2">
      <c r="C541" s="269" t="s">
        <v>708</v>
      </c>
      <c r="D541" s="270">
        <v>4</v>
      </c>
      <c r="E541" s="270">
        <v>1</v>
      </c>
      <c r="F541" s="270">
        <v>4</v>
      </c>
      <c r="G541" s="270">
        <v>1</v>
      </c>
      <c r="H541" s="270">
        <v>0</v>
      </c>
      <c r="I541" s="270">
        <v>0</v>
      </c>
      <c r="J541" s="270">
        <v>0</v>
      </c>
      <c r="K541" s="270">
        <v>0</v>
      </c>
      <c r="L541"/>
    </row>
    <row r="542" spans="1:13" ht="11.25" customHeight="1" x14ac:dyDescent="0.2">
      <c r="C542" s="269" t="s">
        <v>710</v>
      </c>
      <c r="D542" s="270">
        <v>1</v>
      </c>
      <c r="E542" s="270">
        <v>0</v>
      </c>
      <c r="F542" s="270">
        <v>0</v>
      </c>
      <c r="G542" s="270">
        <v>0</v>
      </c>
      <c r="H542" s="270">
        <v>0</v>
      </c>
      <c r="I542" s="270">
        <v>0</v>
      </c>
      <c r="J542" s="270">
        <v>1</v>
      </c>
      <c r="K542" s="270">
        <v>0</v>
      </c>
      <c r="L542"/>
    </row>
    <row r="543" spans="1:13" ht="18" customHeight="1" x14ac:dyDescent="0.2">
      <c r="C543" s="271" t="s">
        <v>712</v>
      </c>
      <c r="D543" s="270">
        <v>66</v>
      </c>
      <c r="E543" s="270">
        <v>32</v>
      </c>
      <c r="F543" s="270">
        <v>59</v>
      </c>
      <c r="G543" s="270">
        <v>28</v>
      </c>
      <c r="H543" s="270">
        <v>6</v>
      </c>
      <c r="I543" s="270">
        <v>4</v>
      </c>
      <c r="J543" s="270">
        <v>1</v>
      </c>
      <c r="K543" s="270">
        <v>0</v>
      </c>
      <c r="L543"/>
    </row>
    <row r="544" spans="1:13" ht="18" customHeight="1" x14ac:dyDescent="0.15">
      <c r="A544" s="267" t="s">
        <v>713</v>
      </c>
      <c r="C544" s="278"/>
      <c r="D544" s="270"/>
      <c r="E544" s="270"/>
      <c r="F544" s="270"/>
      <c r="G544" s="272"/>
      <c r="H544" s="272"/>
      <c r="I544" s="272"/>
      <c r="J544" s="272"/>
      <c r="K544" s="272"/>
      <c r="L544" s="272"/>
    </row>
    <row r="545" spans="3:12" ht="11.25" customHeight="1" x14ac:dyDescent="0.2">
      <c r="C545" s="269" t="s">
        <v>715</v>
      </c>
      <c r="D545" s="270">
        <v>32</v>
      </c>
      <c r="E545" s="270">
        <v>17</v>
      </c>
      <c r="F545" s="270">
        <v>32</v>
      </c>
      <c r="G545" s="270">
        <v>17</v>
      </c>
      <c r="H545" s="270">
        <v>0</v>
      </c>
      <c r="I545" s="270">
        <v>0</v>
      </c>
      <c r="J545" s="270">
        <v>0</v>
      </c>
      <c r="K545" s="270">
        <v>0</v>
      </c>
      <c r="L545"/>
    </row>
    <row r="546" spans="3:12" ht="11.25" customHeight="1" x14ac:dyDescent="0.2">
      <c r="C546" s="269" t="s">
        <v>718</v>
      </c>
      <c r="D546" s="270">
        <v>6</v>
      </c>
      <c r="E546" s="270">
        <v>2</v>
      </c>
      <c r="F546" s="270">
        <v>6</v>
      </c>
      <c r="G546" s="270">
        <v>2</v>
      </c>
      <c r="H546" s="270">
        <v>0</v>
      </c>
      <c r="I546" s="270">
        <v>0</v>
      </c>
      <c r="J546" s="270">
        <v>0</v>
      </c>
      <c r="K546" s="270">
        <v>0</v>
      </c>
      <c r="L546"/>
    </row>
    <row r="547" spans="3:12" ht="11.25" customHeight="1" x14ac:dyDescent="0.2">
      <c r="C547" s="269" t="s">
        <v>719</v>
      </c>
      <c r="D547" s="270">
        <v>149</v>
      </c>
      <c r="E547" s="270">
        <v>70</v>
      </c>
      <c r="F547" s="270">
        <v>141</v>
      </c>
      <c r="G547" s="270">
        <v>62</v>
      </c>
      <c r="H547" s="270">
        <v>6</v>
      </c>
      <c r="I547" s="270">
        <v>6</v>
      </c>
      <c r="J547" s="270">
        <v>2</v>
      </c>
      <c r="K547" s="270">
        <v>2</v>
      </c>
      <c r="L547"/>
    </row>
    <row r="548" spans="3:12" ht="11.25" customHeight="1" x14ac:dyDescent="0.2">
      <c r="C548" s="269" t="s">
        <v>720</v>
      </c>
      <c r="D548" s="270">
        <v>83</v>
      </c>
      <c r="E548" s="270">
        <v>36</v>
      </c>
      <c r="F548" s="270">
        <v>81</v>
      </c>
      <c r="G548" s="270">
        <v>35</v>
      </c>
      <c r="H548" s="270">
        <v>2</v>
      </c>
      <c r="I548" s="270">
        <v>1</v>
      </c>
      <c r="J548" s="270">
        <v>0</v>
      </c>
      <c r="K548" s="270">
        <v>0</v>
      </c>
      <c r="L548"/>
    </row>
    <row r="549" spans="3:12" ht="11.25" customHeight="1" x14ac:dyDescent="0.2">
      <c r="C549" s="269" t="s">
        <v>721</v>
      </c>
      <c r="D549" s="270">
        <v>10</v>
      </c>
      <c r="E549" s="270">
        <v>4</v>
      </c>
      <c r="F549" s="270">
        <v>10</v>
      </c>
      <c r="G549" s="270">
        <v>4</v>
      </c>
      <c r="H549" s="270">
        <v>0</v>
      </c>
      <c r="I549" s="270">
        <v>0</v>
      </c>
      <c r="J549" s="270">
        <v>0</v>
      </c>
      <c r="K549" s="270">
        <v>0</v>
      </c>
      <c r="L549"/>
    </row>
    <row r="550" spans="3:12" ht="11.25" customHeight="1" x14ac:dyDescent="0.2">
      <c r="C550" s="269" t="s">
        <v>722</v>
      </c>
      <c r="D550" s="270">
        <v>1</v>
      </c>
      <c r="E550" s="270">
        <v>1</v>
      </c>
      <c r="F550" s="270">
        <v>1</v>
      </c>
      <c r="G550" s="270">
        <v>1</v>
      </c>
      <c r="H550" s="270">
        <v>0</v>
      </c>
      <c r="I550" s="270">
        <v>0</v>
      </c>
      <c r="J550" s="270">
        <v>0</v>
      </c>
      <c r="K550" s="270">
        <v>0</v>
      </c>
      <c r="L550"/>
    </row>
    <row r="551" spans="3:12" ht="11.25" customHeight="1" x14ac:dyDescent="0.2">
      <c r="C551" s="269" t="s">
        <v>723</v>
      </c>
      <c r="D551" s="270">
        <v>1</v>
      </c>
      <c r="E551" s="270">
        <v>0</v>
      </c>
      <c r="F551" s="270">
        <v>1</v>
      </c>
      <c r="G551" s="270">
        <v>0</v>
      </c>
      <c r="H551" s="270">
        <v>0</v>
      </c>
      <c r="I551" s="270">
        <v>0</v>
      </c>
      <c r="J551" s="270">
        <v>0</v>
      </c>
      <c r="K551" s="270">
        <v>0</v>
      </c>
      <c r="L551"/>
    </row>
    <row r="552" spans="3:12" ht="11.25" customHeight="1" x14ac:dyDescent="0.2">
      <c r="C552" s="269" t="s">
        <v>724</v>
      </c>
      <c r="D552" s="270">
        <v>15</v>
      </c>
      <c r="E552" s="270">
        <v>4</v>
      </c>
      <c r="F552" s="270">
        <v>14</v>
      </c>
      <c r="G552" s="270">
        <v>4</v>
      </c>
      <c r="H552" s="270">
        <v>1</v>
      </c>
      <c r="I552" s="270">
        <v>0</v>
      </c>
      <c r="J552" s="270">
        <v>0</v>
      </c>
      <c r="K552" s="270">
        <v>0</v>
      </c>
      <c r="L552"/>
    </row>
    <row r="553" spans="3:12" ht="11.25" customHeight="1" x14ac:dyDescent="0.2">
      <c r="C553" s="269" t="s">
        <v>725</v>
      </c>
      <c r="D553" s="270">
        <v>2</v>
      </c>
      <c r="E553" s="270">
        <v>1</v>
      </c>
      <c r="F553" s="270">
        <v>2</v>
      </c>
      <c r="G553" s="270">
        <v>1</v>
      </c>
      <c r="H553" s="270">
        <v>0</v>
      </c>
      <c r="I553" s="270">
        <v>0</v>
      </c>
      <c r="J553" s="270">
        <v>0</v>
      </c>
      <c r="K553" s="270">
        <v>0</v>
      </c>
      <c r="L553"/>
    </row>
    <row r="554" spans="3:12" ht="11.25" customHeight="1" x14ac:dyDescent="0.2">
      <c r="C554" s="269" t="s">
        <v>727</v>
      </c>
      <c r="D554" s="270">
        <v>3</v>
      </c>
      <c r="E554" s="270">
        <v>1</v>
      </c>
      <c r="F554" s="270">
        <v>3</v>
      </c>
      <c r="G554" s="270">
        <v>1</v>
      </c>
      <c r="H554" s="270">
        <v>0</v>
      </c>
      <c r="I554" s="270">
        <v>0</v>
      </c>
      <c r="J554" s="270">
        <v>0</v>
      </c>
      <c r="K554" s="270">
        <v>0</v>
      </c>
      <c r="L554"/>
    </row>
    <row r="555" spans="3:12" ht="11.25" customHeight="1" x14ac:dyDescent="0.2">
      <c r="C555" s="269" t="s">
        <v>730</v>
      </c>
      <c r="D555" s="270">
        <v>7</v>
      </c>
      <c r="E555" s="270">
        <v>1</v>
      </c>
      <c r="F555" s="270">
        <v>7</v>
      </c>
      <c r="G555" s="270">
        <v>1</v>
      </c>
      <c r="H555" s="270">
        <v>0</v>
      </c>
      <c r="I555" s="270">
        <v>0</v>
      </c>
      <c r="J555" s="270">
        <v>0</v>
      </c>
      <c r="K555" s="270">
        <v>0</v>
      </c>
      <c r="L555"/>
    </row>
    <row r="556" spans="3:12" ht="11.25" customHeight="1" x14ac:dyDescent="0.2">
      <c r="C556" s="269" t="s">
        <v>732</v>
      </c>
      <c r="D556" s="270">
        <v>60</v>
      </c>
      <c r="E556" s="270">
        <v>35</v>
      </c>
      <c r="F556" s="270">
        <v>60</v>
      </c>
      <c r="G556" s="270">
        <v>35</v>
      </c>
      <c r="H556" s="270">
        <v>0</v>
      </c>
      <c r="I556" s="270">
        <v>0</v>
      </c>
      <c r="J556" s="270">
        <v>0</v>
      </c>
      <c r="K556" s="270">
        <v>0</v>
      </c>
      <c r="L556"/>
    </row>
    <row r="557" spans="3:12" ht="11.25" customHeight="1" x14ac:dyDescent="0.2">
      <c r="C557" s="269" t="s">
        <v>733</v>
      </c>
      <c r="D557" s="270">
        <v>133</v>
      </c>
      <c r="E557" s="270">
        <v>49</v>
      </c>
      <c r="F557" s="270">
        <v>125</v>
      </c>
      <c r="G557" s="270">
        <v>43</v>
      </c>
      <c r="H557" s="270">
        <v>8</v>
      </c>
      <c r="I557" s="270">
        <v>6</v>
      </c>
      <c r="J557" s="270">
        <v>0</v>
      </c>
      <c r="K557" s="270">
        <v>0</v>
      </c>
      <c r="L557"/>
    </row>
    <row r="558" spans="3:12" ht="11.25" customHeight="1" x14ac:dyDescent="0.2">
      <c r="C558" s="269" t="s">
        <v>734</v>
      </c>
      <c r="D558" s="270">
        <v>23</v>
      </c>
      <c r="E558" s="270">
        <v>13</v>
      </c>
      <c r="F558" s="270">
        <v>18</v>
      </c>
      <c r="G558" s="270">
        <v>10</v>
      </c>
      <c r="H558" s="270">
        <v>2</v>
      </c>
      <c r="I558" s="270">
        <v>1</v>
      </c>
      <c r="J558" s="270">
        <v>3</v>
      </c>
      <c r="K558" s="270">
        <v>2</v>
      </c>
      <c r="L558"/>
    </row>
    <row r="559" spans="3:12" ht="11.25" customHeight="1" x14ac:dyDescent="0.2">
      <c r="C559" s="269" t="s">
        <v>735</v>
      </c>
      <c r="D559" s="270">
        <v>63</v>
      </c>
      <c r="E559" s="270">
        <v>31</v>
      </c>
      <c r="F559" s="270">
        <v>61</v>
      </c>
      <c r="G559" s="270">
        <v>31</v>
      </c>
      <c r="H559" s="270">
        <v>1</v>
      </c>
      <c r="I559" s="270">
        <v>0</v>
      </c>
      <c r="J559" s="270">
        <v>1</v>
      </c>
      <c r="K559" s="270">
        <v>0</v>
      </c>
      <c r="L559"/>
    </row>
    <row r="560" spans="3:12" ht="11.25" customHeight="1" x14ac:dyDescent="0.2">
      <c r="C560" s="269" t="s">
        <v>738</v>
      </c>
      <c r="D560" s="270">
        <v>1</v>
      </c>
      <c r="E560" s="270">
        <v>0</v>
      </c>
      <c r="F560" s="270">
        <v>1</v>
      </c>
      <c r="G560" s="270">
        <v>0</v>
      </c>
      <c r="H560" s="270">
        <v>0</v>
      </c>
      <c r="I560" s="270">
        <v>0</v>
      </c>
      <c r="J560" s="270">
        <v>0</v>
      </c>
      <c r="K560" s="270">
        <v>0</v>
      </c>
      <c r="L560"/>
    </row>
    <row r="561" spans="1:13" ht="11.25" customHeight="1" x14ac:dyDescent="0.2">
      <c r="C561" s="269" t="s">
        <v>739</v>
      </c>
      <c r="D561" s="270">
        <v>29</v>
      </c>
      <c r="E561" s="270">
        <v>13</v>
      </c>
      <c r="F561" s="270">
        <v>25</v>
      </c>
      <c r="G561" s="270">
        <v>10</v>
      </c>
      <c r="H561" s="270">
        <v>4</v>
      </c>
      <c r="I561" s="270">
        <v>3</v>
      </c>
      <c r="J561" s="270">
        <v>0</v>
      </c>
      <c r="K561" s="270">
        <v>0</v>
      </c>
      <c r="L561"/>
    </row>
    <row r="562" spans="1:13" ht="11.25" customHeight="1" x14ac:dyDescent="0.2">
      <c r="C562" s="269" t="s">
        <v>743</v>
      </c>
      <c r="D562" s="270">
        <v>3</v>
      </c>
      <c r="E562" s="270">
        <v>1</v>
      </c>
      <c r="F562" s="270">
        <v>3</v>
      </c>
      <c r="G562" s="270">
        <v>1</v>
      </c>
      <c r="H562" s="270">
        <v>0</v>
      </c>
      <c r="I562" s="270">
        <v>0</v>
      </c>
      <c r="J562" s="270">
        <v>0</v>
      </c>
      <c r="K562" s="270">
        <v>0</v>
      </c>
      <c r="L562"/>
    </row>
    <row r="563" spans="1:13" ht="11.25" customHeight="1" x14ac:dyDescent="0.2">
      <c r="C563" s="269" t="s">
        <v>744</v>
      </c>
      <c r="D563" s="270">
        <v>4</v>
      </c>
      <c r="E563" s="270">
        <v>1</v>
      </c>
      <c r="F563" s="270">
        <v>4</v>
      </c>
      <c r="G563" s="270">
        <v>1</v>
      </c>
      <c r="H563" s="270">
        <v>0</v>
      </c>
      <c r="I563" s="270">
        <v>0</v>
      </c>
      <c r="J563" s="270">
        <v>0</v>
      </c>
      <c r="K563" s="270">
        <v>0</v>
      </c>
      <c r="L563"/>
    </row>
    <row r="564" spans="1:13" ht="12.75" x14ac:dyDescent="0.2">
      <c r="C564" s="269" t="s">
        <v>745</v>
      </c>
      <c r="D564" s="270">
        <v>37</v>
      </c>
      <c r="E564" s="270">
        <v>13</v>
      </c>
      <c r="F564" s="270">
        <v>36</v>
      </c>
      <c r="G564" s="270">
        <v>12</v>
      </c>
      <c r="H564" s="270">
        <v>1</v>
      </c>
      <c r="I564" s="270">
        <v>1</v>
      </c>
      <c r="J564" s="270">
        <v>0</v>
      </c>
      <c r="K564" s="270">
        <v>0</v>
      </c>
      <c r="L564"/>
    </row>
    <row r="565" spans="1:13" ht="12.75" x14ac:dyDescent="0.2">
      <c r="C565" s="269" t="s">
        <v>746</v>
      </c>
      <c r="D565" s="270">
        <v>177</v>
      </c>
      <c r="E565" s="270">
        <v>94</v>
      </c>
      <c r="F565" s="270">
        <v>164</v>
      </c>
      <c r="G565" s="270">
        <v>86</v>
      </c>
      <c r="H565" s="270">
        <v>12</v>
      </c>
      <c r="I565" s="270">
        <v>8</v>
      </c>
      <c r="J565" s="270">
        <v>1</v>
      </c>
      <c r="K565" s="270">
        <v>0</v>
      </c>
      <c r="L565"/>
    </row>
    <row r="566" spans="1:13" ht="18" customHeight="1" x14ac:dyDescent="0.2">
      <c r="C566" s="271" t="s">
        <v>750</v>
      </c>
      <c r="D566" s="270">
        <v>839</v>
      </c>
      <c r="E566" s="270">
        <v>387</v>
      </c>
      <c r="F566" s="270">
        <v>795</v>
      </c>
      <c r="G566" s="270">
        <v>357</v>
      </c>
      <c r="H566" s="270">
        <v>37</v>
      </c>
      <c r="I566" s="270">
        <v>26</v>
      </c>
      <c r="J566" s="270">
        <v>7</v>
      </c>
      <c r="K566" s="270">
        <v>4</v>
      </c>
      <c r="L566"/>
      <c r="M566"/>
    </row>
    <row r="567" spans="1:13" ht="18" customHeight="1" x14ac:dyDescent="0.15">
      <c r="A567" s="267" t="s">
        <v>751</v>
      </c>
      <c r="C567" s="278"/>
      <c r="D567" s="270"/>
      <c r="E567" s="270"/>
      <c r="F567" s="270"/>
      <c r="G567" s="270"/>
      <c r="H567" s="270"/>
      <c r="I567" s="270"/>
      <c r="J567" s="270"/>
      <c r="K567" s="270"/>
      <c r="L567" s="270"/>
    </row>
    <row r="568" spans="1:13" ht="11.25" customHeight="1" x14ac:dyDescent="0.2">
      <c r="C568" s="269" t="s">
        <v>752</v>
      </c>
      <c r="D568" s="270">
        <v>4</v>
      </c>
      <c r="E568" s="270">
        <v>3</v>
      </c>
      <c r="F568" s="270">
        <v>3</v>
      </c>
      <c r="G568" s="270">
        <v>2</v>
      </c>
      <c r="H568" s="270">
        <v>1</v>
      </c>
      <c r="I568" s="270">
        <v>1</v>
      </c>
      <c r="J568" s="270">
        <v>0</v>
      </c>
      <c r="K568" s="270">
        <v>0</v>
      </c>
      <c r="L568"/>
    </row>
    <row r="569" spans="1:13" ht="11.25" customHeight="1" x14ac:dyDescent="0.2">
      <c r="C569" s="269" t="s">
        <v>753</v>
      </c>
      <c r="D569" s="270">
        <v>52</v>
      </c>
      <c r="E569" s="270">
        <v>30</v>
      </c>
      <c r="F569" s="270">
        <v>51</v>
      </c>
      <c r="G569" s="270">
        <v>29</v>
      </c>
      <c r="H569" s="270">
        <v>1</v>
      </c>
      <c r="I569" s="270">
        <v>1</v>
      </c>
      <c r="J569" s="270">
        <v>0</v>
      </c>
      <c r="K569" s="270">
        <v>0</v>
      </c>
      <c r="L569"/>
    </row>
    <row r="570" spans="1:13" ht="11.25" customHeight="1" x14ac:dyDescent="0.2">
      <c r="C570" s="269" t="s">
        <v>754</v>
      </c>
      <c r="D570" s="270">
        <v>16</v>
      </c>
      <c r="E570" s="270">
        <v>9</v>
      </c>
      <c r="F570" s="270">
        <v>15</v>
      </c>
      <c r="G570" s="270">
        <v>8</v>
      </c>
      <c r="H570" s="270">
        <v>1</v>
      </c>
      <c r="I570" s="270">
        <v>1</v>
      </c>
      <c r="J570" s="270">
        <v>0</v>
      </c>
      <c r="K570" s="270">
        <v>0</v>
      </c>
      <c r="L570"/>
    </row>
    <row r="571" spans="1:13" ht="11.25" customHeight="1" x14ac:dyDescent="0.2">
      <c r="C571" s="269" t="s">
        <v>756</v>
      </c>
      <c r="D571" s="270">
        <v>1</v>
      </c>
      <c r="E571" s="270">
        <v>0</v>
      </c>
      <c r="F571" s="270">
        <v>1</v>
      </c>
      <c r="G571" s="270">
        <v>0</v>
      </c>
      <c r="H571" s="270">
        <v>0</v>
      </c>
      <c r="I571" s="270">
        <v>0</v>
      </c>
      <c r="J571" s="270">
        <v>0</v>
      </c>
      <c r="K571" s="270">
        <v>0</v>
      </c>
      <c r="L571"/>
    </row>
    <row r="572" spans="1:13" ht="11.25" customHeight="1" x14ac:dyDescent="0.2">
      <c r="C572" s="269" t="s">
        <v>759</v>
      </c>
      <c r="D572" s="270">
        <v>1100</v>
      </c>
      <c r="E572" s="270">
        <v>626</v>
      </c>
      <c r="F572" s="270">
        <v>1073</v>
      </c>
      <c r="G572" s="270">
        <v>607</v>
      </c>
      <c r="H572" s="270">
        <v>27</v>
      </c>
      <c r="I572" s="270">
        <v>19</v>
      </c>
      <c r="J572" s="270">
        <v>0</v>
      </c>
      <c r="K572" s="270">
        <v>0</v>
      </c>
      <c r="L572"/>
    </row>
    <row r="573" spans="1:13" ht="11.25" customHeight="1" x14ac:dyDescent="0.2">
      <c r="C573" s="269" t="s">
        <v>760</v>
      </c>
      <c r="D573" s="270">
        <v>64</v>
      </c>
      <c r="E573" s="270">
        <v>33</v>
      </c>
      <c r="F573" s="270">
        <v>59</v>
      </c>
      <c r="G573" s="270">
        <v>28</v>
      </c>
      <c r="H573" s="270">
        <v>5</v>
      </c>
      <c r="I573" s="270">
        <v>5</v>
      </c>
      <c r="J573" s="270">
        <v>0</v>
      </c>
      <c r="K573" s="270">
        <v>0</v>
      </c>
      <c r="L573"/>
    </row>
    <row r="574" spans="1:13" ht="11.25" customHeight="1" x14ac:dyDescent="0.2">
      <c r="C574" s="269" t="s">
        <v>761</v>
      </c>
      <c r="D574" s="270">
        <v>1</v>
      </c>
      <c r="E574" s="270">
        <v>1</v>
      </c>
      <c r="F574" s="270">
        <v>1</v>
      </c>
      <c r="G574" s="270">
        <v>1</v>
      </c>
      <c r="H574" s="270">
        <v>0</v>
      </c>
      <c r="I574" s="270">
        <v>0</v>
      </c>
      <c r="J574" s="270">
        <v>0</v>
      </c>
      <c r="K574" s="270">
        <v>0</v>
      </c>
      <c r="L574"/>
    </row>
    <row r="575" spans="1:13" ht="11.25" customHeight="1" x14ac:dyDescent="0.2">
      <c r="C575" s="269" t="s">
        <v>762</v>
      </c>
      <c r="D575" s="270">
        <v>30</v>
      </c>
      <c r="E575" s="270">
        <v>12</v>
      </c>
      <c r="F575" s="270">
        <v>29</v>
      </c>
      <c r="G575" s="270">
        <v>11</v>
      </c>
      <c r="H575" s="270">
        <v>1</v>
      </c>
      <c r="I575" s="270">
        <v>1</v>
      </c>
      <c r="J575" s="270">
        <v>0</v>
      </c>
      <c r="K575" s="270">
        <v>0</v>
      </c>
      <c r="L575"/>
    </row>
    <row r="576" spans="1:13" ht="11.25" customHeight="1" x14ac:dyDescent="0.2">
      <c r="C576" s="269" t="s">
        <v>763</v>
      </c>
      <c r="D576" s="270">
        <v>34</v>
      </c>
      <c r="E576" s="270">
        <v>20</v>
      </c>
      <c r="F576" s="270">
        <v>33</v>
      </c>
      <c r="G576" s="270">
        <v>19</v>
      </c>
      <c r="H576" s="270">
        <v>1</v>
      </c>
      <c r="I576" s="270">
        <v>1</v>
      </c>
      <c r="J576" s="270">
        <v>0</v>
      </c>
      <c r="K576" s="270">
        <v>0</v>
      </c>
      <c r="L576"/>
    </row>
    <row r="577" spans="3:12" ht="11.25" customHeight="1" x14ac:dyDescent="0.2">
      <c r="C577" s="269" t="s">
        <v>764</v>
      </c>
      <c r="D577" s="270">
        <v>2</v>
      </c>
      <c r="E577" s="270">
        <v>1</v>
      </c>
      <c r="F577" s="270">
        <v>2</v>
      </c>
      <c r="G577" s="270">
        <v>1</v>
      </c>
      <c r="H577" s="270">
        <v>0</v>
      </c>
      <c r="I577" s="270">
        <v>0</v>
      </c>
      <c r="J577" s="270">
        <v>0</v>
      </c>
      <c r="K577" s="270">
        <v>0</v>
      </c>
      <c r="L577"/>
    </row>
    <row r="578" spans="3:12" ht="11.25" customHeight="1" x14ac:dyDescent="0.2">
      <c r="C578" s="269" t="s">
        <v>765</v>
      </c>
      <c r="D578" s="270">
        <v>127</v>
      </c>
      <c r="E578" s="270">
        <v>69</v>
      </c>
      <c r="F578" s="270">
        <v>123</v>
      </c>
      <c r="G578" s="270">
        <v>67</v>
      </c>
      <c r="H578" s="270">
        <v>4</v>
      </c>
      <c r="I578" s="270">
        <v>2</v>
      </c>
      <c r="J578" s="270">
        <v>0</v>
      </c>
      <c r="K578" s="270">
        <v>0</v>
      </c>
      <c r="L578"/>
    </row>
    <row r="579" spans="3:12" ht="11.25" customHeight="1" x14ac:dyDescent="0.2">
      <c r="C579" s="269" t="s">
        <v>766</v>
      </c>
      <c r="D579" s="270">
        <v>120</v>
      </c>
      <c r="E579" s="270">
        <v>63</v>
      </c>
      <c r="F579" s="270">
        <v>116</v>
      </c>
      <c r="G579" s="270">
        <v>61</v>
      </c>
      <c r="H579" s="270">
        <v>4</v>
      </c>
      <c r="I579" s="270">
        <v>2</v>
      </c>
      <c r="J579" s="270">
        <v>0</v>
      </c>
      <c r="K579" s="270">
        <v>0</v>
      </c>
      <c r="L579"/>
    </row>
    <row r="580" spans="3:12" ht="11.25" customHeight="1" x14ac:dyDescent="0.2">
      <c r="C580" s="269" t="s">
        <v>767</v>
      </c>
      <c r="D580" s="270">
        <v>610</v>
      </c>
      <c r="E580" s="270">
        <v>442</v>
      </c>
      <c r="F580" s="270">
        <v>602</v>
      </c>
      <c r="G580" s="270">
        <v>436</v>
      </c>
      <c r="H580" s="270">
        <v>5</v>
      </c>
      <c r="I580" s="270">
        <v>4</v>
      </c>
      <c r="J580" s="270">
        <v>3</v>
      </c>
      <c r="K580" s="270">
        <v>2</v>
      </c>
      <c r="L580"/>
    </row>
    <row r="581" spans="3:12" ht="11.25" customHeight="1" x14ac:dyDescent="0.2">
      <c r="C581" s="269" t="s">
        <v>770</v>
      </c>
      <c r="D581" s="270">
        <v>1</v>
      </c>
      <c r="E581" s="270">
        <v>1</v>
      </c>
      <c r="F581" s="270">
        <v>0</v>
      </c>
      <c r="G581" s="270">
        <v>0</v>
      </c>
      <c r="H581" s="270">
        <v>1</v>
      </c>
      <c r="I581" s="270">
        <v>1</v>
      </c>
      <c r="J581" s="270">
        <v>0</v>
      </c>
      <c r="K581" s="270">
        <v>0</v>
      </c>
      <c r="L581"/>
    </row>
    <row r="582" spans="3:12" ht="11.25" customHeight="1" x14ac:dyDescent="0.2">
      <c r="C582" s="269" t="s">
        <v>771</v>
      </c>
      <c r="D582" s="270">
        <v>32</v>
      </c>
      <c r="E582" s="270">
        <v>20</v>
      </c>
      <c r="F582" s="270">
        <v>32</v>
      </c>
      <c r="G582" s="270">
        <v>20</v>
      </c>
      <c r="H582" s="270">
        <v>0</v>
      </c>
      <c r="I582" s="270">
        <v>0</v>
      </c>
      <c r="J582" s="270">
        <v>0</v>
      </c>
      <c r="K582" s="270">
        <v>0</v>
      </c>
      <c r="L582"/>
    </row>
    <row r="583" spans="3:12" ht="11.25" customHeight="1" x14ac:dyDescent="0.2">
      <c r="C583" s="269" t="s">
        <v>773</v>
      </c>
      <c r="D583" s="270">
        <v>4</v>
      </c>
      <c r="E583" s="270">
        <v>3</v>
      </c>
      <c r="F583" s="270">
        <v>4</v>
      </c>
      <c r="G583" s="270">
        <v>3</v>
      </c>
      <c r="H583" s="270">
        <v>0</v>
      </c>
      <c r="I583" s="270">
        <v>0</v>
      </c>
      <c r="J583" s="270">
        <v>0</v>
      </c>
      <c r="K583" s="270">
        <v>0</v>
      </c>
      <c r="L583"/>
    </row>
    <row r="584" spans="3:12" ht="11.25" customHeight="1" x14ac:dyDescent="0.2">
      <c r="C584" s="269" t="s">
        <v>774</v>
      </c>
      <c r="D584" s="270">
        <v>2</v>
      </c>
      <c r="E584" s="270">
        <v>2</v>
      </c>
      <c r="F584" s="270">
        <v>2</v>
      </c>
      <c r="G584" s="270">
        <v>2</v>
      </c>
      <c r="H584" s="270">
        <v>0</v>
      </c>
      <c r="I584" s="270">
        <v>0</v>
      </c>
      <c r="J584" s="270">
        <v>0</v>
      </c>
      <c r="K584" s="270">
        <v>0</v>
      </c>
      <c r="L584"/>
    </row>
    <row r="585" spans="3:12" ht="11.25" customHeight="1" x14ac:dyDescent="0.2">
      <c r="C585" s="269" t="s">
        <v>775</v>
      </c>
      <c r="D585" s="270">
        <v>1898</v>
      </c>
      <c r="E585" s="270">
        <v>1256</v>
      </c>
      <c r="F585" s="270">
        <v>1868</v>
      </c>
      <c r="G585" s="270">
        <v>1235</v>
      </c>
      <c r="H585" s="270">
        <v>17</v>
      </c>
      <c r="I585" s="270">
        <v>13</v>
      </c>
      <c r="J585" s="270">
        <v>13</v>
      </c>
      <c r="K585" s="270">
        <v>8</v>
      </c>
      <c r="L585"/>
    </row>
    <row r="586" spans="3:12" ht="11.25" customHeight="1" x14ac:dyDescent="0.2">
      <c r="C586" s="269" t="s">
        <v>778</v>
      </c>
      <c r="D586" s="270">
        <v>7</v>
      </c>
      <c r="E586" s="270">
        <v>6</v>
      </c>
      <c r="F586" s="270">
        <v>7</v>
      </c>
      <c r="G586" s="270">
        <v>6</v>
      </c>
      <c r="H586" s="270">
        <v>0</v>
      </c>
      <c r="I586" s="270">
        <v>0</v>
      </c>
      <c r="J586" s="270">
        <v>0</v>
      </c>
      <c r="K586" s="270">
        <v>0</v>
      </c>
      <c r="L586"/>
    </row>
    <row r="587" spans="3:12" ht="11.25" customHeight="1" x14ac:dyDescent="0.2">
      <c r="C587" s="269" t="s">
        <v>780</v>
      </c>
      <c r="D587" s="270">
        <v>6</v>
      </c>
      <c r="E587" s="270">
        <v>4</v>
      </c>
      <c r="F587" s="270">
        <v>6</v>
      </c>
      <c r="G587" s="270">
        <v>4</v>
      </c>
      <c r="H587" s="270">
        <v>0</v>
      </c>
      <c r="I587" s="270">
        <v>0</v>
      </c>
      <c r="J587" s="270">
        <v>0</v>
      </c>
      <c r="K587" s="270">
        <v>0</v>
      </c>
      <c r="L587"/>
    </row>
    <row r="588" spans="3:12" ht="11.25" customHeight="1" x14ac:dyDescent="0.2">
      <c r="C588" s="269" t="s">
        <v>782</v>
      </c>
      <c r="D588" s="270">
        <v>11</v>
      </c>
      <c r="E588" s="270">
        <v>10</v>
      </c>
      <c r="F588" s="270">
        <v>10</v>
      </c>
      <c r="G588" s="270">
        <v>9</v>
      </c>
      <c r="H588" s="270">
        <v>1</v>
      </c>
      <c r="I588" s="270">
        <v>1</v>
      </c>
      <c r="J588" s="270">
        <v>0</v>
      </c>
      <c r="K588" s="270">
        <v>0</v>
      </c>
      <c r="L588"/>
    </row>
    <row r="589" spans="3:12" ht="11.25" customHeight="1" x14ac:dyDescent="0.2">
      <c r="C589" s="269" t="s">
        <v>784</v>
      </c>
      <c r="D589" s="270">
        <v>1</v>
      </c>
      <c r="E589" s="270">
        <v>1</v>
      </c>
      <c r="F589" s="270">
        <v>1</v>
      </c>
      <c r="G589" s="270">
        <v>1</v>
      </c>
      <c r="H589" s="270">
        <v>0</v>
      </c>
      <c r="I589" s="270">
        <v>0</v>
      </c>
      <c r="J589" s="270">
        <v>0</v>
      </c>
      <c r="K589" s="270">
        <v>0</v>
      </c>
      <c r="L589"/>
    </row>
    <row r="590" spans="3:12" ht="11.25" customHeight="1" x14ac:dyDescent="0.2">
      <c r="C590" s="269" t="s">
        <v>786</v>
      </c>
      <c r="D590" s="270">
        <v>1</v>
      </c>
      <c r="E590" s="270">
        <v>1</v>
      </c>
      <c r="F590" s="270">
        <v>1</v>
      </c>
      <c r="G590" s="270">
        <v>1</v>
      </c>
      <c r="H590" s="270">
        <v>0</v>
      </c>
      <c r="I590" s="270">
        <v>0</v>
      </c>
      <c r="J590" s="270">
        <v>0</v>
      </c>
      <c r="K590" s="270">
        <v>0</v>
      </c>
      <c r="L590"/>
    </row>
    <row r="591" spans="3:12" ht="11.25" customHeight="1" x14ac:dyDescent="0.15">
      <c r="D591" s="277"/>
      <c r="E591" s="277"/>
      <c r="F591" s="277"/>
      <c r="G591" s="277"/>
      <c r="H591" s="277"/>
      <c r="I591" s="277"/>
      <c r="J591" s="277"/>
      <c r="K591" s="277"/>
      <c r="L591" s="270"/>
    </row>
    <row r="592" spans="3:12" ht="11.25" customHeight="1" x14ac:dyDescent="0.15">
      <c r="D592" s="277"/>
      <c r="E592" s="277"/>
      <c r="F592" s="277"/>
      <c r="G592" s="277"/>
      <c r="H592" s="277"/>
      <c r="I592" s="277"/>
      <c r="J592" s="277"/>
      <c r="K592" s="277"/>
      <c r="L592" s="270"/>
    </row>
    <row r="593" spans="1:12" ht="11.25" customHeight="1" x14ac:dyDescent="0.15">
      <c r="A593" s="254" t="s">
        <v>65</v>
      </c>
      <c r="D593" s="277"/>
      <c r="E593" s="277"/>
      <c r="F593" s="277"/>
      <c r="G593" s="277"/>
      <c r="H593" s="277"/>
      <c r="I593" s="277"/>
      <c r="J593" s="277"/>
      <c r="K593" s="277"/>
      <c r="L593" s="270"/>
    </row>
    <row r="594" spans="1:12" ht="13.5" customHeight="1" x14ac:dyDescent="0.15">
      <c r="D594" s="266" t="s">
        <v>538</v>
      </c>
      <c r="E594" s="277"/>
      <c r="F594" s="277"/>
      <c r="G594" s="277"/>
      <c r="H594" s="277"/>
      <c r="I594" s="277"/>
      <c r="J594" s="277"/>
      <c r="K594" s="277"/>
      <c r="L594" s="270"/>
    </row>
    <row r="595" spans="1:12" ht="11.25" customHeight="1" x14ac:dyDescent="0.15">
      <c r="C595" s="269"/>
      <c r="D595" s="277"/>
      <c r="E595" s="277"/>
      <c r="F595" s="277"/>
      <c r="G595" s="277"/>
      <c r="H595" s="277"/>
      <c r="I595" s="277"/>
      <c r="J595" s="277"/>
      <c r="K595" s="277"/>
      <c r="L595" s="270"/>
    </row>
    <row r="596" spans="1:12" ht="11.25" customHeight="1" x14ac:dyDescent="0.2">
      <c r="C596" s="269" t="s">
        <v>787</v>
      </c>
      <c r="D596" s="270">
        <v>6</v>
      </c>
      <c r="E596" s="270">
        <v>5</v>
      </c>
      <c r="F596" s="270">
        <v>6</v>
      </c>
      <c r="G596" s="270">
        <v>5</v>
      </c>
      <c r="H596" s="270">
        <v>0</v>
      </c>
      <c r="I596" s="270">
        <v>0</v>
      </c>
      <c r="J596" s="270">
        <v>0</v>
      </c>
      <c r="K596" s="270">
        <v>0</v>
      </c>
      <c r="L596"/>
    </row>
    <row r="597" spans="1:12" ht="11.25" customHeight="1" x14ac:dyDescent="0.2">
      <c r="C597" s="269" t="s">
        <v>789</v>
      </c>
      <c r="D597" s="270">
        <v>12</v>
      </c>
      <c r="E597" s="270">
        <v>3</v>
      </c>
      <c r="F597" s="270">
        <v>12</v>
      </c>
      <c r="G597" s="270">
        <v>3</v>
      </c>
      <c r="H597" s="270">
        <v>0</v>
      </c>
      <c r="I597" s="270">
        <v>0</v>
      </c>
      <c r="J597" s="270">
        <v>0</v>
      </c>
      <c r="K597" s="270">
        <v>0</v>
      </c>
      <c r="L597"/>
    </row>
    <row r="598" spans="1:12" ht="11.25" customHeight="1" x14ac:dyDescent="0.2">
      <c r="C598" s="269" t="s">
        <v>791</v>
      </c>
      <c r="D598" s="270">
        <v>26</v>
      </c>
      <c r="E598" s="270">
        <v>9</v>
      </c>
      <c r="F598" s="270">
        <v>25</v>
      </c>
      <c r="G598" s="270">
        <v>8</v>
      </c>
      <c r="H598" s="270">
        <v>1</v>
      </c>
      <c r="I598" s="270">
        <v>1</v>
      </c>
      <c r="J598" s="270">
        <v>0</v>
      </c>
      <c r="K598" s="270">
        <v>0</v>
      </c>
      <c r="L598"/>
    </row>
    <row r="599" spans="1:12" ht="11.25" customHeight="1" x14ac:dyDescent="0.2">
      <c r="C599" s="269" t="s">
        <v>793</v>
      </c>
      <c r="D599" s="270">
        <v>295</v>
      </c>
      <c r="E599" s="270">
        <v>210</v>
      </c>
      <c r="F599" s="270">
        <v>292</v>
      </c>
      <c r="G599" s="270">
        <v>207</v>
      </c>
      <c r="H599" s="270">
        <v>2</v>
      </c>
      <c r="I599" s="270">
        <v>2</v>
      </c>
      <c r="J599" s="270">
        <v>1</v>
      </c>
      <c r="K599" s="270">
        <v>1</v>
      </c>
      <c r="L599"/>
    </row>
    <row r="600" spans="1:12" ht="11.25" customHeight="1" x14ac:dyDescent="0.2">
      <c r="C600" s="269" t="s">
        <v>794</v>
      </c>
      <c r="D600" s="270">
        <v>12</v>
      </c>
      <c r="E600" s="270">
        <v>5</v>
      </c>
      <c r="F600" s="270">
        <v>12</v>
      </c>
      <c r="G600" s="270">
        <v>5</v>
      </c>
      <c r="H600" s="270">
        <v>0</v>
      </c>
      <c r="I600" s="270">
        <v>0</v>
      </c>
      <c r="J600" s="270">
        <v>0</v>
      </c>
      <c r="K600" s="270">
        <v>0</v>
      </c>
      <c r="L600"/>
    </row>
    <row r="601" spans="1:12" ht="11.25" customHeight="1" x14ac:dyDescent="0.2">
      <c r="C601" s="269" t="s">
        <v>796</v>
      </c>
      <c r="D601" s="270">
        <v>1</v>
      </c>
      <c r="E601" s="270">
        <v>1</v>
      </c>
      <c r="F601" s="270">
        <v>1</v>
      </c>
      <c r="G601" s="270">
        <v>1</v>
      </c>
      <c r="H601" s="270">
        <v>0</v>
      </c>
      <c r="I601" s="270">
        <v>0</v>
      </c>
      <c r="J601" s="270">
        <v>0</v>
      </c>
      <c r="K601" s="270">
        <v>0</v>
      </c>
      <c r="L601"/>
    </row>
    <row r="602" spans="1:12" ht="11.25" customHeight="1" x14ac:dyDescent="0.2">
      <c r="C602" s="269" t="s">
        <v>797</v>
      </c>
      <c r="D602" s="270">
        <v>12</v>
      </c>
      <c r="E602" s="270">
        <v>7</v>
      </c>
      <c r="F602" s="270">
        <v>12</v>
      </c>
      <c r="G602" s="270">
        <v>7</v>
      </c>
      <c r="H602" s="270">
        <v>0</v>
      </c>
      <c r="I602" s="270">
        <v>0</v>
      </c>
      <c r="J602" s="270">
        <v>0</v>
      </c>
      <c r="K602" s="270">
        <v>0</v>
      </c>
      <c r="L602"/>
    </row>
    <row r="603" spans="1:12" ht="11.25" customHeight="1" x14ac:dyDescent="0.2">
      <c r="C603" s="269" t="s">
        <v>799</v>
      </c>
      <c r="D603" s="270">
        <v>32</v>
      </c>
      <c r="E603" s="270">
        <v>17</v>
      </c>
      <c r="F603" s="270">
        <v>28</v>
      </c>
      <c r="G603" s="270">
        <v>14</v>
      </c>
      <c r="H603" s="270">
        <v>4</v>
      </c>
      <c r="I603" s="270">
        <v>3</v>
      </c>
      <c r="J603" s="270">
        <v>0</v>
      </c>
      <c r="K603" s="270">
        <v>0</v>
      </c>
      <c r="L603"/>
    </row>
    <row r="604" spans="1:12" ht="11.25" customHeight="1" x14ac:dyDescent="0.2">
      <c r="C604" s="269" t="s">
        <v>800</v>
      </c>
      <c r="D604" s="270">
        <v>1</v>
      </c>
      <c r="E604" s="270">
        <v>1</v>
      </c>
      <c r="F604" s="270">
        <v>1</v>
      </c>
      <c r="G604" s="270">
        <v>1</v>
      </c>
      <c r="H604" s="270">
        <v>0</v>
      </c>
      <c r="I604" s="270">
        <v>0</v>
      </c>
      <c r="J604" s="270">
        <v>0</v>
      </c>
      <c r="K604" s="270">
        <v>0</v>
      </c>
      <c r="L604"/>
    </row>
    <row r="605" spans="1:12" ht="11.25" customHeight="1" x14ac:dyDescent="0.2">
      <c r="C605" s="269" t="s">
        <v>801</v>
      </c>
      <c r="D605" s="270">
        <v>1</v>
      </c>
      <c r="E605" s="270">
        <v>1</v>
      </c>
      <c r="F605" s="270">
        <v>1</v>
      </c>
      <c r="G605" s="270">
        <v>1</v>
      </c>
      <c r="H605" s="270">
        <v>0</v>
      </c>
      <c r="I605" s="270">
        <v>0</v>
      </c>
      <c r="J605" s="270">
        <v>0</v>
      </c>
      <c r="K605" s="270">
        <v>0</v>
      </c>
      <c r="L605"/>
    </row>
    <row r="606" spans="1:12" ht="18" customHeight="1" x14ac:dyDescent="0.2">
      <c r="C606" s="271" t="s">
        <v>802</v>
      </c>
      <c r="D606" s="270">
        <v>4522</v>
      </c>
      <c r="E606" s="270">
        <v>2872</v>
      </c>
      <c r="F606" s="270">
        <v>4429</v>
      </c>
      <c r="G606" s="270">
        <v>2803</v>
      </c>
      <c r="H606" s="270">
        <v>76</v>
      </c>
      <c r="I606" s="270">
        <v>58</v>
      </c>
      <c r="J606" s="270">
        <v>17</v>
      </c>
      <c r="K606" s="270">
        <v>11</v>
      </c>
      <c r="L606"/>
    </row>
    <row r="607" spans="1:12" ht="18" customHeight="1" x14ac:dyDescent="0.15">
      <c r="B607" s="267" t="s">
        <v>803</v>
      </c>
      <c r="C607" s="278"/>
      <c r="D607" s="277"/>
      <c r="E607" s="277"/>
      <c r="F607" s="277"/>
      <c r="G607" s="277"/>
      <c r="H607" s="277"/>
      <c r="I607" s="277"/>
      <c r="J607" s="277"/>
      <c r="K607" s="277"/>
      <c r="L607" s="270"/>
    </row>
    <row r="608" spans="1:12" ht="11.25" customHeight="1" x14ac:dyDescent="0.2">
      <c r="C608" s="269" t="s">
        <v>804</v>
      </c>
      <c r="D608" s="270">
        <v>78</v>
      </c>
      <c r="E608" s="270">
        <v>43</v>
      </c>
      <c r="F608" s="270">
        <v>78</v>
      </c>
      <c r="G608" s="270">
        <v>43</v>
      </c>
      <c r="H608" s="270">
        <v>0</v>
      </c>
      <c r="I608" s="270">
        <v>0</v>
      </c>
      <c r="J608" s="270">
        <v>0</v>
      </c>
      <c r="K608" s="270">
        <v>0</v>
      </c>
      <c r="L608"/>
    </row>
    <row r="609" spans="1:13" ht="11.25" customHeight="1" x14ac:dyDescent="0.2">
      <c r="C609" s="269" t="s">
        <v>808</v>
      </c>
      <c r="D609" s="270">
        <v>14</v>
      </c>
      <c r="E609" s="270">
        <v>10</v>
      </c>
      <c r="F609" s="270">
        <v>12</v>
      </c>
      <c r="G609" s="270">
        <v>9</v>
      </c>
      <c r="H609" s="270">
        <v>2</v>
      </c>
      <c r="I609" s="270">
        <v>1</v>
      </c>
      <c r="J609" s="270">
        <v>0</v>
      </c>
      <c r="K609" s="270">
        <v>0</v>
      </c>
      <c r="L609"/>
    </row>
    <row r="610" spans="1:13" ht="18" customHeight="1" x14ac:dyDescent="0.2">
      <c r="C610" s="271" t="s">
        <v>812</v>
      </c>
      <c r="D610" s="270">
        <v>92</v>
      </c>
      <c r="E610" s="270">
        <v>53</v>
      </c>
      <c r="F610" s="270">
        <v>90</v>
      </c>
      <c r="G610" s="270">
        <v>52</v>
      </c>
      <c r="H610" s="270">
        <v>2</v>
      </c>
      <c r="I610" s="270">
        <v>1</v>
      </c>
      <c r="J610" s="270">
        <v>0</v>
      </c>
      <c r="K610" s="270">
        <v>0</v>
      </c>
      <c r="L610"/>
    </row>
    <row r="611" spans="1:13" ht="18" customHeight="1" x14ac:dyDescent="0.2">
      <c r="B611" s="254" t="s">
        <v>813</v>
      </c>
      <c r="C611" s="269"/>
      <c r="D611" s="270">
        <v>4</v>
      </c>
      <c r="E611" s="270">
        <v>0</v>
      </c>
      <c r="F611" s="270">
        <v>4</v>
      </c>
      <c r="G611" s="270">
        <v>0</v>
      </c>
      <c r="H611" s="270">
        <v>0</v>
      </c>
      <c r="I611" s="270">
        <v>0</v>
      </c>
      <c r="J611" s="270">
        <v>0</v>
      </c>
      <c r="K611" s="270">
        <v>0</v>
      </c>
      <c r="L611"/>
      <c r="M611"/>
    </row>
    <row r="612" spans="1:13" ht="18" customHeight="1" x14ac:dyDescent="0.2">
      <c r="C612" s="271" t="s">
        <v>816</v>
      </c>
      <c r="D612" s="270">
        <v>10762</v>
      </c>
      <c r="E612" s="270">
        <v>6367</v>
      </c>
      <c r="F612" s="270">
        <v>10433</v>
      </c>
      <c r="G612" s="270">
        <v>6115</v>
      </c>
      <c r="H612" s="270">
        <v>290</v>
      </c>
      <c r="I612" s="270">
        <v>230</v>
      </c>
      <c r="J612" s="270">
        <v>39</v>
      </c>
      <c r="K612" s="270">
        <v>22</v>
      </c>
      <c r="L612"/>
      <c r="M612"/>
    </row>
    <row r="613" spans="1:13" x14ac:dyDescent="0.15">
      <c r="D613" s="270"/>
      <c r="E613" s="270"/>
      <c r="F613" s="270"/>
      <c r="G613" s="270"/>
      <c r="H613" s="270"/>
      <c r="I613" s="270"/>
      <c r="J613" s="270"/>
      <c r="K613" s="270"/>
      <c r="L613" s="270"/>
    </row>
    <row r="614" spans="1:13" ht="14.1" customHeight="1" x14ac:dyDescent="0.15">
      <c r="A614" s="283"/>
      <c r="B614" s="264"/>
      <c r="C614" s="265"/>
      <c r="D614" s="266" t="s">
        <v>540</v>
      </c>
      <c r="E614" s="270"/>
      <c r="F614" s="270"/>
      <c r="G614" s="272"/>
      <c r="H614" s="272"/>
      <c r="I614" s="272"/>
      <c r="J614" s="272"/>
      <c r="K614" s="272"/>
      <c r="L614" s="272"/>
    </row>
    <row r="615" spans="1:13" ht="18" customHeight="1" x14ac:dyDescent="0.15">
      <c r="A615" s="267" t="s">
        <v>602</v>
      </c>
      <c r="B615" s="267"/>
      <c r="C615" s="268"/>
      <c r="D615" s="270"/>
      <c r="E615" s="270"/>
      <c r="F615" s="270"/>
      <c r="G615" s="270"/>
      <c r="H615" s="270"/>
      <c r="I615" s="270"/>
      <c r="J615" s="270"/>
      <c r="K615" s="270"/>
      <c r="L615" s="270"/>
    </row>
    <row r="616" spans="1:13" ht="18" customHeight="1" x14ac:dyDescent="0.15">
      <c r="B616" s="267" t="s">
        <v>603</v>
      </c>
      <c r="C616" s="269"/>
      <c r="D616" s="270"/>
      <c r="E616" s="270"/>
      <c r="F616" s="270"/>
      <c r="G616" s="270"/>
      <c r="H616" s="270"/>
      <c r="I616" s="270"/>
      <c r="J616" s="270"/>
      <c r="K616" s="270"/>
      <c r="L616" s="270"/>
    </row>
    <row r="617" spans="1:13" ht="11.25" customHeight="1" x14ac:dyDescent="0.15">
      <c r="C617" s="269" t="s">
        <v>604</v>
      </c>
      <c r="D617" s="270">
        <v>401</v>
      </c>
      <c r="E617" s="270">
        <v>168</v>
      </c>
      <c r="F617" s="270">
        <v>297</v>
      </c>
      <c r="G617" s="270">
        <v>109</v>
      </c>
      <c r="H617" s="270">
        <v>73</v>
      </c>
      <c r="I617" s="270">
        <v>38</v>
      </c>
      <c r="J617" s="270">
        <v>31</v>
      </c>
      <c r="K617" s="270">
        <v>21</v>
      </c>
      <c r="L617" s="270"/>
    </row>
    <row r="618" spans="1:13" ht="11.25" customHeight="1" x14ac:dyDescent="0.15">
      <c r="C618" s="269" t="s">
        <v>605</v>
      </c>
      <c r="D618" s="270">
        <v>1424</v>
      </c>
      <c r="E618" s="270">
        <v>819</v>
      </c>
      <c r="F618" s="270">
        <v>1323</v>
      </c>
      <c r="G618" s="270">
        <v>755</v>
      </c>
      <c r="H618" s="270">
        <v>95</v>
      </c>
      <c r="I618" s="270">
        <v>59</v>
      </c>
      <c r="J618" s="270">
        <v>6</v>
      </c>
      <c r="K618" s="270">
        <v>5</v>
      </c>
      <c r="L618" s="270"/>
    </row>
    <row r="619" spans="1:13" ht="11.25" customHeight="1" x14ac:dyDescent="0.15">
      <c r="C619" s="269" t="s">
        <v>606</v>
      </c>
      <c r="D619" s="270">
        <v>133</v>
      </c>
      <c r="E619" s="270">
        <v>68</v>
      </c>
      <c r="F619" s="270">
        <v>90</v>
      </c>
      <c r="G619" s="270">
        <v>45</v>
      </c>
      <c r="H619" s="270">
        <v>37</v>
      </c>
      <c r="I619" s="270">
        <v>19</v>
      </c>
      <c r="J619" s="270">
        <v>6</v>
      </c>
      <c r="K619" s="270">
        <v>4</v>
      </c>
      <c r="L619" s="270"/>
    </row>
    <row r="620" spans="1:13" ht="11.25" customHeight="1" x14ac:dyDescent="0.15">
      <c r="C620" s="269" t="s">
        <v>607</v>
      </c>
      <c r="D620" s="270">
        <v>102</v>
      </c>
      <c r="E620" s="270">
        <v>72</v>
      </c>
      <c r="F620" s="270">
        <v>88</v>
      </c>
      <c r="G620" s="270">
        <v>59</v>
      </c>
      <c r="H620" s="270">
        <v>12</v>
      </c>
      <c r="I620" s="270">
        <v>11</v>
      </c>
      <c r="J620" s="270">
        <v>2</v>
      </c>
      <c r="K620" s="270">
        <v>2</v>
      </c>
      <c r="L620" s="272"/>
    </row>
    <row r="621" spans="1:13" ht="11.25" customHeight="1" x14ac:dyDescent="0.15">
      <c r="C621" s="269" t="s">
        <v>608</v>
      </c>
      <c r="D621" s="270">
        <v>344</v>
      </c>
      <c r="E621" s="270">
        <v>177</v>
      </c>
      <c r="F621" s="270">
        <v>294</v>
      </c>
      <c r="G621" s="270">
        <v>151</v>
      </c>
      <c r="H621" s="270">
        <v>49</v>
      </c>
      <c r="I621" s="270">
        <v>25</v>
      </c>
      <c r="J621" s="270">
        <v>1</v>
      </c>
      <c r="K621" s="270">
        <v>1</v>
      </c>
      <c r="L621" s="272"/>
    </row>
    <row r="622" spans="1:13" ht="11.25" customHeight="1" x14ac:dyDescent="0.15">
      <c r="C622" s="269" t="s">
        <v>609</v>
      </c>
      <c r="D622" s="270">
        <v>2124</v>
      </c>
      <c r="E622" s="270">
        <v>1085</v>
      </c>
      <c r="F622" s="270">
        <v>1900</v>
      </c>
      <c r="G622" s="270">
        <v>959</v>
      </c>
      <c r="H622" s="270">
        <v>207</v>
      </c>
      <c r="I622" s="270">
        <v>113</v>
      </c>
      <c r="J622" s="270">
        <v>17</v>
      </c>
      <c r="K622" s="270">
        <v>13</v>
      </c>
      <c r="L622" s="270"/>
    </row>
    <row r="623" spans="1:13" ht="11.25" customHeight="1" x14ac:dyDescent="0.15">
      <c r="C623" s="269" t="s">
        <v>610</v>
      </c>
      <c r="D623" s="270">
        <v>1917</v>
      </c>
      <c r="E623" s="270">
        <v>762</v>
      </c>
      <c r="F623" s="270">
        <v>1551</v>
      </c>
      <c r="G623" s="270">
        <v>580</v>
      </c>
      <c r="H623" s="270">
        <v>336</v>
      </c>
      <c r="I623" s="270">
        <v>156</v>
      </c>
      <c r="J623" s="270">
        <v>30</v>
      </c>
      <c r="K623" s="270">
        <v>26</v>
      </c>
      <c r="L623" s="272"/>
    </row>
    <row r="624" spans="1:13" ht="11.25" customHeight="1" x14ac:dyDescent="0.15">
      <c r="A624" s="283"/>
      <c r="B624" s="264"/>
      <c r="C624" s="269" t="s">
        <v>611</v>
      </c>
      <c r="D624" s="270">
        <v>120</v>
      </c>
      <c r="E624" s="270">
        <v>53</v>
      </c>
      <c r="F624" s="270">
        <v>104</v>
      </c>
      <c r="G624" s="270">
        <v>46</v>
      </c>
      <c r="H624" s="270">
        <v>16</v>
      </c>
      <c r="I624" s="270">
        <v>7</v>
      </c>
      <c r="J624" s="270">
        <v>0</v>
      </c>
      <c r="K624" s="270">
        <v>0</v>
      </c>
      <c r="L624" s="270"/>
    </row>
    <row r="625" spans="1:12" ht="11.25" customHeight="1" x14ac:dyDescent="0.15">
      <c r="C625" s="269" t="s">
        <v>612</v>
      </c>
      <c r="D625" s="270">
        <v>3223</v>
      </c>
      <c r="E625" s="270">
        <v>1317</v>
      </c>
      <c r="F625" s="270">
        <v>2464</v>
      </c>
      <c r="G625" s="270">
        <v>945</v>
      </c>
      <c r="H625" s="270">
        <v>695</v>
      </c>
      <c r="I625" s="270">
        <v>316</v>
      </c>
      <c r="J625" s="270">
        <v>64</v>
      </c>
      <c r="K625" s="270">
        <v>56</v>
      </c>
      <c r="L625" s="270"/>
    </row>
    <row r="626" spans="1:12" ht="11.25" customHeight="1" x14ac:dyDescent="0.15">
      <c r="C626" s="269" t="s">
        <v>613</v>
      </c>
      <c r="D626" s="270">
        <v>1880</v>
      </c>
      <c r="E626" s="270">
        <v>842</v>
      </c>
      <c r="F626" s="270">
        <v>1420</v>
      </c>
      <c r="G626" s="270">
        <v>581</v>
      </c>
      <c r="H626" s="270">
        <v>428</v>
      </c>
      <c r="I626" s="270">
        <v>231</v>
      </c>
      <c r="J626" s="270">
        <v>32</v>
      </c>
      <c r="K626" s="270">
        <v>30</v>
      </c>
      <c r="L626" s="276"/>
    </row>
    <row r="627" spans="1:12" ht="11.25" customHeight="1" x14ac:dyDescent="0.15">
      <c r="C627" s="269" t="s">
        <v>614</v>
      </c>
      <c r="D627" s="270">
        <v>234</v>
      </c>
      <c r="E627" s="270">
        <v>143</v>
      </c>
      <c r="F627" s="270">
        <v>202</v>
      </c>
      <c r="G627" s="270">
        <v>120</v>
      </c>
      <c r="H627" s="270">
        <v>31</v>
      </c>
      <c r="I627" s="270">
        <v>22</v>
      </c>
      <c r="J627" s="270">
        <v>1</v>
      </c>
      <c r="K627" s="270">
        <v>1</v>
      </c>
      <c r="L627" s="270"/>
    </row>
    <row r="628" spans="1:12" s="283" customFormat="1" ht="11.25" customHeight="1" x14ac:dyDescent="0.15">
      <c r="A628" s="254"/>
      <c r="B628" s="254"/>
      <c r="C628" s="269" t="s">
        <v>615</v>
      </c>
      <c r="D628" s="270">
        <v>286</v>
      </c>
      <c r="E628" s="270">
        <v>197</v>
      </c>
      <c r="F628" s="270">
        <v>239</v>
      </c>
      <c r="G628" s="270">
        <v>164</v>
      </c>
      <c r="H628" s="270">
        <v>43</v>
      </c>
      <c r="I628" s="270">
        <v>29</v>
      </c>
      <c r="J628" s="270">
        <v>4</v>
      </c>
      <c r="K628" s="270">
        <v>4</v>
      </c>
      <c r="L628" s="265"/>
    </row>
    <row r="629" spans="1:12" s="267" customFormat="1" ht="11.25" customHeight="1" x14ac:dyDescent="0.15">
      <c r="A629" s="254"/>
      <c r="B629" s="254"/>
      <c r="C629" s="269" t="s">
        <v>616</v>
      </c>
      <c r="D629" s="270">
        <v>1005</v>
      </c>
      <c r="E629" s="270">
        <v>469</v>
      </c>
      <c r="F629" s="270">
        <v>595</v>
      </c>
      <c r="G629" s="270">
        <v>214</v>
      </c>
      <c r="H629" s="270">
        <v>386</v>
      </c>
      <c r="I629" s="270">
        <v>239</v>
      </c>
      <c r="J629" s="270">
        <v>24</v>
      </c>
      <c r="K629" s="270">
        <v>16</v>
      </c>
      <c r="L629" s="282"/>
    </row>
    <row r="630" spans="1:12" ht="11.25" customHeight="1" x14ac:dyDescent="0.15">
      <c r="C630" s="269" t="s">
        <v>617</v>
      </c>
      <c r="D630" s="270">
        <v>4</v>
      </c>
      <c r="E630" s="270">
        <v>0</v>
      </c>
      <c r="F630" s="270">
        <v>3</v>
      </c>
      <c r="G630" s="270">
        <v>0</v>
      </c>
      <c r="H630" s="270">
        <v>1</v>
      </c>
      <c r="I630" s="270">
        <v>0</v>
      </c>
      <c r="J630" s="270">
        <v>0</v>
      </c>
      <c r="K630" s="270">
        <v>0</v>
      </c>
      <c r="L630" s="270"/>
    </row>
    <row r="631" spans="1:12" ht="11.25" customHeight="1" x14ac:dyDescent="0.15">
      <c r="C631" s="269" t="s">
        <v>618</v>
      </c>
      <c r="D631" s="270">
        <v>738</v>
      </c>
      <c r="E631" s="270">
        <v>350</v>
      </c>
      <c r="F631" s="270">
        <v>583</v>
      </c>
      <c r="G631" s="270">
        <v>265</v>
      </c>
      <c r="H631" s="270">
        <v>144</v>
      </c>
      <c r="I631" s="270">
        <v>79</v>
      </c>
      <c r="J631" s="270">
        <v>11</v>
      </c>
      <c r="K631" s="270">
        <v>6</v>
      </c>
      <c r="L631" s="270"/>
    </row>
    <row r="632" spans="1:12" ht="11.25" customHeight="1" x14ac:dyDescent="0.15">
      <c r="C632" s="269" t="s">
        <v>619</v>
      </c>
      <c r="D632" s="270">
        <v>4148</v>
      </c>
      <c r="E632" s="270">
        <v>1524</v>
      </c>
      <c r="F632" s="270">
        <v>2773</v>
      </c>
      <c r="G632" s="270">
        <v>835</v>
      </c>
      <c r="H632" s="270">
        <v>1322</v>
      </c>
      <c r="I632" s="270">
        <v>644</v>
      </c>
      <c r="J632" s="270">
        <v>53</v>
      </c>
      <c r="K632" s="270">
        <v>45</v>
      </c>
      <c r="L632" s="270"/>
    </row>
    <row r="633" spans="1:12" ht="11.25" customHeight="1" x14ac:dyDescent="0.15">
      <c r="C633" s="269" t="s">
        <v>620</v>
      </c>
      <c r="D633" s="270">
        <v>2032</v>
      </c>
      <c r="E633" s="270">
        <v>1241</v>
      </c>
      <c r="F633" s="270">
        <v>1647</v>
      </c>
      <c r="G633" s="270">
        <v>963</v>
      </c>
      <c r="H633" s="270">
        <v>315</v>
      </c>
      <c r="I633" s="270">
        <v>213</v>
      </c>
      <c r="J633" s="270">
        <v>70</v>
      </c>
      <c r="K633" s="270">
        <v>65</v>
      </c>
      <c r="L633" s="270"/>
    </row>
    <row r="634" spans="1:12" ht="11.25" customHeight="1" x14ac:dyDescent="0.15">
      <c r="C634" s="269" t="s">
        <v>621</v>
      </c>
      <c r="D634" s="270">
        <v>773</v>
      </c>
      <c r="E634" s="270">
        <v>339</v>
      </c>
      <c r="F634" s="270">
        <v>621</v>
      </c>
      <c r="G634" s="270">
        <v>255</v>
      </c>
      <c r="H634" s="270">
        <v>140</v>
      </c>
      <c r="I634" s="270">
        <v>76</v>
      </c>
      <c r="J634" s="270">
        <v>12</v>
      </c>
      <c r="K634" s="270">
        <v>8</v>
      </c>
      <c r="L634" s="270"/>
    </row>
    <row r="635" spans="1:12" ht="11.25" customHeight="1" x14ac:dyDescent="0.15">
      <c r="C635" s="269" t="s">
        <v>622</v>
      </c>
      <c r="D635" s="270">
        <v>756</v>
      </c>
      <c r="E635" s="270">
        <v>453</v>
      </c>
      <c r="F635" s="270">
        <v>628</v>
      </c>
      <c r="G635" s="270">
        <v>367</v>
      </c>
      <c r="H635" s="270">
        <v>112</v>
      </c>
      <c r="I635" s="270">
        <v>74</v>
      </c>
      <c r="J635" s="270">
        <v>16</v>
      </c>
      <c r="K635" s="270">
        <v>12</v>
      </c>
      <c r="L635" s="270"/>
    </row>
    <row r="636" spans="1:12" ht="11.25" customHeight="1" x14ac:dyDescent="0.15">
      <c r="C636" s="269" t="s">
        <v>623</v>
      </c>
      <c r="D636" s="270">
        <v>164</v>
      </c>
      <c r="E636" s="270">
        <v>102</v>
      </c>
      <c r="F636" s="270">
        <v>119</v>
      </c>
      <c r="G636" s="270">
        <v>72</v>
      </c>
      <c r="H636" s="270">
        <v>41</v>
      </c>
      <c r="I636" s="270">
        <v>26</v>
      </c>
      <c r="J636" s="270">
        <v>4</v>
      </c>
      <c r="K636" s="270">
        <v>4</v>
      </c>
      <c r="L636" s="270"/>
    </row>
    <row r="637" spans="1:12" ht="11.25" customHeight="1" x14ac:dyDescent="0.15">
      <c r="C637" s="269" t="s">
        <v>624</v>
      </c>
      <c r="D637" s="270">
        <v>221</v>
      </c>
      <c r="E637" s="270">
        <v>143</v>
      </c>
      <c r="F637" s="270">
        <v>170</v>
      </c>
      <c r="G637" s="270">
        <v>103</v>
      </c>
      <c r="H637" s="270">
        <v>42</v>
      </c>
      <c r="I637" s="270">
        <v>32</v>
      </c>
      <c r="J637" s="270">
        <v>9</v>
      </c>
      <c r="K637" s="270">
        <v>8</v>
      </c>
      <c r="L637" s="270"/>
    </row>
    <row r="638" spans="1:12" s="283" customFormat="1" ht="11.25" customHeight="1" x14ac:dyDescent="0.15">
      <c r="A638" s="254"/>
      <c r="B638" s="254"/>
      <c r="C638" s="269" t="s">
        <v>625</v>
      </c>
      <c r="D638" s="270">
        <v>138</v>
      </c>
      <c r="E638" s="270">
        <v>65</v>
      </c>
      <c r="F638" s="270">
        <v>114</v>
      </c>
      <c r="G638" s="270">
        <v>54</v>
      </c>
      <c r="H638" s="270">
        <v>23</v>
      </c>
      <c r="I638" s="270">
        <v>10</v>
      </c>
      <c r="J638" s="270">
        <v>1</v>
      </c>
      <c r="K638" s="270">
        <v>1</v>
      </c>
      <c r="L638" s="265"/>
    </row>
    <row r="639" spans="1:12" ht="11.25" customHeight="1" x14ac:dyDescent="0.15">
      <c r="C639" s="269" t="s">
        <v>626</v>
      </c>
      <c r="D639" s="270">
        <v>1784</v>
      </c>
      <c r="E639" s="270">
        <v>842</v>
      </c>
      <c r="F639" s="270">
        <v>1523</v>
      </c>
      <c r="G639" s="270">
        <v>712</v>
      </c>
      <c r="H639" s="270">
        <v>249</v>
      </c>
      <c r="I639" s="270">
        <v>119</v>
      </c>
      <c r="J639" s="270">
        <v>12</v>
      </c>
      <c r="K639" s="270">
        <v>11</v>
      </c>
      <c r="L639" s="270"/>
    </row>
    <row r="640" spans="1:12" ht="11.25" customHeight="1" x14ac:dyDescent="0.15">
      <c r="C640" s="269" t="s">
        <v>627</v>
      </c>
      <c r="D640" s="270">
        <v>368</v>
      </c>
      <c r="E640" s="270">
        <v>227</v>
      </c>
      <c r="F640" s="270">
        <v>316</v>
      </c>
      <c r="G640" s="270">
        <v>185</v>
      </c>
      <c r="H640" s="270">
        <v>40</v>
      </c>
      <c r="I640" s="270">
        <v>31</v>
      </c>
      <c r="J640" s="270">
        <v>12</v>
      </c>
      <c r="K640" s="270">
        <v>11</v>
      </c>
      <c r="L640" s="270"/>
    </row>
    <row r="641" spans="1:12" ht="11.25" customHeight="1" x14ac:dyDescent="0.15">
      <c r="C641" s="269" t="s">
        <v>628</v>
      </c>
      <c r="D641" s="270">
        <v>494</v>
      </c>
      <c r="E641" s="270">
        <v>304</v>
      </c>
      <c r="F641" s="270">
        <v>381</v>
      </c>
      <c r="G641" s="270">
        <v>223</v>
      </c>
      <c r="H641" s="270">
        <v>91</v>
      </c>
      <c r="I641" s="270">
        <v>61</v>
      </c>
      <c r="J641" s="270">
        <v>22</v>
      </c>
      <c r="K641" s="270">
        <v>20</v>
      </c>
      <c r="L641" s="270"/>
    </row>
    <row r="642" spans="1:12" ht="11.25" customHeight="1" x14ac:dyDescent="0.15">
      <c r="C642" s="269" t="s">
        <v>629</v>
      </c>
      <c r="D642" s="270">
        <v>572</v>
      </c>
      <c r="E642" s="270">
        <v>224</v>
      </c>
      <c r="F642" s="270">
        <v>459</v>
      </c>
      <c r="G642" s="270">
        <v>177</v>
      </c>
      <c r="H642" s="270">
        <v>106</v>
      </c>
      <c r="I642" s="270">
        <v>41</v>
      </c>
      <c r="J642" s="270">
        <v>7</v>
      </c>
      <c r="K642" s="270">
        <v>6</v>
      </c>
      <c r="L642" s="270"/>
    </row>
    <row r="643" spans="1:12" ht="11.25" customHeight="1" x14ac:dyDescent="0.15">
      <c r="C643" s="269" t="s">
        <v>630</v>
      </c>
      <c r="D643" s="270">
        <v>24</v>
      </c>
      <c r="E643" s="270">
        <v>12</v>
      </c>
      <c r="F643" s="270">
        <v>19</v>
      </c>
      <c r="G643" s="270">
        <v>9</v>
      </c>
      <c r="H643" s="270">
        <v>5</v>
      </c>
      <c r="I643" s="270">
        <v>3</v>
      </c>
      <c r="J643" s="270">
        <v>0</v>
      </c>
      <c r="K643" s="270">
        <v>0</v>
      </c>
      <c r="L643" s="270"/>
    </row>
    <row r="644" spans="1:12" ht="18" customHeight="1" x14ac:dyDescent="0.2">
      <c r="C644" s="271" t="s">
        <v>817</v>
      </c>
      <c r="D644" s="270">
        <v>25409</v>
      </c>
      <c r="E644" s="270">
        <v>11998</v>
      </c>
      <c r="F644" s="270">
        <v>19923</v>
      </c>
      <c r="G644" s="270">
        <v>8948</v>
      </c>
      <c r="H644" s="270">
        <v>5039</v>
      </c>
      <c r="I644" s="270">
        <v>2674</v>
      </c>
      <c r="J644" s="270">
        <v>447</v>
      </c>
      <c r="K644" s="270">
        <v>376</v>
      </c>
      <c r="L644"/>
    </row>
    <row r="645" spans="1:12" ht="18" customHeight="1" x14ac:dyDescent="0.15">
      <c r="C645" s="274"/>
      <c r="D645" s="277"/>
      <c r="E645" s="277"/>
      <c r="F645" s="277"/>
      <c r="G645" s="277"/>
      <c r="H645" s="277"/>
      <c r="I645" s="277"/>
      <c r="J645" s="277"/>
      <c r="K645" s="277"/>
      <c r="L645" s="270"/>
    </row>
    <row r="646" spans="1:12" x14ac:dyDescent="0.15">
      <c r="C646" s="274"/>
      <c r="D646" s="277"/>
      <c r="E646" s="277"/>
      <c r="F646" s="277"/>
      <c r="G646" s="277"/>
      <c r="H646" s="277"/>
      <c r="I646" s="277"/>
      <c r="J646" s="277"/>
      <c r="K646" s="277"/>
      <c r="L646" s="270"/>
    </row>
    <row r="647" spans="1:12" ht="11.25" customHeight="1" x14ac:dyDescent="0.15">
      <c r="A647" s="254" t="s">
        <v>655</v>
      </c>
      <c r="D647" s="277"/>
      <c r="E647" s="277"/>
      <c r="F647" s="277"/>
      <c r="G647" s="277"/>
      <c r="H647" s="277"/>
      <c r="I647" s="277"/>
      <c r="J647" s="277"/>
      <c r="K647" s="277"/>
      <c r="L647" s="270"/>
    </row>
    <row r="648" spans="1:12" ht="11.25" customHeight="1" x14ac:dyDescent="0.15">
      <c r="A648" s="254" t="s">
        <v>656</v>
      </c>
      <c r="D648" s="277"/>
      <c r="E648" s="277"/>
      <c r="F648" s="277"/>
      <c r="G648" s="277"/>
      <c r="H648" s="277"/>
      <c r="I648" s="277"/>
      <c r="J648" s="277"/>
      <c r="K648" s="277"/>
      <c r="L648" s="270"/>
    </row>
    <row r="649" spans="1:12" ht="11.25" customHeight="1" x14ac:dyDescent="0.15">
      <c r="D649" s="277"/>
      <c r="E649" s="277"/>
      <c r="F649" s="277"/>
      <c r="G649" s="277"/>
      <c r="H649" s="277"/>
      <c r="I649" s="277"/>
      <c r="J649" s="277"/>
      <c r="K649" s="277"/>
      <c r="L649" s="270"/>
    </row>
    <row r="650" spans="1:12" ht="11.25" customHeight="1" x14ac:dyDescent="0.15">
      <c r="A650" s="254" t="s">
        <v>65</v>
      </c>
      <c r="D650" s="277"/>
      <c r="E650" s="277"/>
      <c r="F650" s="277"/>
      <c r="G650" s="277"/>
      <c r="H650" s="277"/>
      <c r="I650" s="277"/>
      <c r="J650" s="277"/>
      <c r="K650" s="277"/>
      <c r="L650" s="270"/>
    </row>
    <row r="651" spans="1:12" ht="13.5" customHeight="1" x14ac:dyDescent="0.15">
      <c r="D651" s="266" t="s">
        <v>540</v>
      </c>
      <c r="E651" s="277"/>
      <c r="F651" s="277"/>
      <c r="G651" s="277"/>
      <c r="H651" s="277"/>
      <c r="I651" s="277"/>
      <c r="J651" s="277"/>
      <c r="K651" s="277"/>
      <c r="L651" s="270"/>
    </row>
    <row r="652" spans="1:12" ht="18" customHeight="1" x14ac:dyDescent="0.15">
      <c r="B652" s="267" t="s">
        <v>632</v>
      </c>
      <c r="C652" s="269"/>
      <c r="L652" s="270"/>
    </row>
    <row r="653" spans="1:12" ht="11.25" customHeight="1" x14ac:dyDescent="0.2">
      <c r="C653" s="269" t="s">
        <v>633</v>
      </c>
      <c r="D653" s="270">
        <v>320</v>
      </c>
      <c r="E653" s="270">
        <v>173</v>
      </c>
      <c r="F653" s="270">
        <v>276</v>
      </c>
      <c r="G653" s="270">
        <v>143</v>
      </c>
      <c r="H653" s="270">
        <v>40</v>
      </c>
      <c r="I653" s="270">
        <v>26</v>
      </c>
      <c r="J653" s="270">
        <v>4</v>
      </c>
      <c r="K653" s="270">
        <v>4</v>
      </c>
      <c r="L653"/>
    </row>
    <row r="654" spans="1:12" ht="11.25" customHeight="1" x14ac:dyDescent="0.2">
      <c r="C654" s="269" t="s">
        <v>634</v>
      </c>
      <c r="D654" s="270">
        <v>1</v>
      </c>
      <c r="E654" s="270">
        <v>1</v>
      </c>
      <c r="F654" s="270">
        <v>1</v>
      </c>
      <c r="G654" s="270">
        <v>1</v>
      </c>
      <c r="H654" s="270">
        <v>0</v>
      </c>
      <c r="I654" s="270">
        <v>0</v>
      </c>
      <c r="J654" s="270">
        <v>0</v>
      </c>
      <c r="K654" s="270">
        <v>0</v>
      </c>
      <c r="L654"/>
    </row>
    <row r="655" spans="1:12" ht="11.25" customHeight="1" x14ac:dyDescent="0.2">
      <c r="C655" s="269" t="s">
        <v>635</v>
      </c>
      <c r="D655" s="270">
        <v>1290</v>
      </c>
      <c r="E655" s="270">
        <v>542</v>
      </c>
      <c r="F655" s="270">
        <v>1068</v>
      </c>
      <c r="G655" s="270">
        <v>431</v>
      </c>
      <c r="H655" s="270">
        <v>211</v>
      </c>
      <c r="I655" s="270">
        <v>105</v>
      </c>
      <c r="J655" s="270">
        <v>11</v>
      </c>
      <c r="K655" s="270">
        <v>6</v>
      </c>
      <c r="L655"/>
    </row>
    <row r="656" spans="1:12" ht="11.25" customHeight="1" x14ac:dyDescent="0.2">
      <c r="C656" s="269" t="s">
        <v>636</v>
      </c>
      <c r="D656" s="270">
        <v>27</v>
      </c>
      <c r="E656" s="270">
        <v>13</v>
      </c>
      <c r="F656" s="270">
        <v>10</v>
      </c>
      <c r="G656" s="270">
        <v>3</v>
      </c>
      <c r="H656" s="270">
        <v>17</v>
      </c>
      <c r="I656" s="270">
        <v>10</v>
      </c>
      <c r="J656" s="270">
        <v>0</v>
      </c>
      <c r="K656" s="270">
        <v>0</v>
      </c>
      <c r="L656"/>
    </row>
    <row r="657" spans="3:12" ht="11.25" customHeight="1" x14ac:dyDescent="0.2">
      <c r="C657" s="269" t="s">
        <v>637</v>
      </c>
      <c r="D657" s="270">
        <v>922</v>
      </c>
      <c r="E657" s="270">
        <v>352</v>
      </c>
      <c r="F657" s="270">
        <v>821</v>
      </c>
      <c r="G657" s="270">
        <v>296</v>
      </c>
      <c r="H657" s="270">
        <v>91</v>
      </c>
      <c r="I657" s="270">
        <v>48</v>
      </c>
      <c r="J657" s="270">
        <v>10</v>
      </c>
      <c r="K657" s="270">
        <v>8</v>
      </c>
      <c r="L657"/>
    </row>
    <row r="658" spans="3:12" ht="11.25" customHeight="1" x14ac:dyDescent="0.2">
      <c r="C658" s="269" t="s">
        <v>638</v>
      </c>
      <c r="D658" s="270">
        <v>11</v>
      </c>
      <c r="E658" s="270">
        <v>6</v>
      </c>
      <c r="F658" s="270">
        <v>6</v>
      </c>
      <c r="G658" s="270">
        <v>3</v>
      </c>
      <c r="H658" s="270">
        <v>5</v>
      </c>
      <c r="I658" s="270">
        <v>3</v>
      </c>
      <c r="J658" s="270">
        <v>0</v>
      </c>
      <c r="K658" s="270">
        <v>0</v>
      </c>
      <c r="L658"/>
    </row>
    <row r="659" spans="3:12" ht="11.25" customHeight="1" x14ac:dyDescent="0.2">
      <c r="C659" s="269" t="s">
        <v>639</v>
      </c>
      <c r="D659" s="270">
        <v>335</v>
      </c>
      <c r="E659" s="270">
        <v>124</v>
      </c>
      <c r="F659" s="270">
        <v>283</v>
      </c>
      <c r="G659" s="270">
        <v>104</v>
      </c>
      <c r="H659" s="270">
        <v>52</v>
      </c>
      <c r="I659" s="270">
        <v>20</v>
      </c>
      <c r="J659" s="270">
        <v>0</v>
      </c>
      <c r="K659" s="270">
        <v>0</v>
      </c>
      <c r="L659"/>
    </row>
    <row r="660" spans="3:12" ht="11.25" customHeight="1" x14ac:dyDescent="0.2">
      <c r="C660" s="269" t="s">
        <v>640</v>
      </c>
      <c r="D660" s="270">
        <v>240</v>
      </c>
      <c r="E660" s="270">
        <v>126</v>
      </c>
      <c r="F660" s="270">
        <v>212</v>
      </c>
      <c r="G660" s="270">
        <v>106</v>
      </c>
      <c r="H660" s="270">
        <v>27</v>
      </c>
      <c r="I660" s="270">
        <v>19</v>
      </c>
      <c r="J660" s="270">
        <v>1</v>
      </c>
      <c r="K660" s="270">
        <v>1</v>
      </c>
      <c r="L660"/>
    </row>
    <row r="661" spans="3:12" ht="11.25" customHeight="1" x14ac:dyDescent="0.2">
      <c r="C661" s="269" t="s">
        <v>641</v>
      </c>
      <c r="D661" s="270">
        <v>148</v>
      </c>
      <c r="E661" s="270">
        <v>67</v>
      </c>
      <c r="F661" s="270">
        <v>124</v>
      </c>
      <c r="G661" s="270">
        <v>54</v>
      </c>
      <c r="H661" s="270">
        <v>24</v>
      </c>
      <c r="I661" s="270">
        <v>13</v>
      </c>
      <c r="J661" s="270">
        <v>0</v>
      </c>
      <c r="K661" s="270">
        <v>0</v>
      </c>
      <c r="L661"/>
    </row>
    <row r="662" spans="3:12" ht="11.25" customHeight="1" x14ac:dyDescent="0.2">
      <c r="C662" s="269" t="s">
        <v>642</v>
      </c>
      <c r="D662" s="270">
        <v>82</v>
      </c>
      <c r="E662" s="270">
        <v>38</v>
      </c>
      <c r="F662" s="270">
        <v>50</v>
      </c>
      <c r="G662" s="270">
        <v>22</v>
      </c>
      <c r="H662" s="270">
        <v>31</v>
      </c>
      <c r="I662" s="270">
        <v>15</v>
      </c>
      <c r="J662" s="270">
        <v>1</v>
      </c>
      <c r="K662" s="270">
        <v>1</v>
      </c>
      <c r="L662"/>
    </row>
    <row r="663" spans="3:12" ht="11.25" customHeight="1" x14ac:dyDescent="0.2">
      <c r="C663" s="269" t="s">
        <v>643</v>
      </c>
      <c r="D663" s="270">
        <v>3963</v>
      </c>
      <c r="E663" s="270">
        <v>2688</v>
      </c>
      <c r="F663" s="270">
        <v>3425</v>
      </c>
      <c r="G663" s="270">
        <v>2298</v>
      </c>
      <c r="H663" s="270">
        <v>485</v>
      </c>
      <c r="I663" s="270">
        <v>340</v>
      </c>
      <c r="J663" s="270">
        <v>53</v>
      </c>
      <c r="K663" s="270">
        <v>50</v>
      </c>
      <c r="L663"/>
    </row>
    <row r="664" spans="3:12" ht="11.25" customHeight="1" x14ac:dyDescent="0.2">
      <c r="C664" s="269" t="s">
        <v>820</v>
      </c>
      <c r="D664" s="270">
        <v>1</v>
      </c>
      <c r="E664" s="270">
        <v>1</v>
      </c>
      <c r="F664" s="270">
        <v>1</v>
      </c>
      <c r="G664" s="270">
        <v>1</v>
      </c>
      <c r="H664" s="270">
        <v>0</v>
      </c>
      <c r="I664" s="270">
        <v>0</v>
      </c>
      <c r="J664" s="270">
        <v>0</v>
      </c>
      <c r="K664" s="270">
        <v>0</v>
      </c>
      <c r="L664"/>
    </row>
    <row r="665" spans="3:12" ht="11.25" customHeight="1" x14ac:dyDescent="0.2">
      <c r="C665" s="269" t="s">
        <v>644</v>
      </c>
      <c r="D665" s="270">
        <v>918</v>
      </c>
      <c r="E665" s="270">
        <v>404</v>
      </c>
      <c r="F665" s="270">
        <v>582</v>
      </c>
      <c r="G665" s="270">
        <v>233</v>
      </c>
      <c r="H665" s="270">
        <v>304</v>
      </c>
      <c r="I665" s="270">
        <v>153</v>
      </c>
      <c r="J665" s="270">
        <v>32</v>
      </c>
      <c r="K665" s="270">
        <v>18</v>
      </c>
      <c r="L665"/>
    </row>
    <row r="666" spans="3:12" ht="11.25" customHeight="1" x14ac:dyDescent="0.2">
      <c r="C666" s="269" t="s">
        <v>645</v>
      </c>
      <c r="D666" s="270">
        <v>1040</v>
      </c>
      <c r="E666" s="270">
        <v>421</v>
      </c>
      <c r="F666" s="270">
        <v>846</v>
      </c>
      <c r="G666" s="270">
        <v>315</v>
      </c>
      <c r="H666" s="270">
        <v>187</v>
      </c>
      <c r="I666" s="270">
        <v>101</v>
      </c>
      <c r="J666" s="270">
        <v>7</v>
      </c>
      <c r="K666" s="270">
        <v>5</v>
      </c>
      <c r="L666"/>
    </row>
    <row r="667" spans="3:12" ht="11.25" customHeight="1" x14ac:dyDescent="0.2">
      <c r="C667" s="269" t="s">
        <v>646</v>
      </c>
      <c r="D667" s="270">
        <v>16395</v>
      </c>
      <c r="E667" s="270">
        <v>6849</v>
      </c>
      <c r="F667" s="270">
        <v>14836</v>
      </c>
      <c r="G667" s="270">
        <v>6128</v>
      </c>
      <c r="H667" s="270">
        <v>1470</v>
      </c>
      <c r="I667" s="270">
        <v>639</v>
      </c>
      <c r="J667" s="270">
        <v>89</v>
      </c>
      <c r="K667" s="270">
        <v>82</v>
      </c>
      <c r="L667"/>
    </row>
    <row r="668" spans="3:12" ht="11.25" customHeight="1" x14ac:dyDescent="0.2">
      <c r="C668" s="269" t="s">
        <v>647</v>
      </c>
      <c r="D668" s="270">
        <v>2717</v>
      </c>
      <c r="E668" s="270">
        <v>1754</v>
      </c>
      <c r="F668" s="270">
        <v>2398</v>
      </c>
      <c r="G668" s="270">
        <v>1536</v>
      </c>
      <c r="H668" s="270">
        <v>275</v>
      </c>
      <c r="I668" s="270">
        <v>177</v>
      </c>
      <c r="J668" s="270">
        <v>44</v>
      </c>
      <c r="K668" s="270">
        <v>41</v>
      </c>
      <c r="L668"/>
    </row>
    <row r="669" spans="3:12" ht="11.25" customHeight="1" x14ac:dyDescent="0.2">
      <c r="C669" s="269" t="s">
        <v>648</v>
      </c>
      <c r="D669" s="270">
        <v>473</v>
      </c>
      <c r="E669" s="270">
        <v>349</v>
      </c>
      <c r="F669" s="270">
        <v>409</v>
      </c>
      <c r="G669" s="270">
        <v>296</v>
      </c>
      <c r="H669" s="270">
        <v>55</v>
      </c>
      <c r="I669" s="270">
        <v>45</v>
      </c>
      <c r="J669" s="270">
        <v>9</v>
      </c>
      <c r="K669" s="270">
        <v>8</v>
      </c>
      <c r="L669"/>
    </row>
    <row r="670" spans="3:12" ht="11.25" customHeight="1" x14ac:dyDescent="0.2">
      <c r="C670" s="269" t="s">
        <v>821</v>
      </c>
      <c r="D670" s="270">
        <v>5</v>
      </c>
      <c r="E670" s="270">
        <v>4</v>
      </c>
      <c r="F670" s="270">
        <v>5</v>
      </c>
      <c r="G670" s="270">
        <v>4</v>
      </c>
      <c r="H670" s="270">
        <v>0</v>
      </c>
      <c r="I670" s="270">
        <v>0</v>
      </c>
      <c r="J670" s="270">
        <v>0</v>
      </c>
      <c r="K670" s="270">
        <v>0</v>
      </c>
      <c r="L670"/>
    </row>
    <row r="671" spans="3:12" ht="11.25" customHeight="1" x14ac:dyDescent="0.2">
      <c r="C671" s="269" t="s">
        <v>650</v>
      </c>
      <c r="D671" s="270">
        <v>12</v>
      </c>
      <c r="E671" s="270">
        <v>2</v>
      </c>
      <c r="F671" s="270">
        <v>12</v>
      </c>
      <c r="G671" s="270">
        <v>2</v>
      </c>
      <c r="H671" s="270">
        <v>0</v>
      </c>
      <c r="I671" s="270">
        <v>0</v>
      </c>
      <c r="J671" s="270">
        <v>0</v>
      </c>
      <c r="K671" s="270">
        <v>0</v>
      </c>
      <c r="L671"/>
    </row>
    <row r="672" spans="3:12" ht="11.25" customHeight="1" x14ac:dyDescent="0.2">
      <c r="C672" s="269" t="s">
        <v>651</v>
      </c>
      <c r="D672" s="270">
        <v>3</v>
      </c>
      <c r="E672" s="270">
        <v>1</v>
      </c>
      <c r="F672" s="270">
        <v>3</v>
      </c>
      <c r="G672" s="270">
        <v>1</v>
      </c>
      <c r="H672" s="270">
        <v>0</v>
      </c>
      <c r="I672" s="270">
        <v>0</v>
      </c>
      <c r="J672" s="270">
        <v>0</v>
      </c>
      <c r="K672" s="270">
        <v>0</v>
      </c>
      <c r="L672"/>
    </row>
    <row r="673" spans="1:12" ht="18" customHeight="1" x14ac:dyDescent="0.2">
      <c r="C673" s="271" t="s">
        <v>653</v>
      </c>
      <c r="D673" s="270">
        <v>28903</v>
      </c>
      <c r="E673" s="270">
        <v>13915</v>
      </c>
      <c r="F673" s="270">
        <v>25368</v>
      </c>
      <c r="G673" s="270">
        <v>11977</v>
      </c>
      <c r="H673" s="270">
        <v>3274</v>
      </c>
      <c r="I673" s="270">
        <v>1714</v>
      </c>
      <c r="J673" s="270">
        <v>261</v>
      </c>
      <c r="K673" s="270">
        <v>224</v>
      </c>
      <c r="L673"/>
    </row>
    <row r="674" spans="1:12" ht="18" customHeight="1" x14ac:dyDescent="0.15">
      <c r="C674" s="271" t="s">
        <v>654</v>
      </c>
      <c r="D674" s="277">
        <f t="shared" ref="D674:K674" si="4">D644+D673</f>
        <v>54312</v>
      </c>
      <c r="E674" s="277">
        <f t="shared" si="4"/>
        <v>25913</v>
      </c>
      <c r="F674" s="277">
        <f t="shared" si="4"/>
        <v>45291</v>
      </c>
      <c r="G674" s="277">
        <f t="shared" si="4"/>
        <v>20925</v>
      </c>
      <c r="H674" s="277">
        <f t="shared" si="4"/>
        <v>8313</v>
      </c>
      <c r="I674" s="277">
        <f t="shared" si="4"/>
        <v>4388</v>
      </c>
      <c r="J674" s="277">
        <f t="shared" si="4"/>
        <v>708</v>
      </c>
      <c r="K674" s="277">
        <f t="shared" si="4"/>
        <v>600</v>
      </c>
      <c r="L674" s="270"/>
    </row>
    <row r="675" spans="1:12" ht="18" customHeight="1" x14ac:dyDescent="0.15">
      <c r="A675" s="267" t="s">
        <v>657</v>
      </c>
      <c r="C675" s="278"/>
      <c r="D675" s="270"/>
      <c r="E675" s="270"/>
      <c r="F675" s="270"/>
      <c r="G675" s="270"/>
      <c r="H675" s="270"/>
      <c r="I675" s="270"/>
      <c r="J675" s="270"/>
      <c r="K675" s="270"/>
      <c r="L675" s="270"/>
    </row>
    <row r="676" spans="1:12" ht="11.25" customHeight="1" x14ac:dyDescent="0.2">
      <c r="C676" s="269" t="s">
        <v>658</v>
      </c>
      <c r="D676" s="270">
        <v>484</v>
      </c>
      <c r="E676" s="270">
        <v>103</v>
      </c>
      <c r="F676" s="270">
        <v>437</v>
      </c>
      <c r="G676" s="270">
        <v>90</v>
      </c>
      <c r="H676" s="270">
        <v>46</v>
      </c>
      <c r="I676" s="270">
        <v>13</v>
      </c>
      <c r="J676" s="270">
        <v>1</v>
      </c>
      <c r="K676" s="270">
        <v>0</v>
      </c>
      <c r="L676"/>
    </row>
    <row r="677" spans="1:12" ht="11.25" customHeight="1" x14ac:dyDescent="0.2">
      <c r="C677" s="269" t="s">
        <v>660</v>
      </c>
      <c r="D677" s="270">
        <v>93</v>
      </c>
      <c r="E677" s="270">
        <v>28</v>
      </c>
      <c r="F677" s="270">
        <v>82</v>
      </c>
      <c r="G677" s="270">
        <v>25</v>
      </c>
      <c r="H677" s="270">
        <v>10</v>
      </c>
      <c r="I677" s="270">
        <v>2</v>
      </c>
      <c r="J677" s="270">
        <v>1</v>
      </c>
      <c r="K677" s="270">
        <v>1</v>
      </c>
      <c r="L677"/>
    </row>
    <row r="678" spans="1:12" ht="11.25" customHeight="1" x14ac:dyDescent="0.2">
      <c r="C678" s="269" t="s">
        <v>661</v>
      </c>
      <c r="D678" s="270">
        <v>69</v>
      </c>
      <c r="E678" s="270">
        <v>13</v>
      </c>
      <c r="F678" s="270">
        <v>63</v>
      </c>
      <c r="G678" s="270">
        <v>12</v>
      </c>
      <c r="H678" s="270">
        <v>6</v>
      </c>
      <c r="I678" s="270">
        <v>1</v>
      </c>
      <c r="J678" s="270">
        <v>0</v>
      </c>
      <c r="K678" s="270">
        <v>0</v>
      </c>
      <c r="L678"/>
    </row>
    <row r="679" spans="1:12" ht="11.25" customHeight="1" x14ac:dyDescent="0.2">
      <c r="C679" s="269" t="s">
        <v>662</v>
      </c>
      <c r="D679" s="270">
        <v>50</v>
      </c>
      <c r="E679" s="270">
        <v>22</v>
      </c>
      <c r="F679" s="270">
        <v>37</v>
      </c>
      <c r="G679" s="270">
        <v>14</v>
      </c>
      <c r="H679" s="270">
        <v>13</v>
      </c>
      <c r="I679" s="270">
        <v>8</v>
      </c>
      <c r="J679" s="270">
        <v>0</v>
      </c>
      <c r="K679" s="270">
        <v>0</v>
      </c>
      <c r="L679"/>
    </row>
    <row r="680" spans="1:12" ht="11.25" customHeight="1" x14ac:dyDescent="0.2">
      <c r="C680" s="269" t="s">
        <v>663</v>
      </c>
      <c r="D680" s="270">
        <v>51</v>
      </c>
      <c r="E680" s="270">
        <v>9</v>
      </c>
      <c r="F680" s="270">
        <v>50</v>
      </c>
      <c r="G680" s="270">
        <v>9</v>
      </c>
      <c r="H680" s="270">
        <v>1</v>
      </c>
      <c r="I680" s="270">
        <v>0</v>
      </c>
      <c r="J680" s="270">
        <v>0</v>
      </c>
      <c r="K680" s="270">
        <v>0</v>
      </c>
      <c r="L680"/>
    </row>
    <row r="681" spans="1:12" ht="11.25" customHeight="1" x14ac:dyDescent="0.2">
      <c r="C681" s="269" t="s">
        <v>664</v>
      </c>
      <c r="D681" s="270">
        <v>7</v>
      </c>
      <c r="E681" s="270">
        <v>4</v>
      </c>
      <c r="F681" s="270">
        <v>6</v>
      </c>
      <c r="G681" s="270">
        <v>3</v>
      </c>
      <c r="H681" s="270">
        <v>1</v>
      </c>
      <c r="I681" s="270">
        <v>1</v>
      </c>
      <c r="J681" s="270">
        <v>0</v>
      </c>
      <c r="K681" s="270">
        <v>0</v>
      </c>
      <c r="L681"/>
    </row>
    <row r="682" spans="1:12" ht="11.25" customHeight="1" x14ac:dyDescent="0.2">
      <c r="C682" s="269" t="s">
        <v>665</v>
      </c>
      <c r="D682" s="270">
        <v>41</v>
      </c>
      <c r="E682" s="270">
        <v>7</v>
      </c>
      <c r="F682" s="270">
        <v>39</v>
      </c>
      <c r="G682" s="270">
        <v>6</v>
      </c>
      <c r="H682" s="270">
        <v>2</v>
      </c>
      <c r="I682" s="270">
        <v>1</v>
      </c>
      <c r="J682" s="270">
        <v>0</v>
      </c>
      <c r="K682" s="270">
        <v>0</v>
      </c>
      <c r="L682"/>
    </row>
    <row r="683" spans="1:12" ht="11.25" customHeight="1" x14ac:dyDescent="0.2">
      <c r="C683" s="269" t="s">
        <v>666</v>
      </c>
      <c r="D683" s="270">
        <v>12</v>
      </c>
      <c r="E683" s="270">
        <v>5</v>
      </c>
      <c r="F683" s="270">
        <v>11</v>
      </c>
      <c r="G683" s="270">
        <v>4</v>
      </c>
      <c r="H683" s="270">
        <v>0</v>
      </c>
      <c r="I683" s="270">
        <v>0</v>
      </c>
      <c r="J683" s="270">
        <v>1</v>
      </c>
      <c r="K683" s="270">
        <v>1</v>
      </c>
      <c r="L683"/>
    </row>
    <row r="684" spans="1:12" ht="11.25" customHeight="1" x14ac:dyDescent="0.2">
      <c r="C684" s="269" t="s">
        <v>667</v>
      </c>
      <c r="D684" s="270">
        <v>73</v>
      </c>
      <c r="E684" s="270">
        <v>25</v>
      </c>
      <c r="F684" s="270">
        <v>70</v>
      </c>
      <c r="G684" s="270">
        <v>22</v>
      </c>
      <c r="H684" s="270">
        <v>2</v>
      </c>
      <c r="I684" s="270">
        <v>2</v>
      </c>
      <c r="J684" s="270">
        <v>1</v>
      </c>
      <c r="K684" s="270">
        <v>1</v>
      </c>
      <c r="L684"/>
    </row>
    <row r="685" spans="1:12" ht="11.25" customHeight="1" x14ac:dyDescent="0.2">
      <c r="C685" s="269" t="s">
        <v>669</v>
      </c>
      <c r="D685" s="270">
        <v>76</v>
      </c>
      <c r="E685" s="270">
        <v>24</v>
      </c>
      <c r="F685" s="270">
        <v>72</v>
      </c>
      <c r="G685" s="270">
        <v>22</v>
      </c>
      <c r="H685" s="270">
        <v>2</v>
      </c>
      <c r="I685" s="270">
        <v>1</v>
      </c>
      <c r="J685" s="270">
        <v>2</v>
      </c>
      <c r="K685" s="270">
        <v>1</v>
      </c>
      <c r="L685"/>
    </row>
    <row r="686" spans="1:12" ht="11.25" customHeight="1" x14ac:dyDescent="0.2">
      <c r="C686" s="269" t="s">
        <v>670</v>
      </c>
      <c r="D686" s="270">
        <v>51</v>
      </c>
      <c r="E686" s="270">
        <v>16</v>
      </c>
      <c r="F686" s="270">
        <v>46</v>
      </c>
      <c r="G686" s="270">
        <v>15</v>
      </c>
      <c r="H686" s="270">
        <v>4</v>
      </c>
      <c r="I686" s="270">
        <v>0</v>
      </c>
      <c r="J686" s="270">
        <v>1</v>
      </c>
      <c r="K686" s="270">
        <v>1</v>
      </c>
      <c r="L686"/>
    </row>
    <row r="687" spans="1:12" ht="11.25" customHeight="1" x14ac:dyDescent="0.2">
      <c r="C687" s="269" t="s">
        <v>671</v>
      </c>
      <c r="D687" s="270">
        <v>12</v>
      </c>
      <c r="E687" s="270">
        <v>1</v>
      </c>
      <c r="F687" s="270">
        <v>11</v>
      </c>
      <c r="G687" s="270">
        <v>1</v>
      </c>
      <c r="H687" s="270">
        <v>1</v>
      </c>
      <c r="I687" s="270">
        <v>0</v>
      </c>
      <c r="J687" s="270">
        <v>0</v>
      </c>
      <c r="K687" s="270">
        <v>0</v>
      </c>
      <c r="L687"/>
    </row>
    <row r="688" spans="1:12" ht="11.25" customHeight="1" x14ac:dyDescent="0.2">
      <c r="C688" s="269" t="s">
        <v>672</v>
      </c>
      <c r="D688" s="270">
        <v>254</v>
      </c>
      <c r="E688" s="270">
        <v>86</v>
      </c>
      <c r="F688" s="270">
        <v>221</v>
      </c>
      <c r="G688" s="270">
        <v>76</v>
      </c>
      <c r="H688" s="270">
        <v>30</v>
      </c>
      <c r="I688" s="270">
        <v>8</v>
      </c>
      <c r="J688" s="270">
        <v>3</v>
      </c>
      <c r="K688" s="270">
        <v>2</v>
      </c>
      <c r="L688"/>
    </row>
    <row r="689" spans="3:14" ht="11.25" customHeight="1" x14ac:dyDescent="0.2">
      <c r="C689" s="269" t="s">
        <v>673</v>
      </c>
      <c r="D689" s="270">
        <v>89</v>
      </c>
      <c r="E689" s="270">
        <v>16</v>
      </c>
      <c r="F689" s="270">
        <v>84</v>
      </c>
      <c r="G689" s="270">
        <v>16</v>
      </c>
      <c r="H689" s="270">
        <v>3</v>
      </c>
      <c r="I689" s="270">
        <v>0</v>
      </c>
      <c r="J689" s="270">
        <v>2</v>
      </c>
      <c r="K689" s="270">
        <v>0</v>
      </c>
      <c r="L689"/>
    </row>
    <row r="690" spans="3:14" ht="11.25" customHeight="1" x14ac:dyDescent="0.2">
      <c r="C690" s="269" t="s">
        <v>675</v>
      </c>
      <c r="D690" s="270">
        <v>4405</v>
      </c>
      <c r="E690" s="270">
        <v>1774</v>
      </c>
      <c r="F690" s="270">
        <v>4302</v>
      </c>
      <c r="G690" s="270">
        <v>1708</v>
      </c>
      <c r="H690" s="270">
        <v>67</v>
      </c>
      <c r="I690" s="270">
        <v>30</v>
      </c>
      <c r="J690" s="270">
        <v>36</v>
      </c>
      <c r="K690" s="270">
        <v>36</v>
      </c>
      <c r="L690"/>
    </row>
    <row r="691" spans="3:14" ht="11.25" customHeight="1" x14ac:dyDescent="0.2">
      <c r="C691" s="269" t="s">
        <v>676</v>
      </c>
      <c r="D691" s="270">
        <v>7</v>
      </c>
      <c r="E691" s="270">
        <v>2</v>
      </c>
      <c r="F691" s="270">
        <v>7</v>
      </c>
      <c r="G691" s="270">
        <v>2</v>
      </c>
      <c r="H691" s="270">
        <v>0</v>
      </c>
      <c r="I691" s="270">
        <v>0</v>
      </c>
      <c r="J691" s="270">
        <v>0</v>
      </c>
      <c r="K691" s="270">
        <v>0</v>
      </c>
      <c r="L691"/>
    </row>
    <row r="692" spans="3:14" ht="11.25" customHeight="1" x14ac:dyDescent="0.2">
      <c r="C692" s="269" t="s">
        <v>677</v>
      </c>
      <c r="D692" s="270">
        <v>230</v>
      </c>
      <c r="E692" s="270">
        <v>135</v>
      </c>
      <c r="F692" s="270">
        <v>207</v>
      </c>
      <c r="G692" s="270">
        <v>117</v>
      </c>
      <c r="H692" s="270">
        <v>19</v>
      </c>
      <c r="I692" s="270">
        <v>14</v>
      </c>
      <c r="J692" s="270">
        <v>4</v>
      </c>
      <c r="K692" s="270">
        <v>4</v>
      </c>
      <c r="L692"/>
    </row>
    <row r="693" spans="3:14" ht="11.25" customHeight="1" x14ac:dyDescent="0.2">
      <c r="C693" s="269" t="s">
        <v>679</v>
      </c>
      <c r="D693" s="270">
        <v>71</v>
      </c>
      <c r="E693" s="270">
        <v>25</v>
      </c>
      <c r="F693" s="270">
        <v>66</v>
      </c>
      <c r="G693" s="270">
        <v>22</v>
      </c>
      <c r="H693" s="270">
        <v>4</v>
      </c>
      <c r="I693" s="270">
        <v>2</v>
      </c>
      <c r="J693" s="270">
        <v>1</v>
      </c>
      <c r="K693" s="270">
        <v>1</v>
      </c>
      <c r="L693"/>
    </row>
    <row r="694" spans="3:14" ht="11.25" customHeight="1" x14ac:dyDescent="0.2">
      <c r="C694" s="269" t="s">
        <v>680</v>
      </c>
      <c r="D694" s="270">
        <v>22</v>
      </c>
      <c r="E694" s="270">
        <v>11</v>
      </c>
      <c r="F694" s="270">
        <v>18</v>
      </c>
      <c r="G694" s="270">
        <v>8</v>
      </c>
      <c r="H694" s="270">
        <v>3</v>
      </c>
      <c r="I694" s="270">
        <v>3</v>
      </c>
      <c r="J694" s="270">
        <v>1</v>
      </c>
      <c r="K694" s="270">
        <v>0</v>
      </c>
      <c r="L694"/>
    </row>
    <row r="695" spans="3:14" ht="11.25" customHeight="1" x14ac:dyDescent="0.2">
      <c r="C695" s="269" t="s">
        <v>681</v>
      </c>
      <c r="D695" s="270">
        <v>5</v>
      </c>
      <c r="E695" s="270">
        <v>5</v>
      </c>
      <c r="F695" s="270">
        <v>3</v>
      </c>
      <c r="G695" s="270">
        <v>3</v>
      </c>
      <c r="H695" s="270">
        <v>1</v>
      </c>
      <c r="I695" s="270">
        <v>1</v>
      </c>
      <c r="J695" s="270">
        <v>1</v>
      </c>
      <c r="K695" s="270">
        <v>1</v>
      </c>
      <c r="L695"/>
    </row>
    <row r="696" spans="3:14" ht="11.25" customHeight="1" x14ac:dyDescent="0.2">
      <c r="C696" s="269" t="s">
        <v>682</v>
      </c>
      <c r="D696" s="270">
        <v>7</v>
      </c>
      <c r="E696" s="270">
        <v>2</v>
      </c>
      <c r="F696" s="270">
        <v>7</v>
      </c>
      <c r="G696" s="270">
        <v>2</v>
      </c>
      <c r="H696" s="270">
        <v>0</v>
      </c>
      <c r="I696" s="270">
        <v>0</v>
      </c>
      <c r="J696" s="270">
        <v>0</v>
      </c>
      <c r="K696" s="270">
        <v>0</v>
      </c>
      <c r="L696"/>
    </row>
    <row r="697" spans="3:14" ht="11.25" customHeight="1" x14ac:dyDescent="0.2">
      <c r="C697" s="269" t="s">
        <v>683</v>
      </c>
      <c r="D697" s="270">
        <v>41</v>
      </c>
      <c r="E697" s="270">
        <v>5</v>
      </c>
      <c r="F697" s="270">
        <v>35</v>
      </c>
      <c r="G697" s="270">
        <v>4</v>
      </c>
      <c r="H697" s="270">
        <v>6</v>
      </c>
      <c r="I697" s="270">
        <v>1</v>
      </c>
      <c r="J697" s="270">
        <v>0</v>
      </c>
      <c r="K697" s="270">
        <v>0</v>
      </c>
      <c r="L697"/>
    </row>
    <row r="698" spans="3:14" ht="11.25" customHeight="1" x14ac:dyDescent="0.2">
      <c r="C698" s="269" t="s">
        <v>684</v>
      </c>
      <c r="D698" s="270">
        <v>30</v>
      </c>
      <c r="E698" s="270">
        <v>24</v>
      </c>
      <c r="F698" s="270">
        <v>28</v>
      </c>
      <c r="G698" s="270">
        <v>22</v>
      </c>
      <c r="H698" s="270">
        <v>1</v>
      </c>
      <c r="I698" s="270">
        <v>1</v>
      </c>
      <c r="J698" s="270">
        <v>1</v>
      </c>
      <c r="K698" s="270">
        <v>1</v>
      </c>
      <c r="L698"/>
    </row>
    <row r="699" spans="3:14" ht="11.25" customHeight="1" x14ac:dyDescent="0.2">
      <c r="C699" s="269" t="s">
        <v>685</v>
      </c>
      <c r="D699" s="270">
        <v>8</v>
      </c>
      <c r="E699" s="270">
        <v>5</v>
      </c>
      <c r="F699" s="270">
        <v>7</v>
      </c>
      <c r="G699" s="270">
        <v>4</v>
      </c>
      <c r="H699" s="270">
        <v>0</v>
      </c>
      <c r="I699" s="270">
        <v>0</v>
      </c>
      <c r="J699" s="270">
        <v>1</v>
      </c>
      <c r="K699" s="270">
        <v>1</v>
      </c>
      <c r="L699"/>
    </row>
    <row r="700" spans="3:14" ht="11.25" customHeight="1" x14ac:dyDescent="0.2">
      <c r="C700" s="269" t="s">
        <v>686</v>
      </c>
      <c r="D700" s="270">
        <v>14</v>
      </c>
      <c r="E700" s="270">
        <v>1</v>
      </c>
      <c r="F700" s="270">
        <v>14</v>
      </c>
      <c r="G700" s="270">
        <v>1</v>
      </c>
      <c r="H700" s="270">
        <v>0</v>
      </c>
      <c r="I700" s="270">
        <v>0</v>
      </c>
      <c r="J700" s="270">
        <v>0</v>
      </c>
      <c r="K700" s="270">
        <v>0</v>
      </c>
      <c r="L700"/>
    </row>
    <row r="701" spans="3:14" ht="11.25" customHeight="1" x14ac:dyDescent="0.2">
      <c r="C701" s="269" t="s">
        <v>687</v>
      </c>
      <c r="D701" s="270">
        <v>3790</v>
      </c>
      <c r="E701" s="270">
        <v>727</v>
      </c>
      <c r="F701" s="270">
        <v>3687</v>
      </c>
      <c r="G701" s="270">
        <v>705</v>
      </c>
      <c r="H701" s="270">
        <v>100</v>
      </c>
      <c r="I701" s="270">
        <v>21</v>
      </c>
      <c r="J701" s="270">
        <v>3</v>
      </c>
      <c r="K701" s="270">
        <v>1</v>
      </c>
      <c r="L701"/>
      <c r="M701"/>
      <c r="N701"/>
    </row>
    <row r="702" spans="3:14" ht="11.25" customHeight="1" x14ac:dyDescent="0.2">
      <c r="C702" s="269" t="s">
        <v>688</v>
      </c>
      <c r="D702" s="270">
        <v>66</v>
      </c>
      <c r="E702" s="270">
        <v>3</v>
      </c>
      <c r="F702" s="270">
        <v>65</v>
      </c>
      <c r="G702" s="270">
        <v>3</v>
      </c>
      <c r="H702" s="270">
        <v>1</v>
      </c>
      <c r="I702" s="270">
        <v>0</v>
      </c>
      <c r="J702" s="270">
        <v>0</v>
      </c>
      <c r="K702" s="270">
        <v>0</v>
      </c>
      <c r="L702"/>
      <c r="M702"/>
      <c r="N702"/>
    </row>
    <row r="703" spans="3:14" ht="11.25" customHeight="1" x14ac:dyDescent="0.2">
      <c r="C703" s="269" t="s">
        <v>689</v>
      </c>
      <c r="D703" s="270">
        <v>29</v>
      </c>
      <c r="E703" s="270">
        <v>11</v>
      </c>
      <c r="F703" s="270">
        <v>26</v>
      </c>
      <c r="G703" s="270">
        <v>10</v>
      </c>
      <c r="H703" s="270">
        <v>3</v>
      </c>
      <c r="I703" s="270">
        <v>1</v>
      </c>
      <c r="J703" s="270">
        <v>0</v>
      </c>
      <c r="K703" s="270">
        <v>0</v>
      </c>
      <c r="L703"/>
      <c r="M703"/>
      <c r="N703"/>
    </row>
    <row r="704" spans="3:14" ht="11.25" customHeight="1" x14ac:dyDescent="0.2">
      <c r="C704" s="269" t="s">
        <v>690</v>
      </c>
      <c r="D704" s="270">
        <v>13</v>
      </c>
      <c r="E704" s="270">
        <v>5</v>
      </c>
      <c r="F704" s="270">
        <v>10</v>
      </c>
      <c r="G704" s="270">
        <v>4</v>
      </c>
      <c r="H704" s="270">
        <v>2</v>
      </c>
      <c r="I704" s="270">
        <v>0</v>
      </c>
      <c r="J704" s="270">
        <v>1</v>
      </c>
      <c r="K704" s="270">
        <v>1</v>
      </c>
      <c r="L704"/>
      <c r="M704"/>
      <c r="N704"/>
    </row>
    <row r="705" spans="1:14" ht="11.25" customHeight="1" x14ac:dyDescent="0.2">
      <c r="C705" s="269" t="s">
        <v>691</v>
      </c>
      <c r="D705" s="270">
        <v>32</v>
      </c>
      <c r="E705" s="270">
        <v>19</v>
      </c>
      <c r="F705" s="270">
        <v>30</v>
      </c>
      <c r="G705" s="270">
        <v>18</v>
      </c>
      <c r="H705" s="270">
        <v>2</v>
      </c>
      <c r="I705" s="270">
        <v>1</v>
      </c>
      <c r="J705" s="270">
        <v>0</v>
      </c>
      <c r="K705" s="270">
        <v>0</v>
      </c>
      <c r="L705"/>
      <c r="M705"/>
      <c r="N705"/>
    </row>
    <row r="706" spans="1:14" ht="11.25" customHeight="1" x14ac:dyDescent="0.2">
      <c r="C706" s="269" t="s">
        <v>692</v>
      </c>
      <c r="D706" s="270">
        <v>10</v>
      </c>
      <c r="E706" s="270">
        <v>2</v>
      </c>
      <c r="F706" s="270">
        <v>9</v>
      </c>
      <c r="G706" s="270">
        <v>2</v>
      </c>
      <c r="H706" s="270">
        <v>1</v>
      </c>
      <c r="I706" s="270">
        <v>0</v>
      </c>
      <c r="J706" s="270">
        <v>0</v>
      </c>
      <c r="K706" s="270">
        <v>0</v>
      </c>
      <c r="L706"/>
      <c r="M706"/>
      <c r="N706"/>
    </row>
    <row r="707" spans="1:14" ht="11.25" customHeight="1" x14ac:dyDescent="0.2">
      <c r="C707" s="279"/>
      <c r="D707" s="270"/>
      <c r="E707" s="270"/>
      <c r="F707" s="270"/>
      <c r="G707" s="270"/>
      <c r="H707" s="270"/>
      <c r="I707" s="270"/>
      <c r="J707" s="270"/>
      <c r="K707" s="270"/>
      <c r="L707"/>
      <c r="M707"/>
      <c r="N707"/>
    </row>
    <row r="708" spans="1:14" ht="11.25" customHeight="1" x14ac:dyDescent="0.2">
      <c r="D708" s="270"/>
      <c r="E708" s="270"/>
      <c r="F708" s="270"/>
      <c r="G708" s="270"/>
      <c r="H708" s="270"/>
      <c r="I708" s="270"/>
      <c r="J708" s="270"/>
      <c r="K708" s="270"/>
      <c r="L708"/>
      <c r="M708"/>
      <c r="N708"/>
    </row>
    <row r="709" spans="1:14" ht="11.25" customHeight="1" x14ac:dyDescent="0.2">
      <c r="D709" s="270"/>
      <c r="E709" s="270"/>
      <c r="F709" s="270"/>
      <c r="G709" s="270"/>
      <c r="H709" s="270"/>
      <c r="I709" s="270"/>
      <c r="J709" s="270"/>
      <c r="K709" s="270"/>
      <c r="L709"/>
      <c r="M709"/>
      <c r="N709"/>
    </row>
    <row r="710" spans="1:14" ht="11.25" customHeight="1" x14ac:dyDescent="0.15">
      <c r="A710" s="254" t="s">
        <v>65</v>
      </c>
      <c r="D710" s="277"/>
      <c r="E710" s="277"/>
      <c r="F710" s="277"/>
      <c r="G710" s="277"/>
      <c r="H710" s="277"/>
      <c r="I710" s="277"/>
      <c r="J710" s="277"/>
      <c r="K710" s="277"/>
      <c r="L710" s="270"/>
    </row>
    <row r="711" spans="1:14" ht="13.5" customHeight="1" x14ac:dyDescent="0.15">
      <c r="D711" s="266" t="s">
        <v>540</v>
      </c>
      <c r="E711" s="277"/>
      <c r="F711" s="277"/>
      <c r="G711" s="277"/>
      <c r="H711" s="277"/>
      <c r="I711" s="277"/>
      <c r="J711" s="277"/>
      <c r="K711" s="277"/>
      <c r="L711" s="270"/>
    </row>
    <row r="712" spans="1:14" ht="11.25" customHeight="1" x14ac:dyDescent="0.15">
      <c r="C712" s="269"/>
      <c r="D712" s="277"/>
      <c r="E712" s="277"/>
      <c r="F712" s="277"/>
      <c r="G712" s="277"/>
      <c r="H712" s="277"/>
      <c r="I712" s="277"/>
      <c r="J712" s="277"/>
      <c r="K712" s="277"/>
      <c r="L712" s="270"/>
    </row>
    <row r="713" spans="1:14" ht="11.25" customHeight="1" x14ac:dyDescent="0.2">
      <c r="C713" s="269" t="s">
        <v>693</v>
      </c>
      <c r="D713" s="270">
        <v>450</v>
      </c>
      <c r="E713" s="270">
        <v>105</v>
      </c>
      <c r="F713" s="270">
        <v>391</v>
      </c>
      <c r="G713" s="270">
        <v>89</v>
      </c>
      <c r="H713" s="270">
        <v>51</v>
      </c>
      <c r="I713" s="270">
        <v>11</v>
      </c>
      <c r="J713" s="270">
        <v>8</v>
      </c>
      <c r="K713" s="270">
        <v>5</v>
      </c>
      <c r="L713"/>
      <c r="M713"/>
      <c r="N713"/>
    </row>
    <row r="714" spans="1:14" ht="11.25" customHeight="1" x14ac:dyDescent="0.2">
      <c r="C714" s="269" t="s">
        <v>694</v>
      </c>
      <c r="D714" s="270">
        <v>39</v>
      </c>
      <c r="E714" s="270">
        <v>11</v>
      </c>
      <c r="F714" s="270">
        <v>35</v>
      </c>
      <c r="G714" s="270">
        <v>9</v>
      </c>
      <c r="H714" s="270">
        <v>4</v>
      </c>
      <c r="I714" s="270">
        <v>2</v>
      </c>
      <c r="J714" s="270">
        <v>0</v>
      </c>
      <c r="K714" s="270">
        <v>0</v>
      </c>
      <c r="L714"/>
      <c r="M714"/>
      <c r="N714"/>
    </row>
    <row r="715" spans="1:14" ht="11.25" customHeight="1" x14ac:dyDescent="0.2">
      <c r="C715" s="269" t="s">
        <v>695</v>
      </c>
      <c r="D715" s="270">
        <v>12</v>
      </c>
      <c r="E715" s="270">
        <v>8</v>
      </c>
      <c r="F715" s="270">
        <v>9</v>
      </c>
      <c r="G715" s="270">
        <v>6</v>
      </c>
      <c r="H715" s="270">
        <v>3</v>
      </c>
      <c r="I715" s="270">
        <v>2</v>
      </c>
      <c r="J715" s="270">
        <v>0</v>
      </c>
      <c r="K715" s="270">
        <v>0</v>
      </c>
      <c r="L715"/>
      <c r="M715"/>
      <c r="N715"/>
    </row>
    <row r="716" spans="1:14" s="283" customFormat="1" ht="11.25" customHeight="1" x14ac:dyDescent="0.2">
      <c r="A716" s="254"/>
      <c r="B716" s="254"/>
      <c r="C716" s="269" t="s">
        <v>696</v>
      </c>
      <c r="D716" s="270">
        <v>45</v>
      </c>
      <c r="E716" s="270">
        <v>17</v>
      </c>
      <c r="F716" s="270">
        <v>43</v>
      </c>
      <c r="G716" s="270">
        <v>15</v>
      </c>
      <c r="H716" s="270">
        <v>2</v>
      </c>
      <c r="I716" s="270">
        <v>2</v>
      </c>
      <c r="J716" s="270">
        <v>0</v>
      </c>
      <c r="K716" s="270">
        <v>0</v>
      </c>
      <c r="L716"/>
      <c r="M716"/>
      <c r="N716"/>
    </row>
    <row r="717" spans="1:14" s="283" customFormat="1" ht="11.25" customHeight="1" x14ac:dyDescent="0.2">
      <c r="A717" s="254"/>
      <c r="B717" s="254"/>
      <c r="C717" s="269" t="s">
        <v>697</v>
      </c>
      <c r="D717" s="270">
        <v>2</v>
      </c>
      <c r="E717" s="270">
        <v>1</v>
      </c>
      <c r="F717" s="270">
        <v>1</v>
      </c>
      <c r="G717" s="270">
        <v>0</v>
      </c>
      <c r="H717" s="270">
        <v>1</v>
      </c>
      <c r="I717" s="270">
        <v>1</v>
      </c>
      <c r="J717" s="270">
        <v>0</v>
      </c>
      <c r="K717" s="270">
        <v>0</v>
      </c>
      <c r="L717"/>
      <c r="M717"/>
    </row>
    <row r="718" spans="1:14" ht="11.25" customHeight="1" x14ac:dyDescent="0.2">
      <c r="C718" s="269" t="s">
        <v>698</v>
      </c>
      <c r="D718" s="270">
        <v>18</v>
      </c>
      <c r="E718" s="270">
        <v>5</v>
      </c>
      <c r="F718" s="270">
        <v>16</v>
      </c>
      <c r="G718" s="270">
        <v>4</v>
      </c>
      <c r="H718" s="270">
        <v>2</v>
      </c>
      <c r="I718" s="270">
        <v>1</v>
      </c>
      <c r="J718" s="270">
        <v>0</v>
      </c>
      <c r="K718" s="270">
        <v>0</v>
      </c>
      <c r="L718"/>
      <c r="M718"/>
    </row>
    <row r="719" spans="1:14" ht="11.25" customHeight="1" x14ac:dyDescent="0.2">
      <c r="C719" s="269" t="s">
        <v>699</v>
      </c>
      <c r="D719" s="270">
        <v>97</v>
      </c>
      <c r="E719" s="270">
        <v>57</v>
      </c>
      <c r="F719" s="270">
        <v>93</v>
      </c>
      <c r="G719" s="270">
        <v>54</v>
      </c>
      <c r="H719" s="270">
        <v>4</v>
      </c>
      <c r="I719" s="270">
        <v>3</v>
      </c>
      <c r="J719" s="270">
        <v>0</v>
      </c>
      <c r="K719" s="270">
        <v>0</v>
      </c>
      <c r="L719"/>
      <c r="M719"/>
    </row>
    <row r="720" spans="1:14" ht="11.25" customHeight="1" x14ac:dyDescent="0.2">
      <c r="C720" s="269" t="s">
        <v>700</v>
      </c>
      <c r="D720" s="270">
        <v>18</v>
      </c>
      <c r="E720" s="270">
        <v>7</v>
      </c>
      <c r="F720" s="270">
        <v>15</v>
      </c>
      <c r="G720" s="270">
        <v>6</v>
      </c>
      <c r="H720" s="270">
        <v>2</v>
      </c>
      <c r="I720" s="270">
        <v>0</v>
      </c>
      <c r="J720" s="270">
        <v>1</v>
      </c>
      <c r="K720" s="270">
        <v>1</v>
      </c>
      <c r="L720"/>
      <c r="M720"/>
    </row>
    <row r="721" spans="1:13" ht="11.25" customHeight="1" x14ac:dyDescent="0.2">
      <c r="C721" s="269" t="s">
        <v>701</v>
      </c>
      <c r="D721" s="270">
        <v>59</v>
      </c>
      <c r="E721" s="270">
        <v>12</v>
      </c>
      <c r="F721" s="270">
        <v>57</v>
      </c>
      <c r="G721" s="270">
        <v>11</v>
      </c>
      <c r="H721" s="270">
        <v>2</v>
      </c>
      <c r="I721" s="270">
        <v>1</v>
      </c>
      <c r="J721" s="270">
        <v>0</v>
      </c>
      <c r="K721" s="270">
        <v>0</v>
      </c>
      <c r="L721"/>
      <c r="M721"/>
    </row>
    <row r="722" spans="1:13" ht="11.25" customHeight="1" x14ac:dyDescent="0.2">
      <c r="C722" s="269" t="s">
        <v>702</v>
      </c>
      <c r="D722" s="270">
        <v>3</v>
      </c>
      <c r="E722" s="270">
        <v>2</v>
      </c>
      <c r="F722" s="270">
        <v>3</v>
      </c>
      <c r="G722" s="270">
        <v>2</v>
      </c>
      <c r="H722" s="270">
        <v>0</v>
      </c>
      <c r="I722" s="270">
        <v>0</v>
      </c>
      <c r="J722" s="270">
        <v>0</v>
      </c>
      <c r="K722" s="270">
        <v>0</v>
      </c>
      <c r="L722"/>
      <c r="M722"/>
    </row>
    <row r="723" spans="1:13" ht="11.25" customHeight="1" x14ac:dyDescent="0.2">
      <c r="C723" s="269" t="s">
        <v>703</v>
      </c>
      <c r="D723" s="270">
        <v>125</v>
      </c>
      <c r="E723" s="270">
        <v>59</v>
      </c>
      <c r="F723" s="270">
        <v>103</v>
      </c>
      <c r="G723" s="270">
        <v>46</v>
      </c>
      <c r="H723" s="270">
        <v>19</v>
      </c>
      <c r="I723" s="270">
        <v>11</v>
      </c>
      <c r="J723" s="270">
        <v>3</v>
      </c>
      <c r="K723" s="270">
        <v>2</v>
      </c>
      <c r="L723"/>
      <c r="M723"/>
    </row>
    <row r="724" spans="1:13" ht="11.25" customHeight="1" x14ac:dyDescent="0.2">
      <c r="C724" s="269" t="s">
        <v>704</v>
      </c>
      <c r="D724" s="270">
        <v>3</v>
      </c>
      <c r="E724" s="270">
        <v>2</v>
      </c>
      <c r="F724" s="270">
        <v>3</v>
      </c>
      <c r="G724" s="270">
        <v>2</v>
      </c>
      <c r="H724" s="270">
        <v>0</v>
      </c>
      <c r="I724" s="270">
        <v>0</v>
      </c>
      <c r="J724" s="270">
        <v>0</v>
      </c>
      <c r="K724" s="270">
        <v>0</v>
      </c>
      <c r="L724"/>
      <c r="M724"/>
    </row>
    <row r="725" spans="1:13" ht="11.25" customHeight="1" x14ac:dyDescent="0.2">
      <c r="C725" s="269" t="s">
        <v>705</v>
      </c>
      <c r="D725" s="270">
        <v>42</v>
      </c>
      <c r="E725" s="270">
        <v>22</v>
      </c>
      <c r="F725" s="270">
        <v>31</v>
      </c>
      <c r="G725" s="270">
        <v>17</v>
      </c>
      <c r="H725" s="270">
        <v>10</v>
      </c>
      <c r="I725" s="270">
        <v>5</v>
      </c>
      <c r="J725" s="270">
        <v>1</v>
      </c>
      <c r="K725" s="270">
        <v>0</v>
      </c>
      <c r="L725"/>
      <c r="M725"/>
    </row>
    <row r="726" spans="1:13" ht="11.25" customHeight="1" x14ac:dyDescent="0.2">
      <c r="C726" s="269" t="s">
        <v>706</v>
      </c>
      <c r="D726" s="270">
        <v>167</v>
      </c>
      <c r="E726" s="270">
        <v>53</v>
      </c>
      <c r="F726" s="270">
        <v>160</v>
      </c>
      <c r="G726" s="270">
        <v>49</v>
      </c>
      <c r="H726" s="270">
        <v>6</v>
      </c>
      <c r="I726" s="270">
        <v>3</v>
      </c>
      <c r="J726" s="270">
        <v>1</v>
      </c>
      <c r="K726" s="270">
        <v>1</v>
      </c>
      <c r="L726"/>
      <c r="M726"/>
    </row>
    <row r="727" spans="1:13" ht="11.25" customHeight="1" x14ac:dyDescent="0.2">
      <c r="C727" s="269" t="s">
        <v>707</v>
      </c>
      <c r="D727" s="270">
        <v>9</v>
      </c>
      <c r="E727" s="270">
        <v>1</v>
      </c>
      <c r="F727" s="270">
        <v>9</v>
      </c>
      <c r="G727" s="270">
        <v>1</v>
      </c>
      <c r="H727" s="270">
        <v>0</v>
      </c>
      <c r="I727" s="270">
        <v>0</v>
      </c>
      <c r="J727" s="270">
        <v>0</v>
      </c>
      <c r="K727" s="270">
        <v>0</v>
      </c>
      <c r="L727"/>
      <c r="M727"/>
    </row>
    <row r="728" spans="1:13" ht="11.25" customHeight="1" x14ac:dyDescent="0.2">
      <c r="C728" s="269" t="s">
        <v>708</v>
      </c>
      <c r="D728" s="270">
        <v>1374</v>
      </c>
      <c r="E728" s="270">
        <v>201</v>
      </c>
      <c r="F728" s="270">
        <v>1336</v>
      </c>
      <c r="G728" s="270">
        <v>193</v>
      </c>
      <c r="H728" s="270">
        <v>38</v>
      </c>
      <c r="I728" s="270">
        <v>8</v>
      </c>
      <c r="J728" s="270">
        <v>0</v>
      </c>
      <c r="K728" s="270">
        <v>0</v>
      </c>
      <c r="L728"/>
      <c r="M728"/>
    </row>
    <row r="729" spans="1:13" ht="11.25" customHeight="1" x14ac:dyDescent="0.2">
      <c r="C729" s="269" t="s">
        <v>709</v>
      </c>
      <c r="D729" s="270">
        <v>53</v>
      </c>
      <c r="E729" s="270">
        <v>26</v>
      </c>
      <c r="F729" s="270">
        <v>46</v>
      </c>
      <c r="G729" s="270">
        <v>21</v>
      </c>
      <c r="H729" s="270">
        <v>5</v>
      </c>
      <c r="I729" s="270">
        <v>5</v>
      </c>
      <c r="J729" s="270">
        <v>2</v>
      </c>
      <c r="K729" s="270">
        <v>0</v>
      </c>
      <c r="L729"/>
      <c r="M729"/>
    </row>
    <row r="730" spans="1:13" ht="11.25" customHeight="1" x14ac:dyDescent="0.2">
      <c r="C730" s="269" t="s">
        <v>710</v>
      </c>
      <c r="D730" s="270">
        <v>1</v>
      </c>
      <c r="E730" s="270">
        <v>0</v>
      </c>
      <c r="F730" s="270">
        <v>1</v>
      </c>
      <c r="G730" s="270">
        <v>0</v>
      </c>
      <c r="H730" s="270">
        <v>0</v>
      </c>
      <c r="I730" s="270">
        <v>0</v>
      </c>
      <c r="J730" s="270">
        <v>0</v>
      </c>
      <c r="K730" s="270">
        <v>0</v>
      </c>
      <c r="L730"/>
      <c r="M730"/>
    </row>
    <row r="731" spans="1:13" ht="18" customHeight="1" x14ac:dyDescent="0.2">
      <c r="C731" s="271" t="s">
        <v>712</v>
      </c>
      <c r="D731" s="270">
        <v>12659</v>
      </c>
      <c r="E731" s="270">
        <v>3704</v>
      </c>
      <c r="F731" s="270">
        <v>12102</v>
      </c>
      <c r="G731" s="270">
        <v>3475</v>
      </c>
      <c r="H731" s="270">
        <v>480</v>
      </c>
      <c r="I731" s="270">
        <v>167</v>
      </c>
      <c r="J731" s="270">
        <v>77</v>
      </c>
      <c r="K731" s="270">
        <v>62</v>
      </c>
      <c r="L731"/>
    </row>
    <row r="732" spans="1:13" ht="18" customHeight="1" x14ac:dyDescent="0.15">
      <c r="A732" s="267" t="s">
        <v>713</v>
      </c>
      <c r="C732" s="269"/>
      <c r="D732" s="270"/>
      <c r="E732" s="270"/>
      <c r="F732" s="270"/>
      <c r="G732" s="272"/>
      <c r="H732" s="272"/>
      <c r="I732" s="272"/>
      <c r="J732" s="272"/>
      <c r="K732" s="272"/>
      <c r="L732" s="272"/>
    </row>
    <row r="733" spans="1:13" ht="11.25" customHeight="1" x14ac:dyDescent="0.2">
      <c r="C733" s="269" t="s">
        <v>714</v>
      </c>
      <c r="D733" s="270">
        <v>1</v>
      </c>
      <c r="E733" s="270">
        <v>1</v>
      </c>
      <c r="F733" s="270">
        <v>1</v>
      </c>
      <c r="G733" s="270">
        <v>1</v>
      </c>
      <c r="H733" s="270">
        <v>0</v>
      </c>
      <c r="I733" s="270">
        <v>0</v>
      </c>
      <c r="J733" s="270">
        <v>0</v>
      </c>
      <c r="K733" s="270">
        <v>0</v>
      </c>
      <c r="L733"/>
    </row>
    <row r="734" spans="1:13" ht="11.25" customHeight="1" x14ac:dyDescent="0.2">
      <c r="C734" s="269" t="s">
        <v>715</v>
      </c>
      <c r="D734" s="270">
        <v>124</v>
      </c>
      <c r="E734" s="270">
        <v>52</v>
      </c>
      <c r="F734" s="270">
        <v>113</v>
      </c>
      <c r="G734" s="270">
        <v>50</v>
      </c>
      <c r="H734" s="270">
        <v>9</v>
      </c>
      <c r="I734" s="270">
        <v>1</v>
      </c>
      <c r="J734" s="270">
        <v>2</v>
      </c>
      <c r="K734" s="270">
        <v>1</v>
      </c>
      <c r="L734"/>
    </row>
    <row r="735" spans="1:13" ht="11.25" customHeight="1" x14ac:dyDescent="0.2">
      <c r="C735" s="269" t="s">
        <v>822</v>
      </c>
      <c r="D735" s="270">
        <v>2</v>
      </c>
      <c r="E735" s="270">
        <v>1</v>
      </c>
      <c r="F735" s="270">
        <v>2</v>
      </c>
      <c r="G735" s="270">
        <v>1</v>
      </c>
      <c r="H735" s="270">
        <v>0</v>
      </c>
      <c r="I735" s="270">
        <v>0</v>
      </c>
      <c r="J735" s="270">
        <v>0</v>
      </c>
      <c r="K735" s="270">
        <v>0</v>
      </c>
      <c r="L735"/>
    </row>
    <row r="736" spans="1:13" ht="11.25" customHeight="1" x14ac:dyDescent="0.2">
      <c r="C736" s="269" t="s">
        <v>716</v>
      </c>
      <c r="D736" s="270">
        <v>2</v>
      </c>
      <c r="E736" s="270">
        <v>1</v>
      </c>
      <c r="F736" s="270">
        <v>2</v>
      </c>
      <c r="G736" s="270">
        <v>1</v>
      </c>
      <c r="H736" s="270">
        <v>0</v>
      </c>
      <c r="I736" s="270">
        <v>0</v>
      </c>
      <c r="J736" s="270">
        <v>0</v>
      </c>
      <c r="K736" s="270">
        <v>0</v>
      </c>
      <c r="L736"/>
    </row>
    <row r="737" spans="3:12" ht="11.25" customHeight="1" x14ac:dyDescent="0.2">
      <c r="C737" s="269" t="s">
        <v>717</v>
      </c>
      <c r="D737" s="270">
        <v>1</v>
      </c>
      <c r="E737" s="270">
        <v>0</v>
      </c>
      <c r="F737" s="270">
        <v>1</v>
      </c>
      <c r="G737" s="270">
        <v>0</v>
      </c>
      <c r="H737" s="270">
        <v>0</v>
      </c>
      <c r="I737" s="270">
        <v>0</v>
      </c>
      <c r="J737" s="270">
        <v>0</v>
      </c>
      <c r="K737" s="270">
        <v>0</v>
      </c>
      <c r="L737"/>
    </row>
    <row r="738" spans="3:12" ht="11.25" customHeight="1" x14ac:dyDescent="0.2">
      <c r="C738" s="269" t="s">
        <v>718</v>
      </c>
      <c r="D738" s="270">
        <v>80</v>
      </c>
      <c r="E738" s="270">
        <v>38</v>
      </c>
      <c r="F738" s="270">
        <v>72</v>
      </c>
      <c r="G738" s="270">
        <v>32</v>
      </c>
      <c r="H738" s="270">
        <v>7</v>
      </c>
      <c r="I738" s="270">
        <v>5</v>
      </c>
      <c r="J738" s="270">
        <v>1</v>
      </c>
      <c r="K738" s="270">
        <v>1</v>
      </c>
      <c r="L738"/>
    </row>
    <row r="739" spans="3:12" ht="11.25" customHeight="1" x14ac:dyDescent="0.2">
      <c r="C739" s="269" t="s">
        <v>719</v>
      </c>
      <c r="D739" s="270">
        <v>1212</v>
      </c>
      <c r="E739" s="270">
        <v>544</v>
      </c>
      <c r="F739" s="270">
        <v>1091</v>
      </c>
      <c r="G739" s="270">
        <v>469</v>
      </c>
      <c r="H739" s="270">
        <v>109</v>
      </c>
      <c r="I739" s="270">
        <v>66</v>
      </c>
      <c r="J739" s="270">
        <v>12</v>
      </c>
      <c r="K739" s="270">
        <v>9</v>
      </c>
      <c r="L739"/>
    </row>
    <row r="740" spans="3:12" ht="11.25" customHeight="1" x14ac:dyDescent="0.2">
      <c r="C740" s="269" t="s">
        <v>720</v>
      </c>
      <c r="D740" s="270">
        <v>137</v>
      </c>
      <c r="E740" s="270">
        <v>49</v>
      </c>
      <c r="F740" s="270">
        <v>122</v>
      </c>
      <c r="G740" s="270">
        <v>41</v>
      </c>
      <c r="H740" s="270">
        <v>13</v>
      </c>
      <c r="I740" s="270">
        <v>7</v>
      </c>
      <c r="J740" s="270">
        <v>2</v>
      </c>
      <c r="K740" s="270">
        <v>1</v>
      </c>
      <c r="L740"/>
    </row>
    <row r="741" spans="3:12" ht="11.25" customHeight="1" x14ac:dyDescent="0.2">
      <c r="C741" s="269" t="s">
        <v>721</v>
      </c>
      <c r="D741" s="270">
        <v>40</v>
      </c>
      <c r="E741" s="270">
        <v>18</v>
      </c>
      <c r="F741" s="270">
        <v>37</v>
      </c>
      <c r="G741" s="270">
        <v>17</v>
      </c>
      <c r="H741" s="270">
        <v>3</v>
      </c>
      <c r="I741" s="270">
        <v>1</v>
      </c>
      <c r="J741" s="270">
        <v>0</v>
      </c>
      <c r="K741" s="270">
        <v>0</v>
      </c>
      <c r="L741"/>
    </row>
    <row r="742" spans="3:12" ht="11.25" customHeight="1" x14ac:dyDescent="0.2">
      <c r="C742" s="269" t="s">
        <v>722</v>
      </c>
      <c r="D742" s="270">
        <v>13</v>
      </c>
      <c r="E742" s="270">
        <v>6</v>
      </c>
      <c r="F742" s="270">
        <v>8</v>
      </c>
      <c r="G742" s="270">
        <v>3</v>
      </c>
      <c r="H742" s="270">
        <v>5</v>
      </c>
      <c r="I742" s="270">
        <v>3</v>
      </c>
      <c r="J742" s="270">
        <v>0</v>
      </c>
      <c r="K742" s="270">
        <v>0</v>
      </c>
      <c r="L742"/>
    </row>
    <row r="743" spans="3:12" ht="11.25" customHeight="1" x14ac:dyDescent="0.2">
      <c r="C743" s="269" t="s">
        <v>723</v>
      </c>
      <c r="D743" s="270">
        <v>26</v>
      </c>
      <c r="E743" s="270">
        <v>20</v>
      </c>
      <c r="F743" s="270">
        <v>19</v>
      </c>
      <c r="G743" s="270">
        <v>14</v>
      </c>
      <c r="H743" s="270">
        <v>7</v>
      </c>
      <c r="I743" s="270">
        <v>6</v>
      </c>
      <c r="J743" s="270">
        <v>0</v>
      </c>
      <c r="K743" s="270">
        <v>0</v>
      </c>
      <c r="L743"/>
    </row>
    <row r="744" spans="3:12" ht="11.25" customHeight="1" x14ac:dyDescent="0.2">
      <c r="C744" s="269" t="s">
        <v>724</v>
      </c>
      <c r="D744" s="270">
        <v>196</v>
      </c>
      <c r="E744" s="270">
        <v>107</v>
      </c>
      <c r="F744" s="270">
        <v>172</v>
      </c>
      <c r="G744" s="270">
        <v>90</v>
      </c>
      <c r="H744" s="270">
        <v>22</v>
      </c>
      <c r="I744" s="270">
        <v>15</v>
      </c>
      <c r="J744" s="270">
        <v>2</v>
      </c>
      <c r="K744" s="270">
        <v>2</v>
      </c>
      <c r="L744"/>
    </row>
    <row r="745" spans="3:12" ht="11.25" customHeight="1" x14ac:dyDescent="0.2">
      <c r="C745" s="269" t="s">
        <v>725</v>
      </c>
      <c r="D745" s="270">
        <v>117</v>
      </c>
      <c r="E745" s="270">
        <v>62</v>
      </c>
      <c r="F745" s="270">
        <v>105</v>
      </c>
      <c r="G745" s="270">
        <v>56</v>
      </c>
      <c r="H745" s="270">
        <v>10</v>
      </c>
      <c r="I745" s="270">
        <v>5</v>
      </c>
      <c r="J745" s="270">
        <v>2</v>
      </c>
      <c r="K745" s="270">
        <v>1</v>
      </c>
      <c r="L745"/>
    </row>
    <row r="746" spans="3:12" ht="11.25" customHeight="1" x14ac:dyDescent="0.2">
      <c r="C746" s="269" t="s">
        <v>726</v>
      </c>
      <c r="D746" s="270">
        <v>2</v>
      </c>
      <c r="E746" s="270">
        <v>0</v>
      </c>
      <c r="F746" s="270">
        <v>1</v>
      </c>
      <c r="G746" s="270">
        <v>0</v>
      </c>
      <c r="H746" s="270">
        <v>1</v>
      </c>
      <c r="I746" s="270">
        <v>0</v>
      </c>
      <c r="J746" s="270">
        <v>0</v>
      </c>
      <c r="K746" s="270">
        <v>0</v>
      </c>
      <c r="L746"/>
    </row>
    <row r="747" spans="3:12" ht="11.25" customHeight="1" x14ac:dyDescent="0.2">
      <c r="C747" s="269" t="s">
        <v>727</v>
      </c>
      <c r="D747" s="270">
        <v>60</v>
      </c>
      <c r="E747" s="270">
        <v>25</v>
      </c>
      <c r="F747" s="270">
        <v>49</v>
      </c>
      <c r="G747" s="270">
        <v>20</v>
      </c>
      <c r="H747" s="270">
        <v>9</v>
      </c>
      <c r="I747" s="270">
        <v>3</v>
      </c>
      <c r="J747" s="270">
        <v>2</v>
      </c>
      <c r="K747" s="270">
        <v>2</v>
      </c>
      <c r="L747"/>
    </row>
    <row r="748" spans="3:12" ht="11.25" customHeight="1" x14ac:dyDescent="0.2">
      <c r="C748" s="269" t="s">
        <v>728</v>
      </c>
      <c r="D748" s="270">
        <v>1</v>
      </c>
      <c r="E748" s="270">
        <v>0</v>
      </c>
      <c r="F748" s="270">
        <v>1</v>
      </c>
      <c r="G748" s="270">
        <v>0</v>
      </c>
      <c r="H748" s="270">
        <v>0</v>
      </c>
      <c r="I748" s="270">
        <v>0</v>
      </c>
      <c r="J748" s="270">
        <v>0</v>
      </c>
      <c r="K748" s="270">
        <v>0</v>
      </c>
      <c r="L748"/>
    </row>
    <row r="749" spans="3:12" ht="11.25" customHeight="1" x14ac:dyDescent="0.2">
      <c r="C749" s="269" t="s">
        <v>729</v>
      </c>
      <c r="D749" s="270">
        <v>7</v>
      </c>
      <c r="E749" s="270">
        <v>4</v>
      </c>
      <c r="F749" s="270">
        <v>7</v>
      </c>
      <c r="G749" s="270">
        <v>4</v>
      </c>
      <c r="H749" s="270">
        <v>0</v>
      </c>
      <c r="I749" s="270">
        <v>0</v>
      </c>
      <c r="J749" s="270">
        <v>0</v>
      </c>
      <c r="K749" s="270">
        <v>0</v>
      </c>
      <c r="L749"/>
    </row>
    <row r="750" spans="3:12" ht="11.25" customHeight="1" x14ac:dyDescent="0.2">
      <c r="C750" s="269" t="s">
        <v>730</v>
      </c>
      <c r="D750" s="270">
        <v>26</v>
      </c>
      <c r="E750" s="270">
        <v>9</v>
      </c>
      <c r="F750" s="270">
        <v>21</v>
      </c>
      <c r="G750" s="270">
        <v>6</v>
      </c>
      <c r="H750" s="270">
        <v>4</v>
      </c>
      <c r="I750" s="270">
        <v>3</v>
      </c>
      <c r="J750" s="270">
        <v>1</v>
      </c>
      <c r="K750" s="270">
        <v>0</v>
      </c>
      <c r="L750"/>
    </row>
    <row r="751" spans="3:12" ht="11.25" customHeight="1" x14ac:dyDescent="0.2">
      <c r="C751" s="269" t="s">
        <v>731</v>
      </c>
      <c r="D751" s="270">
        <v>11</v>
      </c>
      <c r="E751" s="270">
        <v>8</v>
      </c>
      <c r="F751" s="270">
        <v>9</v>
      </c>
      <c r="G751" s="270">
        <v>7</v>
      </c>
      <c r="H751" s="270">
        <v>2</v>
      </c>
      <c r="I751" s="270">
        <v>1</v>
      </c>
      <c r="J751" s="270">
        <v>0</v>
      </c>
      <c r="K751" s="270">
        <v>0</v>
      </c>
      <c r="L751"/>
    </row>
    <row r="752" spans="3:12" ht="11.25" customHeight="1" x14ac:dyDescent="0.2">
      <c r="C752" s="269" t="s">
        <v>732</v>
      </c>
      <c r="D752" s="270">
        <v>172</v>
      </c>
      <c r="E752" s="270">
        <v>89</v>
      </c>
      <c r="F752" s="270">
        <v>139</v>
      </c>
      <c r="G752" s="270">
        <v>66</v>
      </c>
      <c r="H752" s="270">
        <v>32</v>
      </c>
      <c r="I752" s="270">
        <v>23</v>
      </c>
      <c r="J752" s="270">
        <v>1</v>
      </c>
      <c r="K752" s="270">
        <v>0</v>
      </c>
      <c r="L752"/>
    </row>
    <row r="753" spans="3:13" ht="11.25" customHeight="1" x14ac:dyDescent="0.2">
      <c r="C753" s="269" t="s">
        <v>733</v>
      </c>
      <c r="D753" s="270">
        <v>662</v>
      </c>
      <c r="E753" s="270">
        <v>331</v>
      </c>
      <c r="F753" s="270">
        <v>594</v>
      </c>
      <c r="G753" s="270">
        <v>293</v>
      </c>
      <c r="H753" s="270">
        <v>61</v>
      </c>
      <c r="I753" s="270">
        <v>35</v>
      </c>
      <c r="J753" s="270">
        <v>7</v>
      </c>
      <c r="K753" s="270">
        <v>3</v>
      </c>
      <c r="L753"/>
    </row>
    <row r="754" spans="3:13" ht="11.25" customHeight="1" x14ac:dyDescent="0.2">
      <c r="C754" s="269" t="s">
        <v>734</v>
      </c>
      <c r="D754" s="270">
        <v>26</v>
      </c>
      <c r="E754" s="270">
        <v>20</v>
      </c>
      <c r="F754" s="270">
        <v>22</v>
      </c>
      <c r="G754" s="270">
        <v>17</v>
      </c>
      <c r="H754" s="270">
        <v>2</v>
      </c>
      <c r="I754" s="270">
        <v>1</v>
      </c>
      <c r="J754" s="270">
        <v>2</v>
      </c>
      <c r="K754" s="270">
        <v>2</v>
      </c>
      <c r="L754"/>
    </row>
    <row r="755" spans="3:13" ht="11.25" customHeight="1" x14ac:dyDescent="0.2">
      <c r="C755" s="269" t="s">
        <v>735</v>
      </c>
      <c r="D755" s="270">
        <v>879</v>
      </c>
      <c r="E755" s="270">
        <v>379</v>
      </c>
      <c r="F755" s="270">
        <v>766</v>
      </c>
      <c r="G755" s="270">
        <v>322</v>
      </c>
      <c r="H755" s="270">
        <v>111</v>
      </c>
      <c r="I755" s="270">
        <v>55</v>
      </c>
      <c r="J755" s="270">
        <v>2</v>
      </c>
      <c r="K755" s="270">
        <v>2</v>
      </c>
      <c r="L755"/>
    </row>
    <row r="756" spans="3:13" ht="11.25" customHeight="1" x14ac:dyDescent="0.2">
      <c r="C756" s="269" t="s">
        <v>736</v>
      </c>
      <c r="D756" s="270">
        <v>20</v>
      </c>
      <c r="E756" s="270">
        <v>8</v>
      </c>
      <c r="F756" s="270">
        <v>18</v>
      </c>
      <c r="G756" s="270">
        <v>7</v>
      </c>
      <c r="H756" s="270">
        <v>2</v>
      </c>
      <c r="I756" s="270">
        <v>1</v>
      </c>
      <c r="J756" s="270">
        <v>0</v>
      </c>
      <c r="K756" s="270">
        <v>0</v>
      </c>
      <c r="L756"/>
    </row>
    <row r="757" spans="3:13" ht="11.25" customHeight="1" x14ac:dyDescent="0.2">
      <c r="C757" s="269" t="s">
        <v>737</v>
      </c>
      <c r="D757" s="270">
        <v>15</v>
      </c>
      <c r="E757" s="270">
        <v>8</v>
      </c>
      <c r="F757" s="270">
        <v>14</v>
      </c>
      <c r="G757" s="270">
        <v>7</v>
      </c>
      <c r="H757" s="270">
        <v>1</v>
      </c>
      <c r="I757" s="270">
        <v>1</v>
      </c>
      <c r="J757" s="270">
        <v>0</v>
      </c>
      <c r="K757" s="270">
        <v>0</v>
      </c>
      <c r="L757"/>
    </row>
    <row r="758" spans="3:13" ht="11.25" customHeight="1" x14ac:dyDescent="0.2">
      <c r="C758" s="269" t="s">
        <v>738</v>
      </c>
      <c r="D758" s="270">
        <v>16</v>
      </c>
      <c r="E758" s="270">
        <v>8</v>
      </c>
      <c r="F758" s="270">
        <v>14</v>
      </c>
      <c r="G758" s="270">
        <v>6</v>
      </c>
      <c r="H758" s="270">
        <v>1</v>
      </c>
      <c r="I758" s="270">
        <v>1</v>
      </c>
      <c r="J758" s="270">
        <v>1</v>
      </c>
      <c r="K758" s="270">
        <v>1</v>
      </c>
      <c r="L758"/>
    </row>
    <row r="759" spans="3:13" ht="11.25" customHeight="1" x14ac:dyDescent="0.2">
      <c r="C759" s="269" t="s">
        <v>739</v>
      </c>
      <c r="D759" s="270">
        <v>308</v>
      </c>
      <c r="E759" s="270">
        <v>172</v>
      </c>
      <c r="F759" s="270">
        <v>279</v>
      </c>
      <c r="G759" s="270">
        <v>152</v>
      </c>
      <c r="H759" s="270">
        <v>24</v>
      </c>
      <c r="I759" s="270">
        <v>16</v>
      </c>
      <c r="J759" s="270">
        <v>5</v>
      </c>
      <c r="K759" s="270">
        <v>4</v>
      </c>
      <c r="L759"/>
    </row>
    <row r="760" spans="3:13" ht="11.25" customHeight="1" x14ac:dyDescent="0.2">
      <c r="C760" s="269" t="s">
        <v>823</v>
      </c>
      <c r="D760" s="270">
        <v>3</v>
      </c>
      <c r="E760" s="270">
        <v>2</v>
      </c>
      <c r="F760" s="270">
        <v>0</v>
      </c>
      <c r="G760" s="270">
        <v>0</v>
      </c>
      <c r="H760" s="270">
        <v>3</v>
      </c>
      <c r="I760" s="270">
        <v>2</v>
      </c>
      <c r="J760" s="270">
        <v>0</v>
      </c>
      <c r="K760" s="270">
        <v>0</v>
      </c>
      <c r="L760"/>
    </row>
    <row r="761" spans="3:13" ht="11.25" customHeight="1" x14ac:dyDescent="0.2">
      <c r="C761" s="269" t="s">
        <v>742</v>
      </c>
      <c r="D761" s="270">
        <v>1</v>
      </c>
      <c r="E761" s="270">
        <v>0</v>
      </c>
      <c r="F761" s="270">
        <v>0</v>
      </c>
      <c r="G761" s="270">
        <v>0</v>
      </c>
      <c r="H761" s="270">
        <v>1</v>
      </c>
      <c r="I761" s="270">
        <v>0</v>
      </c>
      <c r="J761" s="270">
        <v>0</v>
      </c>
      <c r="K761" s="270">
        <v>0</v>
      </c>
      <c r="L761"/>
    </row>
    <row r="762" spans="3:13" ht="11.25" customHeight="1" x14ac:dyDescent="0.2">
      <c r="C762" s="269" t="s">
        <v>743</v>
      </c>
      <c r="D762" s="270">
        <v>3</v>
      </c>
      <c r="E762" s="270">
        <v>2</v>
      </c>
      <c r="F762" s="270">
        <v>1</v>
      </c>
      <c r="G762" s="270">
        <v>0</v>
      </c>
      <c r="H762" s="270">
        <v>2</v>
      </c>
      <c r="I762" s="270">
        <v>2</v>
      </c>
      <c r="J762" s="270">
        <v>0</v>
      </c>
      <c r="K762" s="270">
        <v>0</v>
      </c>
      <c r="L762"/>
    </row>
    <row r="763" spans="3:13" ht="11.25" customHeight="1" x14ac:dyDescent="0.2">
      <c r="C763" s="269" t="s">
        <v>744</v>
      </c>
      <c r="D763" s="270">
        <v>21</v>
      </c>
      <c r="E763" s="270">
        <v>13</v>
      </c>
      <c r="F763" s="270">
        <v>20</v>
      </c>
      <c r="G763" s="270">
        <v>12</v>
      </c>
      <c r="H763" s="270">
        <v>0</v>
      </c>
      <c r="I763" s="270">
        <v>0</v>
      </c>
      <c r="J763" s="270">
        <v>1</v>
      </c>
      <c r="K763" s="270">
        <v>1</v>
      </c>
      <c r="L763"/>
    </row>
    <row r="764" spans="3:13" ht="11.25" customHeight="1" x14ac:dyDescent="0.2">
      <c r="C764" s="269" t="s">
        <v>745</v>
      </c>
      <c r="D764" s="270">
        <v>142</v>
      </c>
      <c r="E764" s="270">
        <v>60</v>
      </c>
      <c r="F764" s="270">
        <v>117</v>
      </c>
      <c r="G764" s="270">
        <v>50</v>
      </c>
      <c r="H764" s="270">
        <v>25</v>
      </c>
      <c r="I764" s="270">
        <v>10</v>
      </c>
      <c r="J764" s="270">
        <v>0</v>
      </c>
      <c r="K764" s="270">
        <v>0</v>
      </c>
      <c r="L764"/>
      <c r="M764"/>
    </row>
    <row r="765" spans="3:13" ht="11.25" customHeight="1" x14ac:dyDescent="0.2">
      <c r="C765" s="269" t="s">
        <v>746</v>
      </c>
      <c r="D765" s="270">
        <v>937</v>
      </c>
      <c r="E765" s="270">
        <v>420</v>
      </c>
      <c r="F765" s="270">
        <v>719</v>
      </c>
      <c r="G765" s="270">
        <v>316</v>
      </c>
      <c r="H765" s="270">
        <v>208</v>
      </c>
      <c r="I765" s="270">
        <v>98</v>
      </c>
      <c r="J765" s="270">
        <v>10</v>
      </c>
      <c r="K765" s="270">
        <v>6</v>
      </c>
      <c r="L765"/>
      <c r="M765"/>
    </row>
    <row r="766" spans="3:13" ht="11.25" customHeight="1" x14ac:dyDescent="0.2">
      <c r="C766" s="269" t="s">
        <v>824</v>
      </c>
      <c r="D766" s="270">
        <v>1</v>
      </c>
      <c r="E766" s="270">
        <v>1</v>
      </c>
      <c r="F766" s="270">
        <v>1</v>
      </c>
      <c r="G766" s="270">
        <v>1</v>
      </c>
      <c r="H766" s="270">
        <v>0</v>
      </c>
      <c r="I766" s="270">
        <v>0</v>
      </c>
      <c r="J766" s="270">
        <v>0</v>
      </c>
      <c r="K766" s="270">
        <v>0</v>
      </c>
      <c r="L766"/>
      <c r="M766"/>
    </row>
    <row r="767" spans="3:13" ht="11.25" customHeight="1" x14ac:dyDescent="0.2">
      <c r="C767" s="269" t="s">
        <v>747</v>
      </c>
      <c r="D767" s="270">
        <v>1</v>
      </c>
      <c r="E767" s="270">
        <v>1</v>
      </c>
      <c r="F767" s="270">
        <v>1</v>
      </c>
      <c r="G767" s="270">
        <v>1</v>
      </c>
      <c r="H767" s="270">
        <v>0</v>
      </c>
      <c r="I767" s="270">
        <v>0</v>
      </c>
      <c r="J767" s="270">
        <v>0</v>
      </c>
      <c r="K767" s="270">
        <v>0</v>
      </c>
      <c r="L767"/>
      <c r="M767"/>
    </row>
    <row r="768" spans="3:13" ht="21" customHeight="1" x14ac:dyDescent="0.2">
      <c r="C768" s="273" t="s">
        <v>825</v>
      </c>
      <c r="D768" s="270">
        <v>1</v>
      </c>
      <c r="E768" s="270">
        <v>1</v>
      </c>
      <c r="F768" s="270">
        <v>1</v>
      </c>
      <c r="G768" s="270">
        <v>1</v>
      </c>
      <c r="H768" s="270">
        <v>0</v>
      </c>
      <c r="I768" s="270">
        <v>0</v>
      </c>
      <c r="J768" s="270">
        <v>0</v>
      </c>
      <c r="K768" s="270">
        <v>0</v>
      </c>
      <c r="L768"/>
    </row>
    <row r="769" spans="1:12" ht="9" customHeight="1" x14ac:dyDescent="0.15">
      <c r="D769" s="277"/>
      <c r="E769" s="277"/>
      <c r="F769" s="277"/>
      <c r="G769" s="277"/>
      <c r="H769" s="277"/>
      <c r="I769" s="277"/>
      <c r="J769" s="277"/>
      <c r="K769" s="277"/>
      <c r="L769" s="272"/>
    </row>
    <row r="770" spans="1:12" ht="9" customHeight="1" x14ac:dyDescent="0.15">
      <c r="D770" s="277"/>
      <c r="E770" s="277"/>
      <c r="F770" s="277"/>
      <c r="G770" s="277"/>
      <c r="H770" s="277"/>
      <c r="I770" s="277"/>
      <c r="J770" s="277"/>
      <c r="K770" s="277"/>
      <c r="L770" s="272"/>
    </row>
    <row r="771" spans="1:12" ht="11.25" customHeight="1" x14ac:dyDescent="0.15">
      <c r="A771" s="254" t="s">
        <v>65</v>
      </c>
      <c r="D771" s="277"/>
      <c r="E771" s="277"/>
      <c r="F771" s="277"/>
      <c r="G771" s="277"/>
      <c r="H771" s="277"/>
      <c r="I771" s="277"/>
      <c r="J771" s="277"/>
      <c r="K771" s="277"/>
      <c r="L771" s="272"/>
    </row>
    <row r="772" spans="1:12" ht="13.5" customHeight="1" x14ac:dyDescent="0.15">
      <c r="D772" s="266" t="s">
        <v>540</v>
      </c>
      <c r="E772" s="277"/>
      <c r="F772" s="277"/>
      <c r="G772" s="277"/>
      <c r="H772" s="277"/>
      <c r="I772" s="277"/>
      <c r="J772" s="277"/>
      <c r="K772" s="277"/>
      <c r="L772" s="272"/>
    </row>
    <row r="773" spans="1:12" ht="11.25" customHeight="1" x14ac:dyDescent="0.15">
      <c r="C773" s="269"/>
      <c r="D773" s="277"/>
      <c r="E773" s="277"/>
      <c r="F773" s="277"/>
      <c r="G773" s="277"/>
      <c r="H773" s="277"/>
      <c r="I773" s="277"/>
      <c r="J773" s="277"/>
      <c r="K773" s="277"/>
      <c r="L773" s="270"/>
    </row>
    <row r="774" spans="1:12" ht="21" customHeight="1" x14ac:dyDescent="0.2">
      <c r="C774" s="273" t="s">
        <v>826</v>
      </c>
      <c r="D774" s="270">
        <v>1</v>
      </c>
      <c r="E774" s="270">
        <v>0</v>
      </c>
      <c r="F774" s="270">
        <v>0</v>
      </c>
      <c r="G774" s="270">
        <v>0</v>
      </c>
      <c r="H774" s="270">
        <v>1</v>
      </c>
      <c r="I774" s="270">
        <v>0</v>
      </c>
      <c r="J774" s="270">
        <v>0</v>
      </c>
      <c r="K774" s="270">
        <v>0</v>
      </c>
      <c r="L774"/>
    </row>
    <row r="775" spans="1:12" ht="11.25" customHeight="1" x14ac:dyDescent="0.2">
      <c r="C775" s="269" t="s">
        <v>827</v>
      </c>
      <c r="D775" s="270">
        <v>1</v>
      </c>
      <c r="E775" s="270">
        <v>0</v>
      </c>
      <c r="F775" s="270">
        <v>1</v>
      </c>
      <c r="G775" s="270">
        <v>0</v>
      </c>
      <c r="H775" s="270">
        <v>0</v>
      </c>
      <c r="I775" s="270">
        <v>0</v>
      </c>
      <c r="J775" s="270">
        <v>0</v>
      </c>
      <c r="K775" s="270">
        <v>0</v>
      </c>
      <c r="L775"/>
    </row>
    <row r="776" spans="1:12" ht="18" customHeight="1" x14ac:dyDescent="0.2">
      <c r="C776" s="271" t="s">
        <v>750</v>
      </c>
      <c r="D776" s="270">
        <v>5268</v>
      </c>
      <c r="E776" s="270">
        <v>2460</v>
      </c>
      <c r="F776" s="270">
        <v>4540</v>
      </c>
      <c r="G776" s="270">
        <v>2063</v>
      </c>
      <c r="H776" s="270">
        <v>675</v>
      </c>
      <c r="I776" s="270">
        <v>361</v>
      </c>
      <c r="J776" s="270">
        <v>53</v>
      </c>
      <c r="K776" s="270">
        <v>36</v>
      </c>
      <c r="L776"/>
    </row>
    <row r="777" spans="1:12" ht="18" customHeight="1" x14ac:dyDescent="0.15">
      <c r="A777" s="267" t="s">
        <v>751</v>
      </c>
      <c r="C777" s="278"/>
      <c r="D777" s="270"/>
      <c r="E777" s="270"/>
      <c r="F777" s="270"/>
      <c r="G777" s="270"/>
      <c r="H777" s="270"/>
      <c r="I777" s="270"/>
      <c r="J777" s="270"/>
      <c r="K777" s="270"/>
      <c r="L777" s="270"/>
    </row>
    <row r="778" spans="1:12" ht="11.25" customHeight="1" x14ac:dyDescent="0.2">
      <c r="C778" s="269" t="s">
        <v>752</v>
      </c>
      <c r="D778" s="270">
        <v>444</v>
      </c>
      <c r="E778" s="270">
        <v>114</v>
      </c>
      <c r="F778" s="270">
        <v>415</v>
      </c>
      <c r="G778" s="270">
        <v>100</v>
      </c>
      <c r="H778" s="270">
        <v>28</v>
      </c>
      <c r="I778" s="270">
        <v>13</v>
      </c>
      <c r="J778" s="270">
        <v>1</v>
      </c>
      <c r="K778" s="270">
        <v>1</v>
      </c>
      <c r="L778"/>
    </row>
    <row r="779" spans="1:12" ht="11.25" customHeight="1" x14ac:dyDescent="0.2">
      <c r="C779" s="269" t="s">
        <v>753</v>
      </c>
      <c r="D779" s="270">
        <v>225</v>
      </c>
      <c r="E779" s="270">
        <v>137</v>
      </c>
      <c r="F779" s="270">
        <v>196</v>
      </c>
      <c r="G779" s="270">
        <v>114</v>
      </c>
      <c r="H779" s="270">
        <v>25</v>
      </c>
      <c r="I779" s="270">
        <v>19</v>
      </c>
      <c r="J779" s="270">
        <v>4</v>
      </c>
      <c r="K779" s="270">
        <v>4</v>
      </c>
      <c r="L779"/>
    </row>
    <row r="780" spans="1:12" ht="11.25" customHeight="1" x14ac:dyDescent="0.2">
      <c r="C780" s="269" t="s">
        <v>754</v>
      </c>
      <c r="D780" s="270">
        <v>309</v>
      </c>
      <c r="E780" s="270">
        <v>113</v>
      </c>
      <c r="F780" s="270">
        <v>261</v>
      </c>
      <c r="G780" s="270">
        <v>92</v>
      </c>
      <c r="H780" s="270">
        <v>47</v>
      </c>
      <c r="I780" s="270">
        <v>20</v>
      </c>
      <c r="J780" s="270">
        <v>1</v>
      </c>
      <c r="K780" s="270">
        <v>1</v>
      </c>
      <c r="L780"/>
    </row>
    <row r="781" spans="1:12" ht="11.25" customHeight="1" x14ac:dyDescent="0.2">
      <c r="C781" s="269" t="s">
        <v>755</v>
      </c>
      <c r="D781" s="270">
        <v>11</v>
      </c>
      <c r="E781" s="270">
        <v>3</v>
      </c>
      <c r="F781" s="270">
        <v>9</v>
      </c>
      <c r="G781" s="270">
        <v>2</v>
      </c>
      <c r="H781" s="270">
        <v>2</v>
      </c>
      <c r="I781" s="270">
        <v>1</v>
      </c>
      <c r="J781" s="270">
        <v>0</v>
      </c>
      <c r="K781" s="270">
        <v>0</v>
      </c>
      <c r="L781"/>
    </row>
    <row r="782" spans="1:12" ht="11.25" customHeight="1" x14ac:dyDescent="0.2">
      <c r="C782" s="269" t="s">
        <v>756</v>
      </c>
      <c r="D782" s="270">
        <v>1035</v>
      </c>
      <c r="E782" s="270">
        <v>125</v>
      </c>
      <c r="F782" s="270">
        <v>980</v>
      </c>
      <c r="G782" s="270">
        <v>117</v>
      </c>
      <c r="H782" s="270">
        <v>55</v>
      </c>
      <c r="I782" s="270">
        <v>8</v>
      </c>
      <c r="J782" s="270">
        <v>0</v>
      </c>
      <c r="K782" s="270">
        <v>0</v>
      </c>
      <c r="L782"/>
    </row>
    <row r="783" spans="1:12" ht="11.25" customHeight="1" x14ac:dyDescent="0.2">
      <c r="C783" s="269" t="s">
        <v>757</v>
      </c>
      <c r="D783" s="270">
        <v>7</v>
      </c>
      <c r="E783" s="270">
        <v>4</v>
      </c>
      <c r="F783" s="270">
        <v>6</v>
      </c>
      <c r="G783" s="270">
        <v>3</v>
      </c>
      <c r="H783" s="270">
        <v>1</v>
      </c>
      <c r="I783" s="270">
        <v>1</v>
      </c>
      <c r="J783" s="270">
        <v>0</v>
      </c>
      <c r="K783" s="270">
        <v>0</v>
      </c>
      <c r="L783"/>
    </row>
    <row r="784" spans="1:12" ht="11.25" customHeight="1" x14ac:dyDescent="0.2">
      <c r="C784" s="269" t="s">
        <v>758</v>
      </c>
      <c r="D784" s="270">
        <v>1</v>
      </c>
      <c r="E784" s="270">
        <v>0</v>
      </c>
      <c r="F784" s="270">
        <v>1</v>
      </c>
      <c r="G784" s="270">
        <v>0</v>
      </c>
      <c r="H784" s="270">
        <v>0</v>
      </c>
      <c r="I784" s="270">
        <v>0</v>
      </c>
      <c r="J784" s="270">
        <v>0</v>
      </c>
      <c r="K784" s="270">
        <v>0</v>
      </c>
      <c r="L784"/>
    </row>
    <row r="785" spans="3:12" ht="11.25" customHeight="1" x14ac:dyDescent="0.2">
      <c r="C785" s="269" t="s">
        <v>759</v>
      </c>
      <c r="D785" s="270">
        <v>6396</v>
      </c>
      <c r="E785" s="270">
        <v>3042</v>
      </c>
      <c r="F785" s="270">
        <v>5831</v>
      </c>
      <c r="G785" s="270">
        <v>2734</v>
      </c>
      <c r="H785" s="270">
        <v>563</v>
      </c>
      <c r="I785" s="270">
        <v>306</v>
      </c>
      <c r="J785" s="270">
        <v>2</v>
      </c>
      <c r="K785" s="270">
        <v>2</v>
      </c>
      <c r="L785"/>
    </row>
    <row r="786" spans="3:12" ht="11.25" customHeight="1" x14ac:dyDescent="0.2">
      <c r="C786" s="269" t="s">
        <v>760</v>
      </c>
      <c r="D786" s="270">
        <v>371</v>
      </c>
      <c r="E786" s="270">
        <v>264</v>
      </c>
      <c r="F786" s="270">
        <v>318</v>
      </c>
      <c r="G786" s="270">
        <v>223</v>
      </c>
      <c r="H786" s="270">
        <v>39</v>
      </c>
      <c r="I786" s="270">
        <v>28</v>
      </c>
      <c r="J786" s="270">
        <v>14</v>
      </c>
      <c r="K786" s="270">
        <v>13</v>
      </c>
      <c r="L786"/>
    </row>
    <row r="787" spans="3:12" ht="11.25" customHeight="1" x14ac:dyDescent="0.2">
      <c r="C787" s="269" t="s">
        <v>761</v>
      </c>
      <c r="D787" s="270">
        <v>9</v>
      </c>
      <c r="E787" s="270">
        <v>7</v>
      </c>
      <c r="F787" s="270">
        <v>8</v>
      </c>
      <c r="G787" s="270">
        <v>6</v>
      </c>
      <c r="H787" s="270">
        <v>1</v>
      </c>
      <c r="I787" s="270">
        <v>1</v>
      </c>
      <c r="J787" s="270">
        <v>0</v>
      </c>
      <c r="K787" s="270">
        <v>0</v>
      </c>
      <c r="L787"/>
    </row>
    <row r="788" spans="3:12" ht="11.25" customHeight="1" x14ac:dyDescent="0.2">
      <c r="C788" s="269" t="s">
        <v>762</v>
      </c>
      <c r="D788" s="270">
        <v>4018</v>
      </c>
      <c r="E788" s="270">
        <v>781</v>
      </c>
      <c r="F788" s="270">
        <v>3567</v>
      </c>
      <c r="G788" s="270">
        <v>705</v>
      </c>
      <c r="H788" s="270">
        <v>449</v>
      </c>
      <c r="I788" s="270">
        <v>74</v>
      </c>
      <c r="J788" s="270">
        <v>2</v>
      </c>
      <c r="K788" s="270">
        <v>2</v>
      </c>
      <c r="L788"/>
    </row>
    <row r="789" spans="3:12" ht="11.25" customHeight="1" x14ac:dyDescent="0.2">
      <c r="C789" s="269" t="s">
        <v>763</v>
      </c>
      <c r="D789" s="270">
        <v>2032</v>
      </c>
      <c r="E789" s="270">
        <v>866</v>
      </c>
      <c r="F789" s="270">
        <v>1927</v>
      </c>
      <c r="G789" s="270">
        <v>813</v>
      </c>
      <c r="H789" s="270">
        <v>94</v>
      </c>
      <c r="I789" s="270">
        <v>46</v>
      </c>
      <c r="J789" s="270">
        <v>11</v>
      </c>
      <c r="K789" s="270">
        <v>7</v>
      </c>
      <c r="L789"/>
    </row>
    <row r="790" spans="3:12" ht="11.25" customHeight="1" x14ac:dyDescent="0.2">
      <c r="C790" s="269" t="s">
        <v>764</v>
      </c>
      <c r="D790" s="270">
        <v>372</v>
      </c>
      <c r="E790" s="270">
        <v>130</v>
      </c>
      <c r="F790" s="270">
        <v>344</v>
      </c>
      <c r="G790" s="270">
        <v>117</v>
      </c>
      <c r="H790" s="270">
        <v>25</v>
      </c>
      <c r="I790" s="270">
        <v>12</v>
      </c>
      <c r="J790" s="270">
        <v>3</v>
      </c>
      <c r="K790" s="270">
        <v>1</v>
      </c>
      <c r="L790"/>
    </row>
    <row r="791" spans="3:12" ht="11.25" customHeight="1" x14ac:dyDescent="0.2">
      <c r="C791" s="269" t="s">
        <v>765</v>
      </c>
      <c r="D791" s="270">
        <v>1431</v>
      </c>
      <c r="E791" s="270">
        <v>657</v>
      </c>
      <c r="F791" s="270">
        <v>1317</v>
      </c>
      <c r="G791" s="270">
        <v>594</v>
      </c>
      <c r="H791" s="270">
        <v>102</v>
      </c>
      <c r="I791" s="270">
        <v>53</v>
      </c>
      <c r="J791" s="270">
        <v>12</v>
      </c>
      <c r="K791" s="270">
        <v>10</v>
      </c>
      <c r="L791"/>
    </row>
    <row r="792" spans="3:12" ht="11.25" customHeight="1" x14ac:dyDescent="0.2">
      <c r="C792" s="269" t="s">
        <v>766</v>
      </c>
      <c r="D792" s="270">
        <v>258</v>
      </c>
      <c r="E792" s="270">
        <v>87</v>
      </c>
      <c r="F792" s="270">
        <v>220</v>
      </c>
      <c r="G792" s="270">
        <v>73</v>
      </c>
      <c r="H792" s="270">
        <v>36</v>
      </c>
      <c r="I792" s="270">
        <v>14</v>
      </c>
      <c r="J792" s="270">
        <v>2</v>
      </c>
      <c r="K792" s="270">
        <v>0</v>
      </c>
      <c r="L792"/>
    </row>
    <row r="793" spans="3:12" ht="11.25" customHeight="1" x14ac:dyDescent="0.2">
      <c r="C793" s="269" t="s">
        <v>767</v>
      </c>
      <c r="D793" s="270">
        <v>188</v>
      </c>
      <c r="E793" s="270">
        <v>103</v>
      </c>
      <c r="F793" s="270">
        <v>158</v>
      </c>
      <c r="G793" s="270">
        <v>82</v>
      </c>
      <c r="H793" s="270">
        <v>27</v>
      </c>
      <c r="I793" s="270">
        <v>18</v>
      </c>
      <c r="J793" s="270">
        <v>3</v>
      </c>
      <c r="K793" s="270">
        <v>3</v>
      </c>
      <c r="L793"/>
    </row>
    <row r="794" spans="3:12" ht="11.25" customHeight="1" x14ac:dyDescent="0.2">
      <c r="C794" s="269" t="s">
        <v>768</v>
      </c>
      <c r="D794" s="270">
        <v>316</v>
      </c>
      <c r="E794" s="270">
        <v>19</v>
      </c>
      <c r="F794" s="270">
        <v>312</v>
      </c>
      <c r="G794" s="270">
        <v>17</v>
      </c>
      <c r="H794" s="270">
        <v>3</v>
      </c>
      <c r="I794" s="270">
        <v>1</v>
      </c>
      <c r="J794" s="270">
        <v>1</v>
      </c>
      <c r="K794" s="270">
        <v>1</v>
      </c>
      <c r="L794"/>
    </row>
    <row r="795" spans="3:12" ht="11.25" customHeight="1" x14ac:dyDescent="0.2">
      <c r="C795" s="269" t="s">
        <v>769</v>
      </c>
      <c r="D795" s="270">
        <v>588</v>
      </c>
      <c r="E795" s="270">
        <v>186</v>
      </c>
      <c r="F795" s="270">
        <v>572</v>
      </c>
      <c r="G795" s="270">
        <v>182</v>
      </c>
      <c r="H795" s="270">
        <v>16</v>
      </c>
      <c r="I795" s="270">
        <v>4</v>
      </c>
      <c r="J795" s="270">
        <v>0</v>
      </c>
      <c r="K795" s="270">
        <v>0</v>
      </c>
      <c r="L795"/>
    </row>
    <row r="796" spans="3:12" ht="11.25" customHeight="1" x14ac:dyDescent="0.2">
      <c r="C796" s="269" t="s">
        <v>770</v>
      </c>
      <c r="D796" s="270">
        <v>16</v>
      </c>
      <c r="E796" s="270">
        <v>7</v>
      </c>
      <c r="F796" s="270">
        <v>14</v>
      </c>
      <c r="G796" s="270">
        <v>7</v>
      </c>
      <c r="H796" s="270">
        <v>2</v>
      </c>
      <c r="I796" s="270">
        <v>0</v>
      </c>
      <c r="J796" s="270">
        <v>0</v>
      </c>
      <c r="K796" s="270">
        <v>0</v>
      </c>
      <c r="L796"/>
    </row>
    <row r="797" spans="3:12" ht="11.25" customHeight="1" x14ac:dyDescent="0.2">
      <c r="C797" s="269" t="s">
        <v>771</v>
      </c>
      <c r="D797" s="270">
        <v>510</v>
      </c>
      <c r="E797" s="270">
        <v>303</v>
      </c>
      <c r="F797" s="270">
        <v>428</v>
      </c>
      <c r="G797" s="270">
        <v>249</v>
      </c>
      <c r="H797" s="270">
        <v>65</v>
      </c>
      <c r="I797" s="270">
        <v>40</v>
      </c>
      <c r="J797" s="270">
        <v>17</v>
      </c>
      <c r="K797" s="270">
        <v>14</v>
      </c>
      <c r="L797"/>
    </row>
    <row r="798" spans="3:12" ht="11.25" customHeight="1" x14ac:dyDescent="0.2">
      <c r="C798" s="269" t="s">
        <v>772</v>
      </c>
      <c r="D798" s="270">
        <v>2</v>
      </c>
      <c r="E798" s="270">
        <v>2</v>
      </c>
      <c r="F798" s="270">
        <v>0</v>
      </c>
      <c r="G798" s="270">
        <v>0</v>
      </c>
      <c r="H798" s="270">
        <v>2</v>
      </c>
      <c r="I798" s="270">
        <v>2</v>
      </c>
      <c r="J798" s="270">
        <v>0</v>
      </c>
      <c r="K798" s="270">
        <v>0</v>
      </c>
      <c r="L798"/>
    </row>
    <row r="799" spans="3:12" ht="11.25" customHeight="1" x14ac:dyDescent="0.2">
      <c r="C799" s="269" t="s">
        <v>773</v>
      </c>
      <c r="D799" s="270">
        <v>216</v>
      </c>
      <c r="E799" s="270">
        <v>158</v>
      </c>
      <c r="F799" s="270">
        <v>206</v>
      </c>
      <c r="G799" s="270">
        <v>148</v>
      </c>
      <c r="H799" s="270">
        <v>10</v>
      </c>
      <c r="I799" s="270">
        <v>10</v>
      </c>
      <c r="J799" s="270">
        <v>0</v>
      </c>
      <c r="K799" s="270">
        <v>0</v>
      </c>
      <c r="L799"/>
    </row>
    <row r="800" spans="3:12" ht="11.25" customHeight="1" x14ac:dyDescent="0.2">
      <c r="C800" s="269" t="s">
        <v>774</v>
      </c>
      <c r="D800" s="270">
        <v>21</v>
      </c>
      <c r="E800" s="270">
        <v>14</v>
      </c>
      <c r="F800" s="270">
        <v>12</v>
      </c>
      <c r="G800" s="270">
        <v>6</v>
      </c>
      <c r="H800" s="270">
        <v>9</v>
      </c>
      <c r="I800" s="270">
        <v>8</v>
      </c>
      <c r="J800" s="270">
        <v>0</v>
      </c>
      <c r="K800" s="270">
        <v>0</v>
      </c>
      <c r="L800"/>
    </row>
    <row r="801" spans="3:12" ht="11.25" customHeight="1" x14ac:dyDescent="0.2">
      <c r="C801" s="269" t="s">
        <v>775</v>
      </c>
      <c r="D801" s="270">
        <v>725</v>
      </c>
      <c r="E801" s="270">
        <v>461</v>
      </c>
      <c r="F801" s="270">
        <v>638</v>
      </c>
      <c r="G801" s="270">
        <v>394</v>
      </c>
      <c r="H801" s="270">
        <v>79</v>
      </c>
      <c r="I801" s="270">
        <v>60</v>
      </c>
      <c r="J801" s="270">
        <v>8</v>
      </c>
      <c r="K801" s="270">
        <v>7</v>
      </c>
      <c r="L801"/>
    </row>
    <row r="802" spans="3:12" ht="11.25" customHeight="1" x14ac:dyDescent="0.2">
      <c r="C802" s="269" t="s">
        <v>776</v>
      </c>
      <c r="D802" s="270">
        <v>8</v>
      </c>
      <c r="E802" s="270">
        <v>1</v>
      </c>
      <c r="F802" s="270">
        <v>7</v>
      </c>
      <c r="G802" s="270">
        <v>1</v>
      </c>
      <c r="H802" s="270">
        <v>1</v>
      </c>
      <c r="I802" s="270">
        <v>0</v>
      </c>
      <c r="J802" s="270">
        <v>0</v>
      </c>
      <c r="K802" s="270">
        <v>0</v>
      </c>
      <c r="L802"/>
    </row>
    <row r="803" spans="3:12" ht="11.25" customHeight="1" x14ac:dyDescent="0.2">
      <c r="C803" s="269" t="s">
        <v>777</v>
      </c>
      <c r="D803" s="270">
        <v>9</v>
      </c>
      <c r="E803" s="270">
        <v>7</v>
      </c>
      <c r="F803" s="270">
        <v>9</v>
      </c>
      <c r="G803" s="270">
        <v>7</v>
      </c>
      <c r="H803" s="270">
        <v>0</v>
      </c>
      <c r="I803" s="270">
        <v>0</v>
      </c>
      <c r="J803" s="270">
        <v>0</v>
      </c>
      <c r="K803" s="270">
        <v>0</v>
      </c>
      <c r="L803"/>
    </row>
    <row r="804" spans="3:12" ht="11.25" customHeight="1" x14ac:dyDescent="0.2">
      <c r="C804" s="269" t="s">
        <v>778</v>
      </c>
      <c r="D804" s="270">
        <v>462</v>
      </c>
      <c r="E804" s="270">
        <v>56</v>
      </c>
      <c r="F804" s="270">
        <v>440</v>
      </c>
      <c r="G804" s="270">
        <v>50</v>
      </c>
      <c r="H804" s="270">
        <v>22</v>
      </c>
      <c r="I804" s="270">
        <v>6</v>
      </c>
      <c r="J804" s="270">
        <v>0</v>
      </c>
      <c r="K804" s="270">
        <v>0</v>
      </c>
      <c r="L804"/>
    </row>
    <row r="805" spans="3:12" ht="11.85" customHeight="1" x14ac:dyDescent="0.2">
      <c r="C805" s="269" t="s">
        <v>779</v>
      </c>
      <c r="D805" s="270">
        <v>2</v>
      </c>
      <c r="E805" s="270">
        <v>1</v>
      </c>
      <c r="F805" s="270">
        <v>2</v>
      </c>
      <c r="G805" s="270">
        <v>1</v>
      </c>
      <c r="H805" s="270">
        <v>0</v>
      </c>
      <c r="I805" s="270">
        <v>0</v>
      </c>
      <c r="J805" s="270">
        <v>0</v>
      </c>
      <c r="K805" s="270">
        <v>0</v>
      </c>
      <c r="L805"/>
    </row>
    <row r="806" spans="3:12" ht="11.85" customHeight="1" x14ac:dyDescent="0.2">
      <c r="C806" s="269" t="s">
        <v>780</v>
      </c>
      <c r="D806" s="270">
        <v>728</v>
      </c>
      <c r="E806" s="270">
        <v>197</v>
      </c>
      <c r="F806" s="270">
        <v>717</v>
      </c>
      <c r="G806" s="270">
        <v>191</v>
      </c>
      <c r="H806" s="270">
        <v>11</v>
      </c>
      <c r="I806" s="270">
        <v>6</v>
      </c>
      <c r="J806" s="270">
        <v>0</v>
      </c>
      <c r="K806" s="270">
        <v>0</v>
      </c>
      <c r="L806"/>
    </row>
    <row r="807" spans="3:12" ht="11.85" customHeight="1" x14ac:dyDescent="0.2">
      <c r="C807" s="269" t="s">
        <v>781</v>
      </c>
      <c r="D807" s="270">
        <v>2</v>
      </c>
      <c r="E807" s="270">
        <v>0</v>
      </c>
      <c r="F807" s="270">
        <v>2</v>
      </c>
      <c r="G807" s="270">
        <v>0</v>
      </c>
      <c r="H807" s="270">
        <v>0</v>
      </c>
      <c r="I807" s="270">
        <v>0</v>
      </c>
      <c r="J807" s="270">
        <v>0</v>
      </c>
      <c r="K807" s="270">
        <v>0</v>
      </c>
      <c r="L807"/>
    </row>
    <row r="808" spans="3:12" ht="11.85" customHeight="1" x14ac:dyDescent="0.2">
      <c r="C808" s="269" t="s">
        <v>782</v>
      </c>
      <c r="D808" s="270">
        <v>173</v>
      </c>
      <c r="E808" s="270">
        <v>125</v>
      </c>
      <c r="F808" s="270">
        <v>154</v>
      </c>
      <c r="G808" s="270">
        <v>111</v>
      </c>
      <c r="H808" s="270">
        <v>18</v>
      </c>
      <c r="I808" s="270">
        <v>13</v>
      </c>
      <c r="J808" s="270">
        <v>1</v>
      </c>
      <c r="K808" s="270">
        <v>1</v>
      </c>
      <c r="L808"/>
    </row>
    <row r="809" spans="3:12" ht="11.25" customHeight="1" x14ac:dyDescent="0.2">
      <c r="C809" s="269" t="s">
        <v>783</v>
      </c>
      <c r="D809" s="270">
        <v>20</v>
      </c>
      <c r="E809" s="270">
        <v>10</v>
      </c>
      <c r="F809" s="270">
        <v>18</v>
      </c>
      <c r="G809" s="270">
        <v>10</v>
      </c>
      <c r="H809" s="270">
        <v>2</v>
      </c>
      <c r="I809" s="270">
        <v>0</v>
      </c>
      <c r="J809" s="270">
        <v>0</v>
      </c>
      <c r="K809" s="270">
        <v>0</v>
      </c>
      <c r="L809"/>
    </row>
    <row r="810" spans="3:12" ht="11.25" customHeight="1" x14ac:dyDescent="0.2">
      <c r="C810" s="269" t="s">
        <v>784</v>
      </c>
      <c r="D810" s="270">
        <v>559</v>
      </c>
      <c r="E810" s="270">
        <v>117</v>
      </c>
      <c r="F810" s="270">
        <v>534</v>
      </c>
      <c r="G810" s="270">
        <v>108</v>
      </c>
      <c r="H810" s="270">
        <v>25</v>
      </c>
      <c r="I810" s="270">
        <v>9</v>
      </c>
      <c r="J810" s="270">
        <v>0</v>
      </c>
      <c r="K810" s="270">
        <v>0</v>
      </c>
      <c r="L810"/>
    </row>
    <row r="811" spans="3:12" ht="11.25" customHeight="1" x14ac:dyDescent="0.2">
      <c r="C811" s="269" t="s">
        <v>785</v>
      </c>
      <c r="D811" s="270">
        <v>48</v>
      </c>
      <c r="E811" s="270">
        <v>20</v>
      </c>
      <c r="F811" s="270">
        <v>47</v>
      </c>
      <c r="G811" s="270">
        <v>20</v>
      </c>
      <c r="H811" s="270">
        <v>1</v>
      </c>
      <c r="I811" s="270">
        <v>0</v>
      </c>
      <c r="J811" s="270">
        <v>0</v>
      </c>
      <c r="K811" s="270">
        <v>0</v>
      </c>
      <c r="L811"/>
    </row>
    <row r="812" spans="3:12" ht="11.25" customHeight="1" x14ac:dyDescent="0.2">
      <c r="C812" s="269" t="s">
        <v>786</v>
      </c>
      <c r="D812" s="270">
        <v>1160</v>
      </c>
      <c r="E812" s="270">
        <v>177</v>
      </c>
      <c r="F812" s="270">
        <v>1050</v>
      </c>
      <c r="G812" s="270">
        <v>156</v>
      </c>
      <c r="H812" s="270">
        <v>108</v>
      </c>
      <c r="I812" s="270">
        <v>20</v>
      </c>
      <c r="J812" s="270">
        <v>2</v>
      </c>
      <c r="K812" s="270">
        <v>1</v>
      </c>
      <c r="L812"/>
    </row>
    <row r="813" spans="3:12" ht="11.25" customHeight="1" x14ac:dyDescent="0.2">
      <c r="C813" s="269" t="s">
        <v>787</v>
      </c>
      <c r="D813" s="270">
        <v>102</v>
      </c>
      <c r="E813" s="270">
        <v>58</v>
      </c>
      <c r="F813" s="270">
        <v>85</v>
      </c>
      <c r="G813" s="270">
        <v>48</v>
      </c>
      <c r="H813" s="270">
        <v>15</v>
      </c>
      <c r="I813" s="270">
        <v>9</v>
      </c>
      <c r="J813" s="270">
        <v>2</v>
      </c>
      <c r="K813" s="270">
        <v>1</v>
      </c>
      <c r="L813"/>
    </row>
    <row r="814" spans="3:12" ht="11.25" customHeight="1" x14ac:dyDescent="0.2">
      <c r="C814" s="269" t="s">
        <v>788</v>
      </c>
      <c r="D814" s="270">
        <v>100</v>
      </c>
      <c r="E814" s="270">
        <v>17</v>
      </c>
      <c r="F814" s="270">
        <v>82</v>
      </c>
      <c r="G814" s="270">
        <v>12</v>
      </c>
      <c r="H814" s="270">
        <v>17</v>
      </c>
      <c r="I814" s="270">
        <v>4</v>
      </c>
      <c r="J814" s="270">
        <v>1</v>
      </c>
      <c r="K814" s="270">
        <v>1</v>
      </c>
      <c r="L814"/>
    </row>
    <row r="815" spans="3:12" ht="11.25" customHeight="1" x14ac:dyDescent="0.2">
      <c r="C815" s="269" t="s">
        <v>789</v>
      </c>
      <c r="D815" s="270">
        <v>54</v>
      </c>
      <c r="E815" s="270">
        <v>36</v>
      </c>
      <c r="F815" s="270">
        <v>49</v>
      </c>
      <c r="G815" s="270">
        <v>31</v>
      </c>
      <c r="H815" s="270">
        <v>5</v>
      </c>
      <c r="I815" s="270">
        <v>5</v>
      </c>
      <c r="J815" s="270">
        <v>0</v>
      </c>
      <c r="K815" s="270">
        <v>0</v>
      </c>
      <c r="L815"/>
    </row>
    <row r="816" spans="3:12" ht="11.25" customHeight="1" x14ac:dyDescent="0.2">
      <c r="C816" s="269" t="s">
        <v>790</v>
      </c>
      <c r="D816" s="270">
        <v>115</v>
      </c>
      <c r="E816" s="270">
        <v>45</v>
      </c>
      <c r="F816" s="270">
        <v>101</v>
      </c>
      <c r="G816" s="270">
        <v>39</v>
      </c>
      <c r="H816" s="270">
        <v>12</v>
      </c>
      <c r="I816" s="270">
        <v>5</v>
      </c>
      <c r="J816" s="270">
        <v>2</v>
      </c>
      <c r="K816" s="270">
        <v>1</v>
      </c>
      <c r="L816"/>
    </row>
    <row r="817" spans="1:12" ht="11.25" customHeight="1" x14ac:dyDescent="0.2">
      <c r="C817" s="269" t="s">
        <v>791</v>
      </c>
      <c r="D817" s="270">
        <v>645</v>
      </c>
      <c r="E817" s="270">
        <v>150</v>
      </c>
      <c r="F817" s="270">
        <v>613</v>
      </c>
      <c r="G817" s="270">
        <v>143</v>
      </c>
      <c r="H817" s="270">
        <v>26</v>
      </c>
      <c r="I817" s="270">
        <v>3</v>
      </c>
      <c r="J817" s="270">
        <v>6</v>
      </c>
      <c r="K817" s="270">
        <v>4</v>
      </c>
      <c r="L817"/>
    </row>
    <row r="818" spans="1:12" ht="11.25" customHeight="1" x14ac:dyDescent="0.2">
      <c r="C818" s="269" t="s">
        <v>792</v>
      </c>
      <c r="D818" s="270">
        <v>41</v>
      </c>
      <c r="E818" s="270">
        <v>16</v>
      </c>
      <c r="F818" s="270">
        <v>36</v>
      </c>
      <c r="G818" s="270">
        <v>14</v>
      </c>
      <c r="H818" s="270">
        <v>5</v>
      </c>
      <c r="I818" s="270">
        <v>2</v>
      </c>
      <c r="J818" s="270">
        <v>0</v>
      </c>
      <c r="K818" s="270">
        <v>0</v>
      </c>
      <c r="L818"/>
    </row>
    <row r="819" spans="1:12" ht="11.25" customHeight="1" x14ac:dyDescent="0.2">
      <c r="C819" s="269" t="s">
        <v>793</v>
      </c>
      <c r="D819" s="270">
        <v>301</v>
      </c>
      <c r="E819" s="270">
        <v>217</v>
      </c>
      <c r="F819" s="270">
        <v>255</v>
      </c>
      <c r="G819" s="270">
        <v>184</v>
      </c>
      <c r="H819" s="270">
        <v>46</v>
      </c>
      <c r="I819" s="270">
        <v>33</v>
      </c>
      <c r="J819" s="270">
        <v>0</v>
      </c>
      <c r="K819" s="270">
        <v>0</v>
      </c>
      <c r="L819"/>
    </row>
    <row r="820" spans="1:12" ht="11.25" customHeight="1" x14ac:dyDescent="0.2">
      <c r="C820" s="269" t="s">
        <v>794</v>
      </c>
      <c r="D820" s="270">
        <v>327</v>
      </c>
      <c r="E820" s="270">
        <v>194</v>
      </c>
      <c r="F820" s="270">
        <v>290</v>
      </c>
      <c r="G820" s="270">
        <v>167</v>
      </c>
      <c r="H820" s="270">
        <v>36</v>
      </c>
      <c r="I820" s="270">
        <v>26</v>
      </c>
      <c r="J820" s="270">
        <v>1</v>
      </c>
      <c r="K820" s="270">
        <v>1</v>
      </c>
      <c r="L820"/>
    </row>
    <row r="821" spans="1:12" ht="11.25" customHeight="1" x14ac:dyDescent="0.2">
      <c r="C821" s="269" t="s">
        <v>796</v>
      </c>
      <c r="D821" s="270">
        <v>33</v>
      </c>
      <c r="E821" s="270">
        <v>23</v>
      </c>
      <c r="F821" s="270">
        <v>29</v>
      </c>
      <c r="G821" s="270">
        <v>21</v>
      </c>
      <c r="H821" s="270">
        <v>4</v>
      </c>
      <c r="I821" s="270">
        <v>2</v>
      </c>
      <c r="J821" s="270">
        <v>0</v>
      </c>
      <c r="K821" s="270">
        <v>0</v>
      </c>
      <c r="L821"/>
    </row>
    <row r="822" spans="1:12" ht="11.25" customHeight="1" x14ac:dyDescent="0.2">
      <c r="C822" s="269" t="s">
        <v>797</v>
      </c>
      <c r="D822" s="270">
        <v>363</v>
      </c>
      <c r="E822" s="270">
        <v>166</v>
      </c>
      <c r="F822" s="270">
        <v>321</v>
      </c>
      <c r="G822" s="270">
        <v>135</v>
      </c>
      <c r="H822" s="270">
        <v>32</v>
      </c>
      <c r="I822" s="270">
        <v>23</v>
      </c>
      <c r="J822" s="270">
        <v>10</v>
      </c>
      <c r="K822" s="270">
        <v>8</v>
      </c>
      <c r="L822"/>
    </row>
    <row r="823" spans="1:12" ht="11.25" customHeight="1" x14ac:dyDescent="0.2">
      <c r="C823" s="269" t="s">
        <v>798</v>
      </c>
      <c r="D823" s="270">
        <v>196</v>
      </c>
      <c r="E823" s="270">
        <v>25</v>
      </c>
      <c r="F823" s="270">
        <v>194</v>
      </c>
      <c r="G823" s="270">
        <v>24</v>
      </c>
      <c r="H823" s="270">
        <v>1</v>
      </c>
      <c r="I823" s="270">
        <v>0</v>
      </c>
      <c r="J823" s="270">
        <v>1</v>
      </c>
      <c r="K823" s="270">
        <v>1</v>
      </c>
      <c r="L823"/>
    </row>
    <row r="824" spans="1:12" ht="11.25" customHeight="1" x14ac:dyDescent="0.2">
      <c r="C824" s="269" t="s">
        <v>799</v>
      </c>
      <c r="D824" s="270">
        <v>2464</v>
      </c>
      <c r="E824" s="270">
        <v>1185</v>
      </c>
      <c r="F824" s="270">
        <v>2318</v>
      </c>
      <c r="G824" s="270">
        <v>1089</v>
      </c>
      <c r="H824" s="270">
        <v>141</v>
      </c>
      <c r="I824" s="270">
        <v>91</v>
      </c>
      <c r="J824" s="270">
        <v>5</v>
      </c>
      <c r="K824" s="270">
        <v>5</v>
      </c>
      <c r="L824"/>
    </row>
    <row r="825" spans="1:12" ht="11.25" customHeight="1" x14ac:dyDescent="0.2">
      <c r="C825" s="269" t="s">
        <v>800</v>
      </c>
      <c r="D825" s="270">
        <v>193</v>
      </c>
      <c r="E825" s="270">
        <v>14</v>
      </c>
      <c r="F825" s="270">
        <v>192</v>
      </c>
      <c r="G825" s="270">
        <v>14</v>
      </c>
      <c r="H825" s="270">
        <v>1</v>
      </c>
      <c r="I825" s="270">
        <v>0</v>
      </c>
      <c r="J825" s="270">
        <v>0</v>
      </c>
      <c r="K825" s="270">
        <v>0</v>
      </c>
      <c r="L825"/>
    </row>
    <row r="826" spans="1:12" ht="11.25" customHeight="1" x14ac:dyDescent="0.2">
      <c r="C826" s="269" t="s">
        <v>801</v>
      </c>
      <c r="D826" s="270">
        <v>49</v>
      </c>
      <c r="E826" s="270">
        <v>10</v>
      </c>
      <c r="F826" s="270">
        <v>48</v>
      </c>
      <c r="G826" s="270">
        <v>10</v>
      </c>
      <c r="H826" s="270">
        <v>1</v>
      </c>
      <c r="I826" s="270">
        <v>0</v>
      </c>
      <c r="J826" s="270">
        <v>0</v>
      </c>
      <c r="K826" s="270">
        <v>0</v>
      </c>
      <c r="L826"/>
    </row>
    <row r="827" spans="1:12" ht="18" customHeight="1" x14ac:dyDescent="0.2">
      <c r="C827" s="271" t="s">
        <v>802</v>
      </c>
      <c r="D827" s="270">
        <v>27655</v>
      </c>
      <c r="E827" s="270">
        <v>10450</v>
      </c>
      <c r="F827" s="270">
        <v>25333</v>
      </c>
      <c r="G827" s="270">
        <v>9364</v>
      </c>
      <c r="H827" s="270">
        <v>2210</v>
      </c>
      <c r="I827" s="270">
        <v>996</v>
      </c>
      <c r="J827" s="270">
        <v>112</v>
      </c>
      <c r="K827" s="270">
        <v>90</v>
      </c>
      <c r="L827"/>
    </row>
    <row r="828" spans="1:12" ht="11.25" customHeight="1" x14ac:dyDescent="0.15">
      <c r="D828" s="277"/>
      <c r="E828" s="277"/>
      <c r="F828" s="277"/>
      <c r="G828" s="277"/>
      <c r="H828" s="277"/>
      <c r="I828" s="277"/>
      <c r="J828" s="277"/>
      <c r="K828" s="277"/>
      <c r="L828" s="270"/>
    </row>
    <row r="829" spans="1:12" ht="11.25" customHeight="1" x14ac:dyDescent="0.15">
      <c r="D829" s="277"/>
      <c r="E829" s="277"/>
      <c r="F829" s="277"/>
      <c r="G829" s="277"/>
      <c r="H829" s="277"/>
      <c r="I829" s="277"/>
      <c r="J829" s="277"/>
      <c r="K829" s="277"/>
      <c r="L829" s="270"/>
    </row>
    <row r="830" spans="1:12" ht="22.5" customHeight="1" x14ac:dyDescent="0.15">
      <c r="A830" s="254" t="s">
        <v>65</v>
      </c>
      <c r="D830" s="277"/>
      <c r="E830" s="277"/>
      <c r="F830" s="277"/>
      <c r="G830" s="277"/>
      <c r="H830" s="277"/>
      <c r="I830" s="277"/>
      <c r="J830" s="277"/>
      <c r="K830" s="277"/>
      <c r="L830" s="270"/>
    </row>
    <row r="831" spans="1:12" ht="13.5" customHeight="1" x14ac:dyDescent="0.15">
      <c r="D831" s="266" t="s">
        <v>540</v>
      </c>
      <c r="E831" s="277"/>
      <c r="F831" s="277"/>
      <c r="G831" s="277"/>
      <c r="H831" s="277"/>
      <c r="I831" s="277"/>
      <c r="J831" s="277"/>
      <c r="K831" s="277"/>
      <c r="L831" s="270"/>
    </row>
    <row r="832" spans="1:12" ht="11.25" customHeight="1" x14ac:dyDescent="0.15">
      <c r="C832" s="269"/>
      <c r="D832" s="277"/>
      <c r="E832" s="277"/>
      <c r="F832" s="277"/>
      <c r="G832" s="277"/>
      <c r="H832" s="277"/>
      <c r="I832" s="277"/>
      <c r="J832" s="277"/>
      <c r="K832" s="277"/>
      <c r="L832" s="270"/>
    </row>
    <row r="833" spans="1:13" ht="18" customHeight="1" x14ac:dyDescent="0.15">
      <c r="A833" s="267" t="s">
        <v>803</v>
      </c>
      <c r="C833" s="278"/>
      <c r="L833" s="270"/>
    </row>
    <row r="834" spans="1:13" ht="11.25" customHeight="1" x14ac:dyDescent="0.2">
      <c r="C834" s="269" t="s">
        <v>804</v>
      </c>
      <c r="D834" s="270">
        <v>137</v>
      </c>
      <c r="E834" s="270">
        <v>49</v>
      </c>
      <c r="F834" s="270">
        <v>128</v>
      </c>
      <c r="G834" s="270">
        <v>44</v>
      </c>
      <c r="H834" s="270">
        <v>9</v>
      </c>
      <c r="I834" s="270">
        <v>5</v>
      </c>
      <c r="J834" s="270">
        <v>0</v>
      </c>
      <c r="K834" s="270">
        <v>0</v>
      </c>
      <c r="L834"/>
      <c r="M834"/>
    </row>
    <row r="835" spans="1:13" ht="11.25" customHeight="1" x14ac:dyDescent="0.2">
      <c r="C835" s="269" t="s">
        <v>828</v>
      </c>
      <c r="D835" s="270">
        <v>1</v>
      </c>
      <c r="E835" s="270">
        <v>0</v>
      </c>
      <c r="F835" s="270">
        <v>0</v>
      </c>
      <c r="G835" s="270">
        <v>0</v>
      </c>
      <c r="H835" s="270">
        <v>1</v>
      </c>
      <c r="I835" s="270">
        <v>0</v>
      </c>
      <c r="J835" s="270">
        <v>0</v>
      </c>
      <c r="K835" s="270">
        <v>0</v>
      </c>
      <c r="L835"/>
      <c r="M835"/>
    </row>
    <row r="836" spans="1:13" ht="11.25" customHeight="1" x14ac:dyDescent="0.2">
      <c r="C836" s="269" t="s">
        <v>808</v>
      </c>
      <c r="D836" s="270">
        <v>29</v>
      </c>
      <c r="E836" s="270">
        <v>16</v>
      </c>
      <c r="F836" s="270">
        <v>29</v>
      </c>
      <c r="G836" s="270">
        <v>16</v>
      </c>
      <c r="H836" s="270">
        <v>0</v>
      </c>
      <c r="I836" s="270">
        <v>0</v>
      </c>
      <c r="J836" s="270">
        <v>0</v>
      </c>
      <c r="K836" s="270">
        <v>0</v>
      </c>
      <c r="L836"/>
      <c r="M836"/>
    </row>
    <row r="837" spans="1:13" ht="11.25" customHeight="1" x14ac:dyDescent="0.2">
      <c r="C837" s="269" t="s">
        <v>809</v>
      </c>
      <c r="D837" s="270">
        <v>1</v>
      </c>
      <c r="E837" s="270">
        <v>0</v>
      </c>
      <c r="F837" s="270">
        <v>1</v>
      </c>
      <c r="G837" s="270">
        <v>0</v>
      </c>
      <c r="H837" s="270">
        <v>0</v>
      </c>
      <c r="I837" s="270">
        <v>0</v>
      </c>
      <c r="J837" s="270">
        <v>0</v>
      </c>
      <c r="K837" s="270">
        <v>0</v>
      </c>
      <c r="L837"/>
      <c r="M837"/>
    </row>
    <row r="838" spans="1:13" ht="11.25" customHeight="1" x14ac:dyDescent="0.2">
      <c r="C838" s="269" t="s">
        <v>829</v>
      </c>
      <c r="D838" s="270">
        <v>2</v>
      </c>
      <c r="E838" s="270">
        <v>0</v>
      </c>
      <c r="F838" s="270">
        <v>1</v>
      </c>
      <c r="G838" s="270">
        <v>0</v>
      </c>
      <c r="H838" s="270">
        <v>1</v>
      </c>
      <c r="I838" s="270">
        <v>0</v>
      </c>
      <c r="J838" s="270">
        <v>0</v>
      </c>
      <c r="K838" s="270">
        <v>0</v>
      </c>
      <c r="L838"/>
      <c r="M838"/>
    </row>
    <row r="839" spans="1:13" ht="12.75" x14ac:dyDescent="0.2">
      <c r="C839" s="269" t="s">
        <v>830</v>
      </c>
      <c r="D839" s="270">
        <v>1</v>
      </c>
      <c r="E839" s="270">
        <v>0</v>
      </c>
      <c r="F839" s="270">
        <v>0</v>
      </c>
      <c r="G839" s="270">
        <v>0</v>
      </c>
      <c r="H839" s="270">
        <v>1</v>
      </c>
      <c r="I839" s="270">
        <v>0</v>
      </c>
      <c r="J839" s="270">
        <v>0</v>
      </c>
      <c r="K839" s="270">
        <v>0</v>
      </c>
      <c r="L839"/>
    </row>
    <row r="840" spans="1:13" ht="12.75" x14ac:dyDescent="0.2">
      <c r="C840" s="269" t="s">
        <v>831</v>
      </c>
      <c r="D840" s="270">
        <v>1</v>
      </c>
      <c r="E840" s="270">
        <v>0</v>
      </c>
      <c r="F840" s="270">
        <v>1</v>
      </c>
      <c r="G840" s="270">
        <v>0</v>
      </c>
      <c r="H840" s="270">
        <v>0</v>
      </c>
      <c r="I840" s="270">
        <v>0</v>
      </c>
      <c r="J840" s="270">
        <v>0</v>
      </c>
      <c r="K840" s="270">
        <v>0</v>
      </c>
      <c r="L840"/>
    </row>
    <row r="841" spans="1:13" ht="18" customHeight="1" x14ac:dyDescent="0.2">
      <c r="C841" s="273" t="s">
        <v>832</v>
      </c>
      <c r="D841" s="270">
        <v>2</v>
      </c>
      <c r="E841" s="270">
        <v>1</v>
      </c>
      <c r="F841" s="270">
        <v>0</v>
      </c>
      <c r="G841" s="270">
        <v>0</v>
      </c>
      <c r="H841" s="270">
        <v>2</v>
      </c>
      <c r="I841" s="270">
        <v>1</v>
      </c>
      <c r="J841" s="270">
        <v>0</v>
      </c>
      <c r="K841" s="270">
        <v>0</v>
      </c>
      <c r="L841"/>
    </row>
    <row r="842" spans="1:13" ht="18" customHeight="1" x14ac:dyDescent="0.2">
      <c r="C842" s="273" t="s">
        <v>833</v>
      </c>
      <c r="D842" s="270">
        <v>1</v>
      </c>
      <c r="E842" s="270">
        <v>1</v>
      </c>
      <c r="F842" s="270">
        <v>0</v>
      </c>
      <c r="G842" s="270">
        <v>0</v>
      </c>
      <c r="H842" s="270">
        <v>0</v>
      </c>
      <c r="I842" s="270">
        <v>0</v>
      </c>
      <c r="J842" s="270">
        <v>1</v>
      </c>
      <c r="K842" s="270">
        <v>1</v>
      </c>
      <c r="L842"/>
    </row>
    <row r="843" spans="1:13" ht="18" customHeight="1" x14ac:dyDescent="0.2">
      <c r="C843" s="273" t="s">
        <v>834</v>
      </c>
      <c r="D843" s="270">
        <v>3</v>
      </c>
      <c r="E843" s="270">
        <v>1</v>
      </c>
      <c r="F843" s="270">
        <v>0</v>
      </c>
      <c r="G843" s="270">
        <v>0</v>
      </c>
      <c r="H843" s="270">
        <v>3</v>
      </c>
      <c r="I843" s="270">
        <v>1</v>
      </c>
      <c r="J843" s="270">
        <v>0</v>
      </c>
      <c r="K843" s="270">
        <v>0</v>
      </c>
      <c r="L843"/>
    </row>
    <row r="844" spans="1:13" ht="18" customHeight="1" x14ac:dyDescent="0.2">
      <c r="C844" s="271" t="s">
        <v>812</v>
      </c>
      <c r="D844" s="270">
        <v>178</v>
      </c>
      <c r="E844" s="270">
        <v>68</v>
      </c>
      <c r="F844" s="270">
        <v>160</v>
      </c>
      <c r="G844" s="270">
        <v>60</v>
      </c>
      <c r="H844" s="270">
        <v>17</v>
      </c>
      <c r="I844" s="270">
        <v>7</v>
      </c>
      <c r="J844" s="270">
        <v>1</v>
      </c>
      <c r="K844" s="270">
        <v>1</v>
      </c>
      <c r="L844"/>
    </row>
    <row r="845" spans="1:13" ht="18" customHeight="1" x14ac:dyDescent="0.2">
      <c r="B845" s="254" t="s">
        <v>813</v>
      </c>
      <c r="C845" s="269"/>
      <c r="D845" s="270">
        <v>77</v>
      </c>
      <c r="E845" s="270">
        <v>24</v>
      </c>
      <c r="F845" s="270">
        <v>70</v>
      </c>
      <c r="G845" s="270">
        <v>22</v>
      </c>
      <c r="H845" s="270">
        <v>6</v>
      </c>
      <c r="I845" s="270">
        <v>1</v>
      </c>
      <c r="J845" s="270">
        <v>1</v>
      </c>
      <c r="K845" s="270">
        <v>1</v>
      </c>
      <c r="L845"/>
    </row>
    <row r="846" spans="1:13" ht="18" customHeight="1" x14ac:dyDescent="0.2">
      <c r="B846" s="254" t="s">
        <v>814</v>
      </c>
      <c r="C846" s="269"/>
      <c r="D846" s="270">
        <v>41</v>
      </c>
      <c r="E846" s="270">
        <v>12</v>
      </c>
      <c r="F846" s="270">
        <v>37</v>
      </c>
      <c r="G846" s="270">
        <v>10</v>
      </c>
      <c r="H846" s="270">
        <v>4</v>
      </c>
      <c r="I846" s="270">
        <v>2</v>
      </c>
      <c r="J846" s="270">
        <v>0</v>
      </c>
      <c r="K846" s="270">
        <v>0</v>
      </c>
      <c r="L846"/>
    </row>
    <row r="847" spans="1:13" ht="18" customHeight="1" x14ac:dyDescent="0.2">
      <c r="B847" s="254" t="s">
        <v>815</v>
      </c>
      <c r="C847" s="269"/>
      <c r="D847" s="270">
        <v>180</v>
      </c>
      <c r="E847" s="270">
        <v>78</v>
      </c>
      <c r="F847" s="270">
        <v>15</v>
      </c>
      <c r="G847" s="270">
        <v>3</v>
      </c>
      <c r="H847" s="270">
        <v>164</v>
      </c>
      <c r="I847" s="270">
        <v>74</v>
      </c>
      <c r="J847" s="270">
        <v>1</v>
      </c>
      <c r="K847" s="270">
        <v>1</v>
      </c>
      <c r="L847"/>
    </row>
    <row r="848" spans="1:13" ht="18" customHeight="1" x14ac:dyDescent="0.2">
      <c r="C848" s="271" t="s">
        <v>816</v>
      </c>
      <c r="D848" s="270">
        <v>100370</v>
      </c>
      <c r="E848" s="270">
        <v>42709</v>
      </c>
      <c r="F848" s="270">
        <v>87548</v>
      </c>
      <c r="G848" s="270">
        <v>35922</v>
      </c>
      <c r="H848" s="270">
        <v>11869</v>
      </c>
      <c r="I848" s="270">
        <v>5996</v>
      </c>
      <c r="J848" s="270">
        <v>953</v>
      </c>
      <c r="K848" s="270">
        <v>791</v>
      </c>
      <c r="L848"/>
    </row>
    <row r="849" spans="1:12" ht="12.75" customHeight="1" x14ac:dyDescent="0.15">
      <c r="A849" s="284"/>
      <c r="B849" s="284"/>
      <c r="C849" s="284"/>
      <c r="D849" s="270"/>
      <c r="E849" s="270"/>
      <c r="F849" s="270"/>
      <c r="G849" s="270"/>
      <c r="H849" s="270"/>
      <c r="I849" s="270"/>
      <c r="J849" s="270"/>
      <c r="K849" s="270"/>
      <c r="L849" s="270"/>
    </row>
    <row r="850" spans="1:12" ht="14.1" customHeight="1" x14ac:dyDescent="0.15">
      <c r="A850" s="283"/>
      <c r="B850" s="264"/>
      <c r="C850" s="265"/>
      <c r="D850" s="266" t="s">
        <v>835</v>
      </c>
      <c r="E850" s="270"/>
      <c r="F850" s="270"/>
      <c r="G850" s="270"/>
      <c r="H850" s="270"/>
      <c r="I850" s="270"/>
      <c r="J850" s="270"/>
      <c r="K850" s="270"/>
      <c r="L850" s="270"/>
    </row>
    <row r="851" spans="1:12" ht="18" customHeight="1" x14ac:dyDescent="0.15">
      <c r="A851" s="267" t="s">
        <v>602</v>
      </c>
      <c r="B851" s="267"/>
      <c r="C851" s="268"/>
      <c r="D851" s="270"/>
      <c r="E851" s="270"/>
      <c r="F851" s="270"/>
      <c r="G851" s="270"/>
      <c r="H851" s="270"/>
      <c r="I851" s="270"/>
      <c r="J851" s="270"/>
      <c r="K851" s="270"/>
      <c r="L851" s="270"/>
    </row>
    <row r="852" spans="1:12" ht="18" customHeight="1" x14ac:dyDescent="0.15">
      <c r="B852" s="267" t="s">
        <v>603</v>
      </c>
      <c r="C852" s="269"/>
      <c r="D852" s="270"/>
      <c r="E852" s="270"/>
      <c r="F852" s="270"/>
      <c r="G852" s="270"/>
      <c r="H852" s="270"/>
      <c r="I852" s="270"/>
      <c r="J852" s="270"/>
      <c r="K852" s="270"/>
      <c r="L852" s="270"/>
    </row>
    <row r="853" spans="1:12" ht="11.25" customHeight="1" x14ac:dyDescent="0.2">
      <c r="C853" s="269" t="s">
        <v>604</v>
      </c>
      <c r="D853" s="270">
        <v>1</v>
      </c>
      <c r="E853" s="270">
        <v>0</v>
      </c>
      <c r="F853" s="270">
        <v>1</v>
      </c>
      <c r="G853" s="270">
        <v>0</v>
      </c>
      <c r="H853" s="270">
        <v>0</v>
      </c>
      <c r="I853" s="270">
        <v>0</v>
      </c>
      <c r="J853" s="270">
        <v>0</v>
      </c>
      <c r="K853" s="270">
        <v>0</v>
      </c>
      <c r="L853"/>
    </row>
    <row r="854" spans="1:12" ht="11.25" customHeight="1" x14ac:dyDescent="0.2">
      <c r="C854" s="269" t="s">
        <v>605</v>
      </c>
      <c r="D854" s="270">
        <v>2</v>
      </c>
      <c r="E854" s="270">
        <v>1</v>
      </c>
      <c r="F854" s="270">
        <v>2</v>
      </c>
      <c r="G854" s="270">
        <v>1</v>
      </c>
      <c r="H854" s="270">
        <v>0</v>
      </c>
      <c r="I854" s="270">
        <v>0</v>
      </c>
      <c r="J854" s="270">
        <v>0</v>
      </c>
      <c r="K854" s="270">
        <v>0</v>
      </c>
      <c r="L854"/>
    </row>
    <row r="855" spans="1:12" ht="11.25" customHeight="1" x14ac:dyDescent="0.2">
      <c r="C855" s="269" t="s">
        <v>606</v>
      </c>
      <c r="D855" s="270">
        <v>1</v>
      </c>
      <c r="E855" s="270">
        <v>0</v>
      </c>
      <c r="F855" s="270">
        <v>1</v>
      </c>
      <c r="G855" s="270">
        <v>0</v>
      </c>
      <c r="H855" s="270">
        <v>0</v>
      </c>
      <c r="I855" s="270">
        <v>0</v>
      </c>
      <c r="J855" s="270">
        <v>0</v>
      </c>
      <c r="K855" s="270">
        <v>0</v>
      </c>
      <c r="L855"/>
    </row>
    <row r="856" spans="1:12" ht="11.25" customHeight="1" x14ac:dyDescent="0.2">
      <c r="C856" s="269" t="s">
        <v>608</v>
      </c>
      <c r="D856" s="270">
        <v>1</v>
      </c>
      <c r="E856" s="270">
        <v>0</v>
      </c>
      <c r="F856" s="270">
        <v>1</v>
      </c>
      <c r="G856" s="270">
        <v>0</v>
      </c>
      <c r="H856" s="270">
        <v>0</v>
      </c>
      <c r="I856" s="270">
        <v>0</v>
      </c>
      <c r="J856" s="270">
        <v>0</v>
      </c>
      <c r="K856" s="270">
        <v>0</v>
      </c>
      <c r="L856"/>
    </row>
    <row r="857" spans="1:12" ht="11.25" customHeight="1" x14ac:dyDescent="0.2">
      <c r="C857" s="269" t="s">
        <v>609</v>
      </c>
      <c r="D857" s="270">
        <v>6</v>
      </c>
      <c r="E857" s="270">
        <v>5</v>
      </c>
      <c r="F857" s="270">
        <v>6</v>
      </c>
      <c r="G857" s="270">
        <v>5</v>
      </c>
      <c r="H857" s="270">
        <v>0</v>
      </c>
      <c r="I857" s="270">
        <v>0</v>
      </c>
      <c r="J857" s="270">
        <v>0</v>
      </c>
      <c r="K857" s="270">
        <v>0</v>
      </c>
      <c r="L857"/>
    </row>
    <row r="858" spans="1:12" ht="11.25" customHeight="1" x14ac:dyDescent="0.2">
      <c r="C858" s="269" t="s">
        <v>610</v>
      </c>
      <c r="D858" s="270">
        <v>3</v>
      </c>
      <c r="E858" s="270">
        <v>2</v>
      </c>
      <c r="F858" s="270">
        <v>3</v>
      </c>
      <c r="G858" s="270">
        <v>2</v>
      </c>
      <c r="H858" s="270">
        <v>0</v>
      </c>
      <c r="I858" s="270">
        <v>0</v>
      </c>
      <c r="J858" s="270">
        <v>0</v>
      </c>
      <c r="K858" s="270">
        <v>0</v>
      </c>
      <c r="L858"/>
    </row>
    <row r="859" spans="1:12" ht="11.25" customHeight="1" x14ac:dyDescent="0.2">
      <c r="C859" s="269" t="s">
        <v>612</v>
      </c>
      <c r="D859" s="270">
        <v>13</v>
      </c>
      <c r="E859" s="270">
        <v>6</v>
      </c>
      <c r="F859" s="270">
        <v>13</v>
      </c>
      <c r="G859" s="270">
        <v>6</v>
      </c>
      <c r="H859" s="270">
        <v>0</v>
      </c>
      <c r="I859" s="270">
        <v>0</v>
      </c>
      <c r="J859" s="270">
        <v>0</v>
      </c>
      <c r="K859" s="270">
        <v>0</v>
      </c>
      <c r="L859"/>
    </row>
    <row r="860" spans="1:12" ht="11.25" customHeight="1" x14ac:dyDescent="0.2">
      <c r="C860" s="269" t="s">
        <v>613</v>
      </c>
      <c r="D860" s="270">
        <v>8</v>
      </c>
      <c r="E860" s="270">
        <v>4</v>
      </c>
      <c r="F860" s="270">
        <v>8</v>
      </c>
      <c r="G860" s="270">
        <v>4</v>
      </c>
      <c r="H860" s="270">
        <v>0</v>
      </c>
      <c r="I860" s="270">
        <v>0</v>
      </c>
      <c r="J860" s="270">
        <v>0</v>
      </c>
      <c r="K860" s="270">
        <v>0</v>
      </c>
      <c r="L860"/>
    </row>
    <row r="861" spans="1:12" ht="11.25" customHeight="1" x14ac:dyDescent="0.2">
      <c r="C861" s="269" t="s">
        <v>614</v>
      </c>
      <c r="D861" s="270">
        <v>1</v>
      </c>
      <c r="E861" s="270">
        <v>1</v>
      </c>
      <c r="F861" s="270">
        <v>1</v>
      </c>
      <c r="G861" s="270">
        <v>1</v>
      </c>
      <c r="H861" s="270">
        <v>0</v>
      </c>
      <c r="I861" s="270">
        <v>0</v>
      </c>
      <c r="J861" s="270">
        <v>0</v>
      </c>
      <c r="K861" s="270">
        <v>0</v>
      </c>
      <c r="L861"/>
    </row>
    <row r="862" spans="1:12" ht="11.25" customHeight="1" x14ac:dyDescent="0.2">
      <c r="C862" s="269" t="s">
        <v>618</v>
      </c>
      <c r="D862" s="270">
        <v>1</v>
      </c>
      <c r="E862" s="270">
        <v>0</v>
      </c>
      <c r="F862" s="270">
        <v>1</v>
      </c>
      <c r="G862" s="270">
        <v>0</v>
      </c>
      <c r="H862" s="270">
        <v>0</v>
      </c>
      <c r="I862" s="270">
        <v>0</v>
      </c>
      <c r="J862" s="270">
        <v>0</v>
      </c>
      <c r="K862" s="270">
        <v>0</v>
      </c>
      <c r="L862"/>
    </row>
    <row r="863" spans="1:12" ht="11.25" customHeight="1" x14ac:dyDescent="0.2">
      <c r="C863" s="269" t="s">
        <v>619</v>
      </c>
      <c r="D863" s="270">
        <v>4</v>
      </c>
      <c r="E863" s="270">
        <v>2</v>
      </c>
      <c r="F863" s="270">
        <v>4</v>
      </c>
      <c r="G863" s="270">
        <v>2</v>
      </c>
      <c r="H863" s="270">
        <v>0</v>
      </c>
      <c r="I863" s="270">
        <v>0</v>
      </c>
      <c r="J863" s="270">
        <v>0</v>
      </c>
      <c r="K863" s="270">
        <v>0</v>
      </c>
      <c r="L863"/>
    </row>
    <row r="864" spans="1:12" s="283" customFormat="1" ht="11.25" customHeight="1" x14ac:dyDescent="0.2">
      <c r="A864" s="254"/>
      <c r="B864" s="254"/>
      <c r="C864" s="269" t="s">
        <v>620</v>
      </c>
      <c r="D864" s="270">
        <v>8</v>
      </c>
      <c r="E864" s="270">
        <v>3</v>
      </c>
      <c r="F864" s="270">
        <v>8</v>
      </c>
      <c r="G864" s="270">
        <v>3</v>
      </c>
      <c r="H864" s="270">
        <v>0</v>
      </c>
      <c r="I864" s="270">
        <v>0</v>
      </c>
      <c r="J864" s="270">
        <v>0</v>
      </c>
      <c r="K864" s="270">
        <v>0</v>
      </c>
      <c r="L864"/>
    </row>
    <row r="865" spans="1:12" s="267" customFormat="1" ht="11.25" customHeight="1" x14ac:dyDescent="0.2">
      <c r="A865" s="254"/>
      <c r="B865" s="254"/>
      <c r="C865" s="269" t="s">
        <v>621</v>
      </c>
      <c r="D865" s="270">
        <v>2</v>
      </c>
      <c r="E865" s="270">
        <v>2</v>
      </c>
      <c r="F865" s="270">
        <v>2</v>
      </c>
      <c r="G865" s="270">
        <v>2</v>
      </c>
      <c r="H865" s="270">
        <v>0</v>
      </c>
      <c r="I865" s="270">
        <v>0</v>
      </c>
      <c r="J865" s="270">
        <v>0</v>
      </c>
      <c r="K865" s="270">
        <v>0</v>
      </c>
      <c r="L865"/>
    </row>
    <row r="866" spans="1:12" ht="11.25" customHeight="1" x14ac:dyDescent="0.2">
      <c r="C866" s="269" t="s">
        <v>623</v>
      </c>
      <c r="D866" s="270">
        <v>2</v>
      </c>
      <c r="E866" s="270">
        <v>1</v>
      </c>
      <c r="F866" s="270">
        <v>2</v>
      </c>
      <c r="G866" s="270">
        <v>1</v>
      </c>
      <c r="H866" s="270">
        <v>0</v>
      </c>
      <c r="I866" s="270">
        <v>0</v>
      </c>
      <c r="J866" s="270">
        <v>0</v>
      </c>
      <c r="K866" s="270">
        <v>0</v>
      </c>
      <c r="L866"/>
    </row>
    <row r="867" spans="1:12" ht="11.25" customHeight="1" x14ac:dyDescent="0.2">
      <c r="C867" s="269" t="s">
        <v>624</v>
      </c>
      <c r="D867" s="270">
        <v>2</v>
      </c>
      <c r="E867" s="270">
        <v>1</v>
      </c>
      <c r="F867" s="270">
        <v>2</v>
      </c>
      <c r="G867" s="270">
        <v>1</v>
      </c>
      <c r="H867" s="270">
        <v>0</v>
      </c>
      <c r="I867" s="270">
        <v>0</v>
      </c>
      <c r="J867" s="270">
        <v>0</v>
      </c>
      <c r="K867" s="270">
        <v>0</v>
      </c>
      <c r="L867"/>
    </row>
    <row r="868" spans="1:12" ht="11.25" customHeight="1" x14ac:dyDescent="0.2">
      <c r="C868" s="269" t="s">
        <v>626</v>
      </c>
      <c r="D868" s="270">
        <v>2</v>
      </c>
      <c r="E868" s="270">
        <v>1</v>
      </c>
      <c r="F868" s="270">
        <v>2</v>
      </c>
      <c r="G868" s="270">
        <v>1</v>
      </c>
      <c r="H868" s="270">
        <v>0</v>
      </c>
      <c r="I868" s="270">
        <v>0</v>
      </c>
      <c r="J868" s="270">
        <v>0</v>
      </c>
      <c r="K868" s="270">
        <v>0</v>
      </c>
      <c r="L868"/>
    </row>
    <row r="869" spans="1:12" ht="11.25" customHeight="1" x14ac:dyDescent="0.2">
      <c r="C869" s="269" t="s">
        <v>627</v>
      </c>
      <c r="D869" s="270">
        <v>2</v>
      </c>
      <c r="E869" s="270">
        <v>1</v>
      </c>
      <c r="F869" s="270">
        <v>2</v>
      </c>
      <c r="G869" s="270">
        <v>1</v>
      </c>
      <c r="H869" s="270">
        <v>0</v>
      </c>
      <c r="I869" s="270">
        <v>0</v>
      </c>
      <c r="J869" s="270">
        <v>0</v>
      </c>
      <c r="K869" s="270">
        <v>0</v>
      </c>
      <c r="L869"/>
    </row>
    <row r="870" spans="1:12" ht="11.25" customHeight="1" x14ac:dyDescent="0.2">
      <c r="C870" s="269" t="s">
        <v>628</v>
      </c>
      <c r="D870" s="270">
        <v>2</v>
      </c>
      <c r="E870" s="270">
        <v>1</v>
      </c>
      <c r="F870" s="270">
        <v>2</v>
      </c>
      <c r="G870" s="270">
        <v>1</v>
      </c>
      <c r="H870" s="270">
        <v>0</v>
      </c>
      <c r="I870" s="270">
        <v>0</v>
      </c>
      <c r="J870" s="270">
        <v>0</v>
      </c>
      <c r="K870" s="270">
        <v>0</v>
      </c>
      <c r="L870"/>
    </row>
    <row r="871" spans="1:12" ht="18" customHeight="1" x14ac:dyDescent="0.2">
      <c r="C871" s="271" t="s">
        <v>817</v>
      </c>
      <c r="D871" s="270">
        <v>61</v>
      </c>
      <c r="E871" s="270">
        <v>31</v>
      </c>
      <c r="F871" s="270">
        <v>61</v>
      </c>
      <c r="G871" s="270">
        <v>31</v>
      </c>
      <c r="H871" s="270">
        <v>0</v>
      </c>
      <c r="I871" s="270">
        <v>0</v>
      </c>
      <c r="J871" s="270">
        <v>0</v>
      </c>
      <c r="K871" s="270">
        <v>0</v>
      </c>
      <c r="L871"/>
    </row>
    <row r="872" spans="1:12" ht="18" customHeight="1" x14ac:dyDescent="0.15">
      <c r="B872" s="267" t="s">
        <v>632</v>
      </c>
      <c r="C872" s="269"/>
      <c r="L872" s="270"/>
    </row>
    <row r="873" spans="1:12" ht="11.25" customHeight="1" x14ac:dyDescent="0.2">
      <c r="C873" s="269" t="s">
        <v>635</v>
      </c>
      <c r="D873" s="270">
        <v>4</v>
      </c>
      <c r="E873" s="270">
        <v>0</v>
      </c>
      <c r="F873" s="270">
        <v>4</v>
      </c>
      <c r="G873" s="270">
        <v>0</v>
      </c>
      <c r="H873" s="270">
        <v>0</v>
      </c>
      <c r="I873" s="270">
        <v>0</v>
      </c>
      <c r="J873" s="270">
        <v>0</v>
      </c>
      <c r="K873" s="270">
        <v>0</v>
      </c>
      <c r="L873"/>
    </row>
    <row r="874" spans="1:12" ht="11.25" customHeight="1" x14ac:dyDescent="0.2">
      <c r="C874" s="269" t="s">
        <v>637</v>
      </c>
      <c r="D874" s="270">
        <v>1</v>
      </c>
      <c r="E874" s="270">
        <v>1</v>
      </c>
      <c r="F874" s="270">
        <v>1</v>
      </c>
      <c r="G874" s="270">
        <v>1</v>
      </c>
      <c r="H874" s="270">
        <v>0</v>
      </c>
      <c r="I874" s="270">
        <v>0</v>
      </c>
      <c r="J874" s="270">
        <v>0</v>
      </c>
      <c r="K874" s="270">
        <v>0</v>
      </c>
      <c r="L874"/>
    </row>
    <row r="875" spans="1:12" ht="11.25" customHeight="1" x14ac:dyDescent="0.2">
      <c r="C875" s="269" t="s">
        <v>639</v>
      </c>
      <c r="D875" s="270">
        <v>1</v>
      </c>
      <c r="E875" s="270">
        <v>0</v>
      </c>
      <c r="F875" s="270">
        <v>1</v>
      </c>
      <c r="G875" s="270">
        <v>0</v>
      </c>
      <c r="H875" s="270">
        <v>0</v>
      </c>
      <c r="I875" s="270">
        <v>0</v>
      </c>
      <c r="J875" s="270">
        <v>0</v>
      </c>
      <c r="K875" s="270">
        <v>0</v>
      </c>
      <c r="L875"/>
    </row>
    <row r="876" spans="1:12" ht="11.25" customHeight="1" x14ac:dyDescent="0.2">
      <c r="C876" s="269" t="s">
        <v>643</v>
      </c>
      <c r="D876" s="270">
        <v>4</v>
      </c>
      <c r="E876" s="270">
        <v>1</v>
      </c>
      <c r="F876" s="270">
        <v>4</v>
      </c>
      <c r="G876" s="270">
        <v>1</v>
      </c>
      <c r="H876" s="270">
        <v>0</v>
      </c>
      <c r="I876" s="270">
        <v>0</v>
      </c>
      <c r="J876" s="270">
        <v>0</v>
      </c>
      <c r="K876" s="270">
        <v>0</v>
      </c>
      <c r="L876"/>
    </row>
    <row r="877" spans="1:12" ht="11.25" customHeight="1" x14ac:dyDescent="0.2">
      <c r="C877" s="269" t="s">
        <v>644</v>
      </c>
      <c r="D877" s="270">
        <v>2</v>
      </c>
      <c r="E877" s="270">
        <v>0</v>
      </c>
      <c r="F877" s="270">
        <v>2</v>
      </c>
      <c r="G877" s="270">
        <v>0</v>
      </c>
      <c r="H877" s="270">
        <v>0</v>
      </c>
      <c r="I877" s="270">
        <v>0</v>
      </c>
      <c r="J877" s="270">
        <v>0</v>
      </c>
      <c r="K877" s="270">
        <v>0</v>
      </c>
      <c r="L877"/>
    </row>
    <row r="878" spans="1:12" ht="11.25" customHeight="1" x14ac:dyDescent="0.2">
      <c r="C878" s="269" t="s">
        <v>645</v>
      </c>
      <c r="D878" s="270">
        <v>2</v>
      </c>
      <c r="E878" s="270">
        <v>1</v>
      </c>
      <c r="F878" s="270">
        <v>2</v>
      </c>
      <c r="G878" s="270">
        <v>1</v>
      </c>
      <c r="H878" s="270">
        <v>0</v>
      </c>
      <c r="I878" s="270">
        <v>0</v>
      </c>
      <c r="J878" s="270">
        <v>0</v>
      </c>
      <c r="K878" s="270">
        <v>0</v>
      </c>
      <c r="L878"/>
    </row>
    <row r="879" spans="1:12" ht="11.25" customHeight="1" x14ac:dyDescent="0.2">
      <c r="C879" s="279"/>
      <c r="D879" s="270"/>
      <c r="E879" s="270"/>
      <c r="F879" s="270"/>
      <c r="G879" s="270"/>
      <c r="H879" s="270"/>
      <c r="I879" s="270"/>
      <c r="J879" s="270"/>
      <c r="K879" s="270"/>
      <c r="L879"/>
    </row>
    <row r="880" spans="1:12" ht="11.25" customHeight="1" x14ac:dyDescent="0.2">
      <c r="C880" s="279"/>
      <c r="D880" s="270"/>
      <c r="E880" s="270"/>
      <c r="F880" s="270"/>
      <c r="G880" s="270"/>
      <c r="H880" s="270"/>
      <c r="I880" s="270"/>
      <c r="J880" s="270"/>
      <c r="K880" s="270"/>
      <c r="L880"/>
    </row>
    <row r="881" spans="1:12" ht="11.25" customHeight="1" x14ac:dyDescent="0.2">
      <c r="C881" s="279"/>
      <c r="D881" s="270"/>
      <c r="E881" s="270"/>
      <c r="F881" s="270"/>
      <c r="G881" s="270"/>
      <c r="H881" s="270"/>
      <c r="I881" s="270"/>
      <c r="J881" s="270"/>
      <c r="K881" s="270"/>
      <c r="L881"/>
    </row>
    <row r="882" spans="1:12" ht="9.75" customHeight="1" x14ac:dyDescent="0.15">
      <c r="C882" s="274"/>
      <c r="D882" s="277"/>
      <c r="E882" s="277"/>
      <c r="F882" s="277"/>
      <c r="G882" s="277"/>
      <c r="H882" s="277"/>
      <c r="I882" s="277"/>
      <c r="J882" s="277"/>
      <c r="K882" s="277"/>
      <c r="L882" s="272"/>
    </row>
    <row r="883" spans="1:12" ht="11.25" customHeight="1" x14ac:dyDescent="0.15">
      <c r="D883" s="277"/>
      <c r="E883" s="277"/>
      <c r="F883" s="277"/>
      <c r="G883" s="277"/>
      <c r="H883" s="277"/>
      <c r="I883" s="277"/>
      <c r="J883" s="277"/>
      <c r="K883" s="277"/>
      <c r="L883" s="270"/>
    </row>
    <row r="884" spans="1:12" ht="11.25" customHeight="1" x14ac:dyDescent="0.15">
      <c r="A884" s="254" t="s">
        <v>65</v>
      </c>
      <c r="D884" s="277"/>
      <c r="E884" s="277"/>
      <c r="F884" s="277"/>
      <c r="G884" s="277"/>
      <c r="H884" s="277"/>
      <c r="I884" s="277"/>
      <c r="J884" s="277"/>
      <c r="K884" s="277"/>
      <c r="L884" s="270"/>
    </row>
    <row r="885" spans="1:12" ht="13.5" customHeight="1" x14ac:dyDescent="0.15">
      <c r="D885" s="266" t="s">
        <v>835</v>
      </c>
      <c r="E885" s="277"/>
      <c r="F885" s="277"/>
      <c r="G885" s="277"/>
      <c r="H885" s="277"/>
      <c r="I885" s="277"/>
      <c r="J885" s="277"/>
      <c r="K885" s="277"/>
      <c r="L885" s="270"/>
    </row>
    <row r="886" spans="1:12" ht="11.25" customHeight="1" x14ac:dyDescent="0.15">
      <c r="C886" s="269"/>
      <c r="D886" s="277"/>
      <c r="E886" s="277"/>
      <c r="F886" s="277"/>
      <c r="G886" s="277"/>
      <c r="H886" s="277"/>
      <c r="I886" s="277"/>
      <c r="J886" s="277"/>
      <c r="K886" s="277"/>
      <c r="L886" s="270"/>
    </row>
    <row r="887" spans="1:12" ht="11.25" customHeight="1" x14ac:dyDescent="0.2">
      <c r="C887" s="269" t="s">
        <v>646</v>
      </c>
      <c r="D887" s="270">
        <v>15</v>
      </c>
      <c r="E887" s="270">
        <v>3</v>
      </c>
      <c r="F887" s="270">
        <v>15</v>
      </c>
      <c r="G887" s="270">
        <v>3</v>
      </c>
      <c r="H887" s="270">
        <v>0</v>
      </c>
      <c r="I887" s="270">
        <v>0</v>
      </c>
      <c r="J887" s="270">
        <v>0</v>
      </c>
      <c r="K887" s="270">
        <v>0</v>
      </c>
      <c r="L887"/>
    </row>
    <row r="888" spans="1:12" ht="11.25" customHeight="1" x14ac:dyDescent="0.2">
      <c r="C888" s="269" t="s">
        <v>647</v>
      </c>
      <c r="D888" s="270">
        <v>5</v>
      </c>
      <c r="E888" s="270">
        <v>2</v>
      </c>
      <c r="F888" s="270">
        <v>5</v>
      </c>
      <c r="G888" s="270">
        <v>2</v>
      </c>
      <c r="H888" s="270">
        <v>0</v>
      </c>
      <c r="I888" s="270">
        <v>0</v>
      </c>
      <c r="J888" s="270">
        <v>0</v>
      </c>
      <c r="K888" s="270">
        <v>0</v>
      </c>
      <c r="L888"/>
    </row>
    <row r="889" spans="1:12" ht="18" customHeight="1" x14ac:dyDescent="0.2">
      <c r="C889" s="271" t="s">
        <v>653</v>
      </c>
      <c r="D889" s="270">
        <v>34</v>
      </c>
      <c r="E889" s="270">
        <v>8</v>
      </c>
      <c r="F889" s="270">
        <v>34</v>
      </c>
      <c r="G889" s="270">
        <v>8</v>
      </c>
      <c r="H889" s="270">
        <v>0</v>
      </c>
      <c r="I889" s="270">
        <v>0</v>
      </c>
      <c r="J889" s="270">
        <v>0</v>
      </c>
      <c r="K889" s="270">
        <v>0</v>
      </c>
      <c r="L889"/>
    </row>
    <row r="890" spans="1:12" ht="18" customHeight="1" x14ac:dyDescent="0.15">
      <c r="C890" s="271" t="s">
        <v>654</v>
      </c>
      <c r="D890" s="277">
        <f t="shared" ref="D890:K890" si="5">D871+D889</f>
        <v>95</v>
      </c>
      <c r="E890" s="277">
        <f t="shared" si="5"/>
        <v>39</v>
      </c>
      <c r="F890" s="277">
        <f t="shared" si="5"/>
        <v>95</v>
      </c>
      <c r="G890" s="277">
        <f t="shared" si="5"/>
        <v>39</v>
      </c>
      <c r="H890" s="277">
        <f t="shared" si="5"/>
        <v>0</v>
      </c>
      <c r="I890" s="277">
        <f t="shared" si="5"/>
        <v>0</v>
      </c>
      <c r="J890" s="277">
        <f t="shared" si="5"/>
        <v>0</v>
      </c>
      <c r="K890" s="277">
        <f t="shared" si="5"/>
        <v>0</v>
      </c>
      <c r="L890" s="272"/>
    </row>
    <row r="891" spans="1:12" ht="18" customHeight="1" x14ac:dyDescent="0.15">
      <c r="B891" s="267" t="s">
        <v>657</v>
      </c>
      <c r="C891" s="271"/>
      <c r="L891" s="272"/>
    </row>
    <row r="892" spans="1:12" ht="11.25" customHeight="1" x14ac:dyDescent="0.2">
      <c r="C892" s="269" t="s">
        <v>658</v>
      </c>
      <c r="D892" s="270">
        <v>2</v>
      </c>
      <c r="E892" s="270">
        <v>1</v>
      </c>
      <c r="F892" s="270">
        <v>2</v>
      </c>
      <c r="G892" s="270">
        <v>1</v>
      </c>
      <c r="H892" s="270">
        <v>0</v>
      </c>
      <c r="I892" s="270">
        <v>0</v>
      </c>
      <c r="J892" s="270">
        <v>0</v>
      </c>
      <c r="K892" s="270">
        <v>0</v>
      </c>
      <c r="L892"/>
    </row>
    <row r="893" spans="1:12" ht="11.25" customHeight="1" x14ac:dyDescent="0.2">
      <c r="C893" s="269" t="s">
        <v>661</v>
      </c>
      <c r="D893" s="270">
        <v>1</v>
      </c>
      <c r="E893" s="270">
        <v>0</v>
      </c>
      <c r="F893" s="270">
        <v>1</v>
      </c>
      <c r="G893" s="270">
        <v>0</v>
      </c>
      <c r="H893" s="270">
        <v>0</v>
      </c>
      <c r="I893" s="270">
        <v>0</v>
      </c>
      <c r="J893" s="270">
        <v>0</v>
      </c>
      <c r="K893" s="270">
        <v>0</v>
      </c>
      <c r="L893"/>
    </row>
    <row r="894" spans="1:12" ht="18" customHeight="1" x14ac:dyDescent="0.2">
      <c r="C894" s="271" t="s">
        <v>712</v>
      </c>
      <c r="D894" s="270">
        <v>3</v>
      </c>
      <c r="E894" s="270">
        <v>1</v>
      </c>
      <c r="F894" s="270">
        <v>3</v>
      </c>
      <c r="G894" s="270">
        <v>1</v>
      </c>
      <c r="H894" s="270">
        <v>0</v>
      </c>
      <c r="I894" s="270">
        <v>0</v>
      </c>
      <c r="J894" s="270">
        <v>0</v>
      </c>
      <c r="K894" s="270">
        <v>0</v>
      </c>
      <c r="L894"/>
    </row>
    <row r="895" spans="1:12" ht="9.75" customHeight="1" x14ac:dyDescent="0.15">
      <c r="C895" s="271"/>
      <c r="D895" s="277"/>
      <c r="E895" s="277"/>
      <c r="F895" s="277"/>
      <c r="G895" s="277"/>
      <c r="H895" s="277"/>
      <c r="I895" s="277"/>
      <c r="J895" s="277"/>
      <c r="K895" s="277"/>
      <c r="L895" s="272"/>
    </row>
    <row r="896" spans="1:12" ht="18" customHeight="1" x14ac:dyDescent="0.15">
      <c r="A896" s="267" t="s">
        <v>713</v>
      </c>
      <c r="C896" s="278"/>
      <c r="L896" s="270"/>
    </row>
    <row r="897" spans="1:13" ht="11.25" customHeight="1" x14ac:dyDescent="0.2">
      <c r="A897" s="267"/>
      <c r="C897" s="269" t="s">
        <v>715</v>
      </c>
      <c r="D897" s="270">
        <v>1</v>
      </c>
      <c r="E897" s="270">
        <v>0</v>
      </c>
      <c r="F897" s="270">
        <v>1</v>
      </c>
      <c r="G897" s="270">
        <v>0</v>
      </c>
      <c r="H897" s="270">
        <v>0</v>
      </c>
      <c r="I897" s="270">
        <v>0</v>
      </c>
      <c r="J897" s="270">
        <v>0</v>
      </c>
      <c r="K897" s="270">
        <v>0</v>
      </c>
      <c r="L897"/>
    </row>
    <row r="898" spans="1:13" ht="11.25" customHeight="1" x14ac:dyDescent="0.2">
      <c r="C898" s="269" t="s">
        <v>735</v>
      </c>
      <c r="D898" s="270">
        <v>1</v>
      </c>
      <c r="E898" s="270">
        <v>0</v>
      </c>
      <c r="F898" s="270">
        <v>1</v>
      </c>
      <c r="G898" s="270">
        <v>0</v>
      </c>
      <c r="H898" s="270">
        <v>0</v>
      </c>
      <c r="I898" s="270">
        <v>0</v>
      </c>
      <c r="J898" s="270">
        <v>0</v>
      </c>
      <c r="K898" s="270">
        <v>0</v>
      </c>
      <c r="L898"/>
    </row>
    <row r="899" spans="1:13" ht="11.25" customHeight="1" x14ac:dyDescent="0.2">
      <c r="C899" s="269" t="s">
        <v>746</v>
      </c>
      <c r="D899" s="270">
        <v>1</v>
      </c>
      <c r="E899" s="270">
        <v>0</v>
      </c>
      <c r="F899" s="270">
        <v>1</v>
      </c>
      <c r="G899" s="270">
        <v>0</v>
      </c>
      <c r="H899" s="270">
        <v>0</v>
      </c>
      <c r="I899" s="270">
        <v>0</v>
      </c>
      <c r="J899" s="270">
        <v>0</v>
      </c>
      <c r="K899" s="270">
        <v>0</v>
      </c>
      <c r="L899"/>
    </row>
    <row r="900" spans="1:13" ht="18" customHeight="1" x14ac:dyDescent="0.2">
      <c r="C900" s="271" t="s">
        <v>750</v>
      </c>
      <c r="D900" s="270">
        <v>3</v>
      </c>
      <c r="E900" s="270">
        <v>0</v>
      </c>
      <c r="F900" s="270">
        <v>3</v>
      </c>
      <c r="G900" s="270">
        <v>0</v>
      </c>
      <c r="H900" s="270">
        <v>0</v>
      </c>
      <c r="I900" s="270">
        <v>0</v>
      </c>
      <c r="J900" s="270">
        <v>0</v>
      </c>
      <c r="K900" s="270">
        <v>0</v>
      </c>
      <c r="L900"/>
      <c r="M900"/>
    </row>
    <row r="901" spans="1:13" ht="18" customHeight="1" x14ac:dyDescent="0.15">
      <c r="A901" s="267" t="s">
        <v>751</v>
      </c>
      <c r="C901" s="278"/>
      <c r="L901" s="272"/>
    </row>
    <row r="902" spans="1:13" ht="11.25" customHeight="1" x14ac:dyDescent="0.2">
      <c r="C902" s="269" t="s">
        <v>752</v>
      </c>
      <c r="D902" s="270">
        <v>1</v>
      </c>
      <c r="E902" s="270">
        <v>0</v>
      </c>
      <c r="F902" s="270">
        <v>1</v>
      </c>
      <c r="G902" s="270">
        <v>0</v>
      </c>
      <c r="H902" s="270">
        <v>0</v>
      </c>
      <c r="I902" s="270">
        <v>0</v>
      </c>
      <c r="J902" s="270">
        <v>0</v>
      </c>
      <c r="K902" s="270">
        <v>0</v>
      </c>
      <c r="L902"/>
      <c r="M902"/>
    </row>
    <row r="903" spans="1:13" ht="11.25" customHeight="1" x14ac:dyDescent="0.2">
      <c r="C903" s="269" t="s">
        <v>771</v>
      </c>
      <c r="D903" s="270">
        <v>6</v>
      </c>
      <c r="E903" s="270">
        <v>1</v>
      </c>
      <c r="F903" s="270">
        <v>6</v>
      </c>
      <c r="G903" s="270">
        <v>1</v>
      </c>
      <c r="H903" s="270">
        <v>0</v>
      </c>
      <c r="I903" s="270">
        <v>0</v>
      </c>
      <c r="J903" s="270">
        <v>0</v>
      </c>
      <c r="K903" s="270">
        <v>0</v>
      </c>
      <c r="L903"/>
      <c r="M903"/>
    </row>
    <row r="904" spans="1:13" ht="11.25" customHeight="1" x14ac:dyDescent="0.2">
      <c r="C904" s="269" t="s">
        <v>799</v>
      </c>
      <c r="D904" s="270">
        <v>1</v>
      </c>
      <c r="E904" s="270">
        <v>0</v>
      </c>
      <c r="F904" s="270">
        <v>1</v>
      </c>
      <c r="G904" s="270">
        <v>0</v>
      </c>
      <c r="H904" s="270">
        <v>0</v>
      </c>
      <c r="I904" s="270">
        <v>0</v>
      </c>
      <c r="J904" s="270">
        <v>0</v>
      </c>
      <c r="K904" s="270">
        <v>0</v>
      </c>
      <c r="L904"/>
      <c r="M904"/>
    </row>
    <row r="905" spans="1:13" ht="18" customHeight="1" x14ac:dyDescent="0.2">
      <c r="C905" s="271" t="s">
        <v>802</v>
      </c>
      <c r="D905" s="270">
        <v>8</v>
      </c>
      <c r="E905" s="270">
        <v>1</v>
      </c>
      <c r="F905" s="270">
        <v>8</v>
      </c>
      <c r="G905" s="270">
        <v>1</v>
      </c>
      <c r="H905" s="270">
        <v>0</v>
      </c>
      <c r="I905" s="270">
        <v>0</v>
      </c>
      <c r="J905" s="270">
        <v>0</v>
      </c>
      <c r="K905" s="270">
        <v>0</v>
      </c>
      <c r="L905"/>
      <c r="M905"/>
    </row>
    <row r="906" spans="1:13" ht="18" customHeight="1" x14ac:dyDescent="0.2">
      <c r="C906" s="269" t="s">
        <v>814</v>
      </c>
      <c r="D906" s="270">
        <v>1</v>
      </c>
      <c r="E906" s="270">
        <v>0</v>
      </c>
      <c r="F906" s="270">
        <v>1</v>
      </c>
      <c r="G906" s="270">
        <v>0</v>
      </c>
      <c r="H906" s="270">
        <v>0</v>
      </c>
      <c r="I906" s="270">
        <v>0</v>
      </c>
      <c r="J906" s="270">
        <v>0</v>
      </c>
      <c r="K906" s="270">
        <v>0</v>
      </c>
      <c r="L906"/>
      <c r="M906"/>
    </row>
    <row r="907" spans="1:13" ht="18" customHeight="1" x14ac:dyDescent="0.2">
      <c r="C907" s="271" t="s">
        <v>816</v>
      </c>
      <c r="D907" s="270">
        <v>110</v>
      </c>
      <c r="E907" s="270">
        <v>41</v>
      </c>
      <c r="F907" s="270">
        <v>110</v>
      </c>
      <c r="G907" s="270">
        <v>41</v>
      </c>
      <c r="H907" s="270">
        <v>0</v>
      </c>
      <c r="I907" s="270">
        <v>0</v>
      </c>
      <c r="J907" s="270">
        <v>0</v>
      </c>
      <c r="K907" s="270">
        <v>0</v>
      </c>
      <c r="L907"/>
    </row>
    <row r="908" spans="1:13" x14ac:dyDescent="0.15">
      <c r="D908" s="270"/>
      <c r="E908" s="270"/>
      <c r="F908" s="270"/>
      <c r="G908" s="272"/>
      <c r="H908" s="272"/>
      <c r="I908" s="272"/>
      <c r="J908" s="272"/>
      <c r="K908" s="272"/>
      <c r="L908" s="272"/>
    </row>
    <row r="909" spans="1:13" ht="14.1" customHeight="1" x14ac:dyDescent="0.15">
      <c r="D909" s="266" t="s">
        <v>544</v>
      </c>
      <c r="E909" s="270"/>
      <c r="F909" s="270"/>
      <c r="G909" s="272"/>
      <c r="H909" s="272"/>
      <c r="I909" s="272"/>
      <c r="J909" s="272"/>
      <c r="K909" s="272"/>
      <c r="L909" s="272"/>
    </row>
    <row r="910" spans="1:13" ht="18" customHeight="1" x14ac:dyDescent="0.15">
      <c r="A910" s="267" t="s">
        <v>602</v>
      </c>
      <c r="C910" s="268"/>
      <c r="D910" s="270"/>
      <c r="E910" s="270"/>
      <c r="F910" s="270"/>
      <c r="G910" s="272"/>
      <c r="H910" s="272"/>
      <c r="I910" s="272"/>
      <c r="J910" s="272"/>
      <c r="K910" s="272"/>
      <c r="L910" s="272"/>
    </row>
    <row r="911" spans="1:13" ht="18" customHeight="1" x14ac:dyDescent="0.15">
      <c r="B911" s="267" t="s">
        <v>603</v>
      </c>
      <c r="C911" s="269"/>
      <c r="D911" s="270"/>
      <c r="E911" s="270"/>
      <c r="F911" s="270"/>
      <c r="G911" s="272"/>
      <c r="H911" s="272"/>
      <c r="I911" s="272"/>
      <c r="J911" s="272"/>
      <c r="K911" s="272"/>
      <c r="L911" s="272"/>
    </row>
    <row r="912" spans="1:13" ht="11.25" customHeight="1" x14ac:dyDescent="0.2">
      <c r="C912" s="269" t="s">
        <v>604</v>
      </c>
      <c r="D912" s="270">
        <v>1602</v>
      </c>
      <c r="E912" s="270">
        <v>783</v>
      </c>
      <c r="F912" s="270">
        <v>1462</v>
      </c>
      <c r="G912" s="270">
        <v>706</v>
      </c>
      <c r="H912" s="270">
        <v>106</v>
      </c>
      <c r="I912" s="270">
        <v>54</v>
      </c>
      <c r="J912" s="270">
        <v>34</v>
      </c>
      <c r="K912" s="270">
        <v>23</v>
      </c>
      <c r="L912"/>
    </row>
    <row r="913" spans="3:12" ht="11.25" customHeight="1" x14ac:dyDescent="0.2">
      <c r="C913" s="269" t="s">
        <v>605</v>
      </c>
      <c r="D913" s="270">
        <v>7325</v>
      </c>
      <c r="E913" s="270">
        <v>4549</v>
      </c>
      <c r="F913" s="270">
        <v>7154</v>
      </c>
      <c r="G913" s="270">
        <v>4451</v>
      </c>
      <c r="H913" s="270">
        <v>157</v>
      </c>
      <c r="I913" s="270">
        <v>88</v>
      </c>
      <c r="J913" s="270">
        <v>14</v>
      </c>
      <c r="K913" s="270">
        <v>10</v>
      </c>
      <c r="L913"/>
    </row>
    <row r="914" spans="3:12" ht="11.25" customHeight="1" x14ac:dyDescent="0.2">
      <c r="C914" s="269" t="s">
        <v>606</v>
      </c>
      <c r="D914" s="270">
        <v>647</v>
      </c>
      <c r="E914" s="270">
        <v>339</v>
      </c>
      <c r="F914" s="270">
        <v>577</v>
      </c>
      <c r="G914" s="270">
        <v>306</v>
      </c>
      <c r="H914" s="270">
        <v>63</v>
      </c>
      <c r="I914" s="270">
        <v>29</v>
      </c>
      <c r="J914" s="270">
        <v>7</v>
      </c>
      <c r="K914" s="270">
        <v>4</v>
      </c>
      <c r="L914"/>
    </row>
    <row r="915" spans="3:12" ht="11.25" customHeight="1" x14ac:dyDescent="0.2">
      <c r="C915" s="269" t="s">
        <v>607</v>
      </c>
      <c r="D915" s="270">
        <v>538</v>
      </c>
      <c r="E915" s="270">
        <v>379</v>
      </c>
      <c r="F915" s="270">
        <v>520</v>
      </c>
      <c r="G915" s="270">
        <v>364</v>
      </c>
      <c r="H915" s="270">
        <v>16</v>
      </c>
      <c r="I915" s="270">
        <v>13</v>
      </c>
      <c r="J915" s="270">
        <v>2</v>
      </c>
      <c r="K915" s="270">
        <v>2</v>
      </c>
      <c r="L915"/>
    </row>
    <row r="916" spans="3:12" ht="11.25" customHeight="1" x14ac:dyDescent="0.2">
      <c r="C916" s="269" t="s">
        <v>608</v>
      </c>
      <c r="D916" s="270">
        <v>1013</v>
      </c>
      <c r="E916" s="270">
        <v>592</v>
      </c>
      <c r="F916" s="270">
        <v>945</v>
      </c>
      <c r="G916" s="270">
        <v>557</v>
      </c>
      <c r="H916" s="270">
        <v>62</v>
      </c>
      <c r="I916" s="270">
        <v>31</v>
      </c>
      <c r="J916" s="270">
        <v>6</v>
      </c>
      <c r="K916" s="270">
        <v>4</v>
      </c>
      <c r="L916"/>
    </row>
    <row r="917" spans="3:12" ht="11.25" customHeight="1" x14ac:dyDescent="0.2">
      <c r="C917" s="269" t="s">
        <v>609</v>
      </c>
      <c r="D917" s="270">
        <v>8453</v>
      </c>
      <c r="E917" s="270">
        <v>4830</v>
      </c>
      <c r="F917" s="270">
        <v>7555</v>
      </c>
      <c r="G917" s="270">
        <v>4319</v>
      </c>
      <c r="H917" s="270">
        <v>805</v>
      </c>
      <c r="I917" s="270">
        <v>454</v>
      </c>
      <c r="J917" s="270">
        <v>93</v>
      </c>
      <c r="K917" s="270">
        <v>57</v>
      </c>
      <c r="L917"/>
    </row>
    <row r="918" spans="3:12" ht="11.25" customHeight="1" x14ac:dyDescent="0.2">
      <c r="C918" s="269" t="s">
        <v>610</v>
      </c>
      <c r="D918" s="270">
        <v>7540</v>
      </c>
      <c r="E918" s="270">
        <v>3788</v>
      </c>
      <c r="F918" s="270">
        <v>7118</v>
      </c>
      <c r="G918" s="270">
        <v>3583</v>
      </c>
      <c r="H918" s="270">
        <v>387</v>
      </c>
      <c r="I918" s="270">
        <v>174</v>
      </c>
      <c r="J918" s="270">
        <v>35</v>
      </c>
      <c r="K918" s="270">
        <v>31</v>
      </c>
      <c r="L918"/>
    </row>
    <row r="919" spans="3:12" ht="11.25" customHeight="1" x14ac:dyDescent="0.2">
      <c r="C919" s="269" t="s">
        <v>611</v>
      </c>
      <c r="D919" s="270">
        <v>604</v>
      </c>
      <c r="E919" s="270">
        <v>302</v>
      </c>
      <c r="F919" s="270">
        <v>571</v>
      </c>
      <c r="G919" s="270">
        <v>286</v>
      </c>
      <c r="H919" s="270">
        <v>31</v>
      </c>
      <c r="I919" s="270">
        <v>14</v>
      </c>
      <c r="J919" s="270">
        <v>2</v>
      </c>
      <c r="K919" s="270">
        <v>2</v>
      </c>
      <c r="L919"/>
    </row>
    <row r="920" spans="3:12" ht="11.25" customHeight="1" x14ac:dyDescent="0.2">
      <c r="C920" s="269" t="s">
        <v>612</v>
      </c>
      <c r="D920" s="270">
        <v>13256</v>
      </c>
      <c r="E920" s="270">
        <v>6773</v>
      </c>
      <c r="F920" s="270">
        <v>12208</v>
      </c>
      <c r="G920" s="270">
        <v>6290</v>
      </c>
      <c r="H920" s="270">
        <v>943</v>
      </c>
      <c r="I920" s="270">
        <v>406</v>
      </c>
      <c r="J920" s="270">
        <v>105</v>
      </c>
      <c r="K920" s="270">
        <v>77</v>
      </c>
      <c r="L920"/>
    </row>
    <row r="921" spans="3:12" ht="11.25" customHeight="1" x14ac:dyDescent="0.2">
      <c r="C921" s="269" t="s">
        <v>613</v>
      </c>
      <c r="D921" s="270">
        <v>4753</v>
      </c>
      <c r="E921" s="270">
        <v>2470</v>
      </c>
      <c r="F921" s="270">
        <v>4223</v>
      </c>
      <c r="G921" s="270">
        <v>2178</v>
      </c>
      <c r="H921" s="270">
        <v>479</v>
      </c>
      <c r="I921" s="270">
        <v>252</v>
      </c>
      <c r="J921" s="270">
        <v>51</v>
      </c>
      <c r="K921" s="270">
        <v>40</v>
      </c>
      <c r="L921"/>
    </row>
    <row r="922" spans="3:12" ht="11.25" customHeight="1" x14ac:dyDescent="0.2">
      <c r="C922" s="269" t="s">
        <v>614</v>
      </c>
      <c r="D922" s="270">
        <v>889</v>
      </c>
      <c r="E922" s="270">
        <v>597</v>
      </c>
      <c r="F922" s="270">
        <v>846</v>
      </c>
      <c r="G922" s="270">
        <v>566</v>
      </c>
      <c r="H922" s="270">
        <v>41</v>
      </c>
      <c r="I922" s="270">
        <v>29</v>
      </c>
      <c r="J922" s="270">
        <v>2</v>
      </c>
      <c r="K922" s="270">
        <v>2</v>
      </c>
      <c r="L922"/>
    </row>
    <row r="923" spans="3:12" ht="11.25" customHeight="1" x14ac:dyDescent="0.2">
      <c r="C923" s="269" t="s">
        <v>615</v>
      </c>
      <c r="D923" s="270">
        <v>1178</v>
      </c>
      <c r="E923" s="270">
        <v>853</v>
      </c>
      <c r="F923" s="270">
        <v>1112</v>
      </c>
      <c r="G923" s="270">
        <v>806</v>
      </c>
      <c r="H923" s="270">
        <v>56</v>
      </c>
      <c r="I923" s="270">
        <v>39</v>
      </c>
      <c r="J923" s="270">
        <v>10</v>
      </c>
      <c r="K923" s="270">
        <v>8</v>
      </c>
      <c r="L923"/>
    </row>
    <row r="924" spans="3:12" ht="11.25" customHeight="1" x14ac:dyDescent="0.2">
      <c r="C924" s="269" t="s">
        <v>616</v>
      </c>
      <c r="D924" s="270">
        <v>4124</v>
      </c>
      <c r="E924" s="270">
        <v>1915</v>
      </c>
      <c r="F924" s="270">
        <v>3670</v>
      </c>
      <c r="G924" s="270">
        <v>1628</v>
      </c>
      <c r="H924" s="270">
        <v>423</v>
      </c>
      <c r="I924" s="270">
        <v>267</v>
      </c>
      <c r="J924" s="270">
        <v>31</v>
      </c>
      <c r="K924" s="270">
        <v>20</v>
      </c>
      <c r="L924"/>
    </row>
    <row r="925" spans="3:12" ht="11.25" customHeight="1" x14ac:dyDescent="0.2">
      <c r="C925" s="269" t="s">
        <v>617</v>
      </c>
      <c r="D925" s="270">
        <v>37</v>
      </c>
      <c r="E925" s="270">
        <v>11</v>
      </c>
      <c r="F925" s="270">
        <v>32</v>
      </c>
      <c r="G925" s="270">
        <v>9</v>
      </c>
      <c r="H925" s="270">
        <v>4</v>
      </c>
      <c r="I925" s="270">
        <v>2</v>
      </c>
      <c r="J925" s="270">
        <v>1</v>
      </c>
      <c r="K925" s="270">
        <v>0</v>
      </c>
      <c r="L925"/>
    </row>
    <row r="926" spans="3:12" ht="11.25" customHeight="1" x14ac:dyDescent="0.2">
      <c r="C926" s="269" t="s">
        <v>618</v>
      </c>
      <c r="D926" s="270">
        <v>2680</v>
      </c>
      <c r="E926" s="270">
        <v>1237</v>
      </c>
      <c r="F926" s="270">
        <v>2369</v>
      </c>
      <c r="G926" s="270">
        <v>1108</v>
      </c>
      <c r="H926" s="270">
        <v>292</v>
      </c>
      <c r="I926" s="270">
        <v>120</v>
      </c>
      <c r="J926" s="270">
        <v>19</v>
      </c>
      <c r="K926" s="270">
        <v>9</v>
      </c>
      <c r="L926"/>
    </row>
    <row r="927" spans="3:12" ht="11.25" customHeight="1" x14ac:dyDescent="0.2">
      <c r="C927" s="269" t="s">
        <v>619</v>
      </c>
      <c r="D927" s="270">
        <v>12180</v>
      </c>
      <c r="E927" s="270">
        <v>5789</v>
      </c>
      <c r="F927" s="270">
        <v>10587</v>
      </c>
      <c r="G927" s="270">
        <v>5003</v>
      </c>
      <c r="H927" s="270">
        <v>1515</v>
      </c>
      <c r="I927" s="270">
        <v>727</v>
      </c>
      <c r="J927" s="270">
        <v>78</v>
      </c>
      <c r="K927" s="270">
        <v>59</v>
      </c>
      <c r="L927"/>
    </row>
    <row r="928" spans="3:12" ht="11.25" customHeight="1" x14ac:dyDescent="0.2">
      <c r="C928" s="269" t="s">
        <v>620</v>
      </c>
      <c r="D928" s="270">
        <v>8947</v>
      </c>
      <c r="E928" s="270">
        <v>6075</v>
      </c>
      <c r="F928" s="270">
        <v>8465</v>
      </c>
      <c r="G928" s="270">
        <v>5743</v>
      </c>
      <c r="H928" s="270">
        <v>370</v>
      </c>
      <c r="I928" s="270">
        <v>245</v>
      </c>
      <c r="J928" s="270">
        <v>112</v>
      </c>
      <c r="K928" s="270">
        <v>87</v>
      </c>
      <c r="L928"/>
    </row>
    <row r="929" spans="1:12" ht="11.25" customHeight="1" x14ac:dyDescent="0.2">
      <c r="C929" s="269" t="s">
        <v>621</v>
      </c>
      <c r="D929" s="270">
        <v>2443</v>
      </c>
      <c r="E929" s="270">
        <v>1210</v>
      </c>
      <c r="F929" s="270">
        <v>2254</v>
      </c>
      <c r="G929" s="270">
        <v>1117</v>
      </c>
      <c r="H929" s="270">
        <v>172</v>
      </c>
      <c r="I929" s="270">
        <v>84</v>
      </c>
      <c r="J929" s="270">
        <v>17</v>
      </c>
      <c r="K929" s="270">
        <v>9</v>
      </c>
      <c r="L929"/>
    </row>
    <row r="930" spans="1:12" ht="11.25" customHeight="1" x14ac:dyDescent="0.2">
      <c r="C930" s="269" t="s">
        <v>622</v>
      </c>
      <c r="D930" s="270">
        <v>3468</v>
      </c>
      <c r="E930" s="270">
        <v>2219</v>
      </c>
      <c r="F930" s="270">
        <v>3210</v>
      </c>
      <c r="G930" s="270">
        <v>2073</v>
      </c>
      <c r="H930" s="270">
        <v>221</v>
      </c>
      <c r="I930" s="270">
        <v>120</v>
      </c>
      <c r="J930" s="270">
        <v>37</v>
      </c>
      <c r="K930" s="270">
        <v>26</v>
      </c>
      <c r="L930"/>
    </row>
    <row r="931" spans="1:12" ht="11.25" customHeight="1" x14ac:dyDescent="0.2">
      <c r="C931" s="269" t="s">
        <v>623</v>
      </c>
      <c r="D931" s="270">
        <v>926</v>
      </c>
      <c r="E931" s="270">
        <v>507</v>
      </c>
      <c r="F931" s="270">
        <v>778</v>
      </c>
      <c r="G931" s="270">
        <v>408</v>
      </c>
      <c r="H931" s="270">
        <v>142</v>
      </c>
      <c r="I931" s="270">
        <v>94</v>
      </c>
      <c r="J931" s="270">
        <v>6</v>
      </c>
      <c r="K931" s="270">
        <v>5</v>
      </c>
      <c r="L931"/>
    </row>
    <row r="932" spans="1:12" ht="11.25" customHeight="1" x14ac:dyDescent="0.2">
      <c r="C932" s="269" t="s">
        <v>624</v>
      </c>
      <c r="D932" s="270">
        <v>1200</v>
      </c>
      <c r="E932" s="270">
        <v>784</v>
      </c>
      <c r="F932" s="270">
        <v>1109</v>
      </c>
      <c r="G932" s="270">
        <v>722</v>
      </c>
      <c r="H932" s="270">
        <v>55</v>
      </c>
      <c r="I932" s="270">
        <v>38</v>
      </c>
      <c r="J932" s="270">
        <v>36</v>
      </c>
      <c r="K932" s="270">
        <v>24</v>
      </c>
      <c r="L932"/>
    </row>
    <row r="933" spans="1:12" ht="11.25" customHeight="1" x14ac:dyDescent="0.2">
      <c r="C933" s="269" t="s">
        <v>625</v>
      </c>
      <c r="D933" s="270">
        <v>647</v>
      </c>
      <c r="E933" s="270">
        <v>344</v>
      </c>
      <c r="F933" s="270">
        <v>603</v>
      </c>
      <c r="G933" s="270">
        <v>320</v>
      </c>
      <c r="H933" s="270">
        <v>37</v>
      </c>
      <c r="I933" s="270">
        <v>19</v>
      </c>
      <c r="J933" s="270">
        <v>7</v>
      </c>
      <c r="K933" s="270">
        <v>5</v>
      </c>
      <c r="L933"/>
    </row>
    <row r="934" spans="1:12" ht="11.25" customHeight="1" x14ac:dyDescent="0.2">
      <c r="C934" s="269" t="s">
        <v>626</v>
      </c>
      <c r="D934" s="270">
        <v>7208</v>
      </c>
      <c r="E934" s="270">
        <v>3763</v>
      </c>
      <c r="F934" s="270">
        <v>6853</v>
      </c>
      <c r="G934" s="270">
        <v>3591</v>
      </c>
      <c r="H934" s="270">
        <v>330</v>
      </c>
      <c r="I934" s="270">
        <v>155</v>
      </c>
      <c r="J934" s="270">
        <v>25</v>
      </c>
      <c r="K934" s="270">
        <v>17</v>
      </c>
      <c r="L934"/>
    </row>
    <row r="935" spans="1:12" ht="11.25" customHeight="1" x14ac:dyDescent="0.2">
      <c r="C935" s="269" t="s">
        <v>627</v>
      </c>
      <c r="D935" s="270">
        <v>1787</v>
      </c>
      <c r="E935" s="270">
        <v>1110</v>
      </c>
      <c r="F935" s="270">
        <v>1711</v>
      </c>
      <c r="G935" s="270">
        <v>1054</v>
      </c>
      <c r="H935" s="270">
        <v>56</v>
      </c>
      <c r="I935" s="270">
        <v>39</v>
      </c>
      <c r="J935" s="270">
        <v>20</v>
      </c>
      <c r="K935" s="270">
        <v>17</v>
      </c>
      <c r="L935"/>
    </row>
    <row r="936" spans="1:12" ht="11.25" customHeight="1" x14ac:dyDescent="0.2">
      <c r="C936" s="269" t="s">
        <v>628</v>
      </c>
      <c r="D936" s="270">
        <v>2468</v>
      </c>
      <c r="E936" s="270">
        <v>1474</v>
      </c>
      <c r="F936" s="270">
        <v>2304</v>
      </c>
      <c r="G936" s="270">
        <v>1369</v>
      </c>
      <c r="H936" s="270">
        <v>126</v>
      </c>
      <c r="I936" s="270">
        <v>77</v>
      </c>
      <c r="J936" s="270">
        <v>38</v>
      </c>
      <c r="K936" s="270">
        <v>28</v>
      </c>
      <c r="L936"/>
    </row>
    <row r="937" spans="1:12" ht="11.25" customHeight="1" x14ac:dyDescent="0.2">
      <c r="C937" s="269" t="s">
        <v>629</v>
      </c>
      <c r="D937" s="270">
        <v>2926</v>
      </c>
      <c r="E937" s="270">
        <v>1397</v>
      </c>
      <c r="F937" s="270">
        <v>2719</v>
      </c>
      <c r="G937" s="270">
        <v>1302</v>
      </c>
      <c r="H937" s="270">
        <v>194</v>
      </c>
      <c r="I937" s="270">
        <v>87</v>
      </c>
      <c r="J937" s="270">
        <v>13</v>
      </c>
      <c r="K937" s="270">
        <v>8</v>
      </c>
      <c r="L937"/>
    </row>
    <row r="938" spans="1:12" ht="5.25" customHeight="1" x14ac:dyDescent="0.15">
      <c r="A938" s="254" t="s">
        <v>655</v>
      </c>
      <c r="D938" s="277"/>
      <c r="E938" s="277"/>
      <c r="F938" s="277"/>
      <c r="G938" s="277"/>
      <c r="H938" s="277"/>
      <c r="I938" s="277"/>
      <c r="J938" s="277"/>
      <c r="K938" s="277"/>
      <c r="L938" s="270"/>
    </row>
    <row r="939" spans="1:12" ht="11.25" customHeight="1" x14ac:dyDescent="0.15">
      <c r="A939" s="254" t="s">
        <v>656</v>
      </c>
      <c r="D939" s="277"/>
      <c r="E939" s="277"/>
      <c r="F939" s="277"/>
      <c r="G939" s="277"/>
      <c r="H939" s="277"/>
      <c r="I939" s="277"/>
      <c r="J939" s="277"/>
      <c r="K939" s="277"/>
      <c r="L939" s="270"/>
    </row>
    <row r="940" spans="1:12" ht="3.75" customHeight="1" x14ac:dyDescent="0.15">
      <c r="D940" s="277"/>
      <c r="E940" s="277"/>
      <c r="F940" s="277"/>
      <c r="G940" s="277"/>
      <c r="H940" s="277"/>
      <c r="I940" s="277"/>
      <c r="J940" s="277"/>
      <c r="K940" s="277"/>
      <c r="L940" s="270"/>
    </row>
    <row r="941" spans="1:12" ht="11.25" customHeight="1" x14ac:dyDescent="0.15">
      <c r="A941" s="254" t="s">
        <v>65</v>
      </c>
      <c r="D941" s="277"/>
      <c r="E941" s="277"/>
      <c r="F941" s="277"/>
      <c r="G941" s="277"/>
      <c r="H941" s="277"/>
      <c r="I941" s="277"/>
      <c r="J941" s="277"/>
      <c r="K941" s="277"/>
      <c r="L941" s="270"/>
    </row>
    <row r="942" spans="1:12" ht="13.5" customHeight="1" x14ac:dyDescent="0.15">
      <c r="D942" s="266" t="s">
        <v>544</v>
      </c>
      <c r="E942" s="277"/>
      <c r="F942" s="277"/>
      <c r="G942" s="277"/>
      <c r="H942" s="277"/>
      <c r="I942" s="277"/>
      <c r="J942" s="277"/>
      <c r="K942" s="277"/>
      <c r="L942" s="270"/>
    </row>
    <row r="943" spans="1:12" ht="11.25" customHeight="1" x14ac:dyDescent="0.15">
      <c r="C943" s="269"/>
      <c r="D943" s="277"/>
      <c r="E943" s="277"/>
      <c r="F943" s="277"/>
      <c r="G943" s="277"/>
      <c r="H943" s="277"/>
      <c r="I943" s="277"/>
      <c r="J943" s="277"/>
      <c r="K943" s="277"/>
      <c r="L943" s="270"/>
    </row>
    <row r="944" spans="1:12" ht="11.25" customHeight="1" x14ac:dyDescent="0.2">
      <c r="C944" s="269" t="s">
        <v>630</v>
      </c>
      <c r="D944" s="270">
        <v>639</v>
      </c>
      <c r="E944" s="270">
        <v>386</v>
      </c>
      <c r="F944" s="270">
        <v>631</v>
      </c>
      <c r="G944" s="270">
        <v>383</v>
      </c>
      <c r="H944" s="270">
        <v>7</v>
      </c>
      <c r="I944" s="270">
        <v>3</v>
      </c>
      <c r="J944" s="270">
        <v>1</v>
      </c>
      <c r="K944" s="270">
        <v>0</v>
      </c>
      <c r="L944"/>
    </row>
    <row r="945" spans="2:12" ht="18" customHeight="1" x14ac:dyDescent="0.2">
      <c r="C945" s="271" t="s">
        <v>817</v>
      </c>
      <c r="D945" s="270">
        <v>99478</v>
      </c>
      <c r="E945" s="270">
        <v>54476</v>
      </c>
      <c r="F945" s="270">
        <v>91586</v>
      </c>
      <c r="G945" s="270">
        <v>50242</v>
      </c>
      <c r="H945" s="270">
        <v>7090</v>
      </c>
      <c r="I945" s="270">
        <v>3660</v>
      </c>
      <c r="J945" s="270">
        <v>802</v>
      </c>
      <c r="K945" s="270">
        <v>574</v>
      </c>
      <c r="L945"/>
    </row>
    <row r="946" spans="2:12" ht="18" customHeight="1" x14ac:dyDescent="0.15">
      <c r="B946" s="267" t="s">
        <v>632</v>
      </c>
      <c r="C946" s="269"/>
      <c r="L946" s="270"/>
    </row>
    <row r="947" spans="2:12" ht="11.25" customHeight="1" x14ac:dyDescent="0.2">
      <c r="C947" s="269" t="s">
        <v>633</v>
      </c>
      <c r="D947" s="270">
        <v>1457</v>
      </c>
      <c r="E947" s="270">
        <v>851</v>
      </c>
      <c r="F947" s="270">
        <v>1371</v>
      </c>
      <c r="G947" s="270">
        <v>797</v>
      </c>
      <c r="H947" s="270">
        <v>79</v>
      </c>
      <c r="I947" s="270">
        <v>48</v>
      </c>
      <c r="J947" s="270">
        <v>7</v>
      </c>
      <c r="K947" s="270">
        <v>6</v>
      </c>
      <c r="L947"/>
    </row>
    <row r="948" spans="2:12" ht="11.25" customHeight="1" x14ac:dyDescent="0.2">
      <c r="C948" s="269" t="s">
        <v>634</v>
      </c>
      <c r="D948" s="270">
        <v>4</v>
      </c>
      <c r="E948" s="270">
        <v>2</v>
      </c>
      <c r="F948" s="270">
        <v>4</v>
      </c>
      <c r="G948" s="270">
        <v>2</v>
      </c>
      <c r="H948" s="270">
        <v>0</v>
      </c>
      <c r="I948" s="270">
        <v>0</v>
      </c>
      <c r="J948" s="270">
        <v>0</v>
      </c>
      <c r="K948" s="270">
        <v>0</v>
      </c>
      <c r="L948"/>
    </row>
    <row r="949" spans="2:12" ht="11.25" customHeight="1" x14ac:dyDescent="0.2">
      <c r="C949" s="269" t="s">
        <v>635</v>
      </c>
      <c r="D949" s="270">
        <v>3278</v>
      </c>
      <c r="E949" s="270">
        <v>1632</v>
      </c>
      <c r="F949" s="270">
        <v>3039</v>
      </c>
      <c r="G949" s="270">
        <v>1510</v>
      </c>
      <c r="H949" s="270">
        <v>225</v>
      </c>
      <c r="I949" s="270">
        <v>113</v>
      </c>
      <c r="J949" s="270">
        <v>14</v>
      </c>
      <c r="K949" s="270">
        <v>9</v>
      </c>
      <c r="L949"/>
    </row>
    <row r="950" spans="2:12" ht="11.25" customHeight="1" x14ac:dyDescent="0.2">
      <c r="C950" s="269" t="s">
        <v>636</v>
      </c>
      <c r="D950" s="270">
        <v>128</v>
      </c>
      <c r="E950" s="270">
        <v>70</v>
      </c>
      <c r="F950" s="270">
        <v>104</v>
      </c>
      <c r="G950" s="270">
        <v>57</v>
      </c>
      <c r="H950" s="270">
        <v>24</v>
      </c>
      <c r="I950" s="270">
        <v>13</v>
      </c>
      <c r="J950" s="270">
        <v>0</v>
      </c>
      <c r="K950" s="270">
        <v>0</v>
      </c>
      <c r="L950"/>
    </row>
    <row r="951" spans="2:12" ht="11.25" customHeight="1" x14ac:dyDescent="0.2">
      <c r="C951" s="269" t="s">
        <v>637</v>
      </c>
      <c r="D951" s="270">
        <v>1835</v>
      </c>
      <c r="E951" s="270">
        <v>840</v>
      </c>
      <c r="F951" s="270">
        <v>1725</v>
      </c>
      <c r="G951" s="270">
        <v>776</v>
      </c>
      <c r="H951" s="270">
        <v>97</v>
      </c>
      <c r="I951" s="270">
        <v>53</v>
      </c>
      <c r="J951" s="270">
        <v>13</v>
      </c>
      <c r="K951" s="270">
        <v>11</v>
      </c>
      <c r="L951"/>
    </row>
    <row r="952" spans="2:12" ht="11.25" customHeight="1" x14ac:dyDescent="0.2">
      <c r="C952" s="269" t="s">
        <v>638</v>
      </c>
      <c r="D952" s="270">
        <v>38</v>
      </c>
      <c r="E952" s="270">
        <v>16</v>
      </c>
      <c r="F952" s="270">
        <v>32</v>
      </c>
      <c r="G952" s="270">
        <v>13</v>
      </c>
      <c r="H952" s="270">
        <v>6</v>
      </c>
      <c r="I952" s="270">
        <v>3</v>
      </c>
      <c r="J952" s="270">
        <v>0</v>
      </c>
      <c r="K952" s="270">
        <v>0</v>
      </c>
      <c r="L952"/>
    </row>
    <row r="953" spans="2:12" ht="11.25" customHeight="1" x14ac:dyDescent="0.2">
      <c r="C953" s="269" t="s">
        <v>639</v>
      </c>
      <c r="D953" s="270">
        <v>1071</v>
      </c>
      <c r="E953" s="270">
        <v>524</v>
      </c>
      <c r="F953" s="270">
        <v>992</v>
      </c>
      <c r="G953" s="270">
        <v>490</v>
      </c>
      <c r="H953" s="270">
        <v>77</v>
      </c>
      <c r="I953" s="270">
        <v>34</v>
      </c>
      <c r="J953" s="270">
        <v>2</v>
      </c>
      <c r="K953" s="270">
        <v>0</v>
      </c>
      <c r="L953"/>
    </row>
    <row r="954" spans="2:12" ht="11.25" customHeight="1" x14ac:dyDescent="0.2">
      <c r="C954" s="269" t="s">
        <v>640</v>
      </c>
      <c r="D954" s="270">
        <v>801</v>
      </c>
      <c r="E954" s="270">
        <v>497</v>
      </c>
      <c r="F954" s="270">
        <v>753</v>
      </c>
      <c r="G954" s="270">
        <v>468</v>
      </c>
      <c r="H954" s="270">
        <v>46</v>
      </c>
      <c r="I954" s="270">
        <v>27</v>
      </c>
      <c r="J954" s="270">
        <v>2</v>
      </c>
      <c r="K954" s="270">
        <v>2</v>
      </c>
      <c r="L954"/>
    </row>
    <row r="955" spans="2:12" ht="11.25" customHeight="1" x14ac:dyDescent="0.2">
      <c r="C955" s="269" t="s">
        <v>641</v>
      </c>
      <c r="D955" s="270">
        <v>386</v>
      </c>
      <c r="E955" s="270">
        <v>180</v>
      </c>
      <c r="F955" s="270">
        <v>360</v>
      </c>
      <c r="G955" s="270">
        <v>167</v>
      </c>
      <c r="H955" s="270">
        <v>25</v>
      </c>
      <c r="I955" s="270">
        <v>13</v>
      </c>
      <c r="J955" s="270">
        <v>1</v>
      </c>
      <c r="K955" s="270">
        <v>0</v>
      </c>
      <c r="L955"/>
    </row>
    <row r="956" spans="2:12" ht="11.25" customHeight="1" x14ac:dyDescent="0.2">
      <c r="C956" s="269" t="s">
        <v>642</v>
      </c>
      <c r="D956" s="270">
        <v>495</v>
      </c>
      <c r="E956" s="270">
        <v>230</v>
      </c>
      <c r="F956" s="270">
        <v>439</v>
      </c>
      <c r="G956" s="270">
        <v>205</v>
      </c>
      <c r="H956" s="270">
        <v>55</v>
      </c>
      <c r="I956" s="270">
        <v>24</v>
      </c>
      <c r="J956" s="270">
        <v>1</v>
      </c>
      <c r="K956" s="270">
        <v>1</v>
      </c>
      <c r="L956"/>
    </row>
    <row r="957" spans="2:12" ht="11.25" customHeight="1" x14ac:dyDescent="0.2">
      <c r="C957" s="269" t="s">
        <v>643</v>
      </c>
      <c r="D957" s="270">
        <v>14909</v>
      </c>
      <c r="E957" s="270">
        <v>10680</v>
      </c>
      <c r="F957" s="270">
        <v>14169</v>
      </c>
      <c r="G957" s="270">
        <v>10159</v>
      </c>
      <c r="H957" s="270">
        <v>661</v>
      </c>
      <c r="I957" s="270">
        <v>449</v>
      </c>
      <c r="J957" s="270">
        <v>79</v>
      </c>
      <c r="K957" s="270">
        <v>72</v>
      </c>
      <c r="L957"/>
    </row>
    <row r="958" spans="2:12" ht="11.25" customHeight="1" x14ac:dyDescent="0.2">
      <c r="C958" s="269" t="s">
        <v>820</v>
      </c>
      <c r="D958" s="270">
        <v>1</v>
      </c>
      <c r="E958" s="270">
        <v>1</v>
      </c>
      <c r="F958" s="270">
        <v>1</v>
      </c>
      <c r="G958" s="270">
        <v>1</v>
      </c>
      <c r="H958" s="270">
        <v>0</v>
      </c>
      <c r="I958" s="270">
        <v>0</v>
      </c>
      <c r="J958" s="270">
        <v>0</v>
      </c>
      <c r="K958" s="270">
        <v>0</v>
      </c>
      <c r="L958"/>
    </row>
    <row r="959" spans="2:12" ht="11.25" customHeight="1" x14ac:dyDescent="0.2">
      <c r="C959" s="269" t="s">
        <v>644</v>
      </c>
      <c r="D959" s="270">
        <v>3345</v>
      </c>
      <c r="E959" s="270">
        <v>1654</v>
      </c>
      <c r="F959" s="270">
        <v>2884</v>
      </c>
      <c r="G959" s="270">
        <v>1410</v>
      </c>
      <c r="H959" s="270">
        <v>423</v>
      </c>
      <c r="I959" s="270">
        <v>226</v>
      </c>
      <c r="J959" s="270">
        <v>38</v>
      </c>
      <c r="K959" s="270">
        <v>18</v>
      </c>
      <c r="L959"/>
    </row>
    <row r="960" spans="2:12" ht="11.25" customHeight="1" x14ac:dyDescent="0.2">
      <c r="C960" s="269" t="s">
        <v>645</v>
      </c>
      <c r="D960" s="270">
        <v>3026</v>
      </c>
      <c r="E960" s="270">
        <v>1504</v>
      </c>
      <c r="F960" s="270">
        <v>2807</v>
      </c>
      <c r="G960" s="270">
        <v>1384</v>
      </c>
      <c r="H960" s="270">
        <v>210</v>
      </c>
      <c r="I960" s="270">
        <v>113</v>
      </c>
      <c r="J960" s="270">
        <v>9</v>
      </c>
      <c r="K960" s="270">
        <v>7</v>
      </c>
      <c r="L960"/>
    </row>
    <row r="961" spans="1:12" ht="11.25" customHeight="1" x14ac:dyDescent="0.2">
      <c r="C961" s="269" t="s">
        <v>646</v>
      </c>
      <c r="D961" s="270">
        <v>36530</v>
      </c>
      <c r="E961" s="270">
        <v>17857</v>
      </c>
      <c r="F961" s="270">
        <v>34838</v>
      </c>
      <c r="G961" s="270">
        <v>17069</v>
      </c>
      <c r="H961" s="270">
        <v>1579</v>
      </c>
      <c r="I961" s="270">
        <v>690</v>
      </c>
      <c r="J961" s="270">
        <v>113</v>
      </c>
      <c r="K961" s="270">
        <v>98</v>
      </c>
      <c r="L961"/>
    </row>
    <row r="962" spans="1:12" ht="11.25" customHeight="1" x14ac:dyDescent="0.2">
      <c r="C962" s="269" t="s">
        <v>647</v>
      </c>
      <c r="D962" s="270">
        <v>9613</v>
      </c>
      <c r="E962" s="270">
        <v>6609</v>
      </c>
      <c r="F962" s="270">
        <v>9176</v>
      </c>
      <c r="G962" s="270">
        <v>6342</v>
      </c>
      <c r="H962" s="270">
        <v>344</v>
      </c>
      <c r="I962" s="270">
        <v>211</v>
      </c>
      <c r="J962" s="270">
        <v>93</v>
      </c>
      <c r="K962" s="270">
        <v>56</v>
      </c>
      <c r="L962"/>
    </row>
    <row r="963" spans="1:12" ht="11.25" customHeight="1" x14ac:dyDescent="0.2">
      <c r="C963" s="269" t="s">
        <v>648</v>
      </c>
      <c r="D963" s="270">
        <v>1852</v>
      </c>
      <c r="E963" s="270">
        <v>1399</v>
      </c>
      <c r="F963" s="270">
        <v>1765</v>
      </c>
      <c r="G963" s="270">
        <v>1329</v>
      </c>
      <c r="H963" s="270">
        <v>71</v>
      </c>
      <c r="I963" s="270">
        <v>55</v>
      </c>
      <c r="J963" s="270">
        <v>16</v>
      </c>
      <c r="K963" s="270">
        <v>15</v>
      </c>
      <c r="L963"/>
    </row>
    <row r="964" spans="1:12" ht="11.25" customHeight="1" x14ac:dyDescent="0.2">
      <c r="C964" s="269" t="s">
        <v>821</v>
      </c>
      <c r="D964" s="270">
        <v>12</v>
      </c>
      <c r="E964" s="270">
        <v>8</v>
      </c>
      <c r="F964" s="270">
        <v>12</v>
      </c>
      <c r="G964" s="270">
        <v>8</v>
      </c>
      <c r="H964" s="270">
        <v>0</v>
      </c>
      <c r="I964" s="270">
        <v>0</v>
      </c>
      <c r="J964" s="270">
        <v>0</v>
      </c>
      <c r="K964" s="270">
        <v>0</v>
      </c>
      <c r="L964"/>
    </row>
    <row r="965" spans="1:12" ht="11.25" customHeight="1" x14ac:dyDescent="0.2">
      <c r="C965" s="269" t="s">
        <v>650</v>
      </c>
      <c r="D965" s="270">
        <v>24</v>
      </c>
      <c r="E965" s="270">
        <v>9</v>
      </c>
      <c r="F965" s="270">
        <v>24</v>
      </c>
      <c r="G965" s="270">
        <v>9</v>
      </c>
      <c r="H965" s="270">
        <v>0</v>
      </c>
      <c r="I965" s="270">
        <v>0</v>
      </c>
      <c r="J965" s="270">
        <v>0</v>
      </c>
      <c r="K965" s="270">
        <v>0</v>
      </c>
      <c r="L965"/>
    </row>
    <row r="966" spans="1:12" ht="11.25" customHeight="1" x14ac:dyDescent="0.2">
      <c r="C966" s="269" t="s">
        <v>651</v>
      </c>
      <c r="D966" s="270">
        <v>5</v>
      </c>
      <c r="E966" s="270">
        <v>2</v>
      </c>
      <c r="F966" s="270">
        <v>5</v>
      </c>
      <c r="G966" s="270">
        <v>2</v>
      </c>
      <c r="H966" s="270">
        <v>0</v>
      </c>
      <c r="I966" s="270">
        <v>0</v>
      </c>
      <c r="J966" s="270">
        <v>0</v>
      </c>
      <c r="K966" s="270">
        <v>0</v>
      </c>
      <c r="L966"/>
    </row>
    <row r="967" spans="1:12" ht="11.25" customHeight="1" x14ac:dyDescent="0.2">
      <c r="C967" s="269" t="s">
        <v>819</v>
      </c>
      <c r="D967" s="270">
        <v>1</v>
      </c>
      <c r="E967" s="270">
        <v>1</v>
      </c>
      <c r="F967" s="270">
        <v>1</v>
      </c>
      <c r="G967" s="270">
        <v>1</v>
      </c>
      <c r="H967" s="270">
        <v>0</v>
      </c>
      <c r="I967" s="270">
        <v>0</v>
      </c>
      <c r="J967" s="270">
        <v>0</v>
      </c>
      <c r="K967" s="270">
        <v>0</v>
      </c>
      <c r="L967"/>
    </row>
    <row r="968" spans="1:12" ht="22.5" customHeight="1" x14ac:dyDescent="0.2">
      <c r="C968" s="273" t="s">
        <v>652</v>
      </c>
      <c r="D968" s="270">
        <v>1</v>
      </c>
      <c r="E968" s="270">
        <v>0</v>
      </c>
      <c r="F968" s="270">
        <v>1</v>
      </c>
      <c r="G968" s="270">
        <v>0</v>
      </c>
      <c r="H968" s="270">
        <v>0</v>
      </c>
      <c r="I968" s="270">
        <v>0</v>
      </c>
      <c r="J968" s="270">
        <v>0</v>
      </c>
      <c r="K968" s="270">
        <v>0</v>
      </c>
      <c r="L968"/>
    </row>
    <row r="969" spans="1:12" ht="18" customHeight="1" x14ac:dyDescent="0.2">
      <c r="C969" s="271" t="s">
        <v>653</v>
      </c>
      <c r="D969" s="270">
        <v>78812</v>
      </c>
      <c r="E969" s="270">
        <v>44566</v>
      </c>
      <c r="F969" s="270">
        <v>74502</v>
      </c>
      <c r="G969" s="270">
        <v>42199</v>
      </c>
      <c r="H969" s="270">
        <v>3922</v>
      </c>
      <c r="I969" s="270">
        <v>2072</v>
      </c>
      <c r="J969" s="270">
        <v>388</v>
      </c>
      <c r="K969" s="270">
        <v>295</v>
      </c>
      <c r="L969"/>
    </row>
    <row r="970" spans="1:12" ht="18" customHeight="1" x14ac:dyDescent="0.15">
      <c r="C970" s="271" t="s">
        <v>654</v>
      </c>
      <c r="D970" s="270">
        <f t="shared" ref="D970:K970" si="6">D945+D969</f>
        <v>178290</v>
      </c>
      <c r="E970" s="270">
        <f t="shared" si="6"/>
        <v>99042</v>
      </c>
      <c r="F970" s="270">
        <f t="shared" si="6"/>
        <v>166088</v>
      </c>
      <c r="G970" s="270">
        <f t="shared" si="6"/>
        <v>92441</v>
      </c>
      <c r="H970" s="270">
        <f t="shared" si="6"/>
        <v>11012</v>
      </c>
      <c r="I970" s="270">
        <f t="shared" si="6"/>
        <v>5732</v>
      </c>
      <c r="J970" s="270">
        <f t="shared" si="6"/>
        <v>1190</v>
      </c>
      <c r="K970" s="270">
        <f t="shared" si="6"/>
        <v>869</v>
      </c>
      <c r="L970" s="272"/>
    </row>
    <row r="971" spans="1:12" ht="18" customHeight="1" x14ac:dyDescent="0.15">
      <c r="A971" s="267" t="s">
        <v>657</v>
      </c>
      <c r="C971" s="278"/>
      <c r="L971" s="270"/>
    </row>
    <row r="972" spans="1:12" ht="11.25" customHeight="1" x14ac:dyDescent="0.2">
      <c r="C972" s="269" t="s">
        <v>658</v>
      </c>
      <c r="D972" s="270">
        <v>2788</v>
      </c>
      <c r="E972" s="270">
        <v>821</v>
      </c>
      <c r="F972" s="270">
        <v>2710</v>
      </c>
      <c r="G972" s="270">
        <v>796</v>
      </c>
      <c r="H972" s="270">
        <v>75</v>
      </c>
      <c r="I972" s="270">
        <v>25</v>
      </c>
      <c r="J972" s="270">
        <v>3</v>
      </c>
      <c r="K972" s="270">
        <v>0</v>
      </c>
      <c r="L972"/>
    </row>
    <row r="973" spans="1:12" ht="11.25" customHeight="1" x14ac:dyDescent="0.2">
      <c r="C973" s="269" t="s">
        <v>659</v>
      </c>
      <c r="D973" s="270">
        <v>1</v>
      </c>
      <c r="E973" s="270">
        <v>1</v>
      </c>
      <c r="F973" s="270">
        <v>1</v>
      </c>
      <c r="G973" s="270">
        <v>1</v>
      </c>
      <c r="H973" s="270">
        <v>0</v>
      </c>
      <c r="I973" s="270">
        <v>0</v>
      </c>
      <c r="J973" s="270">
        <v>0</v>
      </c>
      <c r="K973" s="270">
        <v>0</v>
      </c>
      <c r="L973"/>
    </row>
    <row r="974" spans="1:12" ht="11.25" customHeight="1" x14ac:dyDescent="0.2">
      <c r="C974" s="269" t="s">
        <v>660</v>
      </c>
      <c r="D974" s="270">
        <v>497</v>
      </c>
      <c r="E974" s="270">
        <v>137</v>
      </c>
      <c r="F974" s="270">
        <v>464</v>
      </c>
      <c r="G974" s="270">
        <v>126</v>
      </c>
      <c r="H974" s="270">
        <v>25</v>
      </c>
      <c r="I974" s="270">
        <v>5</v>
      </c>
      <c r="J974" s="270">
        <v>8</v>
      </c>
      <c r="K974" s="270">
        <v>6</v>
      </c>
      <c r="L974"/>
    </row>
    <row r="975" spans="1:12" ht="11.25" customHeight="1" x14ac:dyDescent="0.2">
      <c r="C975" s="269" t="s">
        <v>661</v>
      </c>
      <c r="D975" s="270">
        <v>296</v>
      </c>
      <c r="E975" s="270">
        <v>107</v>
      </c>
      <c r="F975" s="270">
        <v>288</v>
      </c>
      <c r="G975" s="270">
        <v>104</v>
      </c>
      <c r="H975" s="270">
        <v>7</v>
      </c>
      <c r="I975" s="270">
        <v>2</v>
      </c>
      <c r="J975" s="270">
        <v>1</v>
      </c>
      <c r="K975" s="270">
        <v>1</v>
      </c>
      <c r="L975"/>
    </row>
    <row r="976" spans="1:12" ht="11.25" customHeight="1" x14ac:dyDescent="0.2">
      <c r="C976" s="269" t="s">
        <v>662</v>
      </c>
      <c r="D976" s="270">
        <v>94</v>
      </c>
      <c r="E976" s="270">
        <v>42</v>
      </c>
      <c r="F976" s="270">
        <v>79</v>
      </c>
      <c r="G976" s="270">
        <v>33</v>
      </c>
      <c r="H976" s="270">
        <v>14</v>
      </c>
      <c r="I976" s="270">
        <v>8</v>
      </c>
      <c r="J976" s="270">
        <v>1</v>
      </c>
      <c r="K976" s="270">
        <v>1</v>
      </c>
      <c r="L976"/>
    </row>
    <row r="977" spans="3:12" ht="11.25" customHeight="1" x14ac:dyDescent="0.2">
      <c r="C977" s="269" t="s">
        <v>663</v>
      </c>
      <c r="D977" s="270">
        <v>158</v>
      </c>
      <c r="E977" s="270">
        <v>35</v>
      </c>
      <c r="F977" s="270">
        <v>153</v>
      </c>
      <c r="G977" s="270">
        <v>34</v>
      </c>
      <c r="H977" s="270">
        <v>2</v>
      </c>
      <c r="I977" s="270">
        <v>0</v>
      </c>
      <c r="J977" s="270">
        <v>3</v>
      </c>
      <c r="K977" s="270">
        <v>1</v>
      </c>
      <c r="L977"/>
    </row>
    <row r="978" spans="3:12" ht="11.25" customHeight="1" x14ac:dyDescent="0.2">
      <c r="C978" s="269" t="s">
        <v>664</v>
      </c>
      <c r="D978" s="270">
        <v>14</v>
      </c>
      <c r="E978" s="270">
        <v>8</v>
      </c>
      <c r="F978" s="270">
        <v>12</v>
      </c>
      <c r="G978" s="270">
        <v>6</v>
      </c>
      <c r="H978" s="270">
        <v>2</v>
      </c>
      <c r="I978" s="270">
        <v>2</v>
      </c>
      <c r="J978" s="270">
        <v>0</v>
      </c>
      <c r="K978" s="270">
        <v>0</v>
      </c>
      <c r="L978"/>
    </row>
    <row r="979" spans="3:12" ht="11.25" customHeight="1" x14ac:dyDescent="0.2">
      <c r="C979" s="269" t="s">
        <v>665</v>
      </c>
      <c r="D979" s="270">
        <v>107</v>
      </c>
      <c r="E979" s="270">
        <v>23</v>
      </c>
      <c r="F979" s="270">
        <v>104</v>
      </c>
      <c r="G979" s="270">
        <v>22</v>
      </c>
      <c r="H979" s="270">
        <v>3</v>
      </c>
      <c r="I979" s="270">
        <v>1</v>
      </c>
      <c r="J979" s="270">
        <v>0</v>
      </c>
      <c r="K979" s="270">
        <v>0</v>
      </c>
      <c r="L979"/>
    </row>
    <row r="980" spans="3:12" ht="11.25" customHeight="1" x14ac:dyDescent="0.2">
      <c r="C980" s="269" t="s">
        <v>666</v>
      </c>
      <c r="D980" s="270">
        <v>24</v>
      </c>
      <c r="E980" s="270">
        <v>10</v>
      </c>
      <c r="F980" s="270">
        <v>21</v>
      </c>
      <c r="G980" s="270">
        <v>9</v>
      </c>
      <c r="H980" s="270">
        <v>0</v>
      </c>
      <c r="I980" s="270">
        <v>0</v>
      </c>
      <c r="J980" s="270">
        <v>3</v>
      </c>
      <c r="K980" s="270">
        <v>1</v>
      </c>
      <c r="L980"/>
    </row>
    <row r="981" spans="3:12" ht="11.25" customHeight="1" x14ac:dyDescent="0.2">
      <c r="C981" s="269" t="s">
        <v>667</v>
      </c>
      <c r="D981" s="270">
        <v>210</v>
      </c>
      <c r="E981" s="270">
        <v>89</v>
      </c>
      <c r="F981" s="270">
        <v>204</v>
      </c>
      <c r="G981" s="270">
        <v>85</v>
      </c>
      <c r="H981" s="270">
        <v>3</v>
      </c>
      <c r="I981" s="270">
        <v>2</v>
      </c>
      <c r="J981" s="270">
        <v>3</v>
      </c>
      <c r="K981" s="270">
        <v>2</v>
      </c>
      <c r="L981"/>
    </row>
    <row r="982" spans="3:12" ht="11.25" customHeight="1" x14ac:dyDescent="0.2">
      <c r="C982" s="269" t="s">
        <v>668</v>
      </c>
      <c r="D982" s="270">
        <v>6</v>
      </c>
      <c r="E982" s="270">
        <v>3</v>
      </c>
      <c r="F982" s="270">
        <v>6</v>
      </c>
      <c r="G982" s="270">
        <v>3</v>
      </c>
      <c r="H982" s="270">
        <v>0</v>
      </c>
      <c r="I982" s="270">
        <v>0</v>
      </c>
      <c r="J982" s="270">
        <v>0</v>
      </c>
      <c r="K982" s="270">
        <v>0</v>
      </c>
      <c r="L982"/>
    </row>
    <row r="983" spans="3:12" ht="11.25" customHeight="1" x14ac:dyDescent="0.2">
      <c r="C983" s="269" t="s">
        <v>669</v>
      </c>
      <c r="D983" s="270">
        <v>167</v>
      </c>
      <c r="E983" s="270">
        <v>47</v>
      </c>
      <c r="F983" s="270">
        <v>163</v>
      </c>
      <c r="G983" s="270">
        <v>45</v>
      </c>
      <c r="H983" s="270">
        <v>2</v>
      </c>
      <c r="I983" s="270">
        <v>1</v>
      </c>
      <c r="J983" s="270">
        <v>2</v>
      </c>
      <c r="K983" s="270">
        <v>1</v>
      </c>
      <c r="L983"/>
    </row>
    <row r="984" spans="3:12" ht="11.25" customHeight="1" x14ac:dyDescent="0.2">
      <c r="C984" s="269" t="s">
        <v>670</v>
      </c>
      <c r="D984" s="270">
        <v>136</v>
      </c>
      <c r="E984" s="270">
        <v>56</v>
      </c>
      <c r="F984" s="270">
        <v>131</v>
      </c>
      <c r="G984" s="270">
        <v>55</v>
      </c>
      <c r="H984" s="270">
        <v>4</v>
      </c>
      <c r="I984" s="270">
        <v>0</v>
      </c>
      <c r="J984" s="270">
        <v>1</v>
      </c>
      <c r="K984" s="270">
        <v>1</v>
      </c>
      <c r="L984"/>
    </row>
    <row r="985" spans="3:12" ht="11.25" customHeight="1" x14ac:dyDescent="0.2">
      <c r="C985" s="269" t="s">
        <v>671</v>
      </c>
      <c r="D985" s="270">
        <v>29</v>
      </c>
      <c r="E985" s="270">
        <v>4</v>
      </c>
      <c r="F985" s="270">
        <v>28</v>
      </c>
      <c r="G985" s="270">
        <v>4</v>
      </c>
      <c r="H985" s="270">
        <v>1</v>
      </c>
      <c r="I985" s="270">
        <v>0</v>
      </c>
      <c r="J985" s="270">
        <v>0</v>
      </c>
      <c r="K985" s="270">
        <v>0</v>
      </c>
      <c r="L985"/>
    </row>
    <row r="986" spans="3:12" ht="11.25" customHeight="1" x14ac:dyDescent="0.2">
      <c r="C986" s="269" t="s">
        <v>672</v>
      </c>
      <c r="D986" s="270">
        <v>875</v>
      </c>
      <c r="E986" s="270">
        <v>252</v>
      </c>
      <c r="F986" s="270">
        <v>823</v>
      </c>
      <c r="G986" s="270">
        <v>239</v>
      </c>
      <c r="H986" s="270">
        <v>39</v>
      </c>
      <c r="I986" s="270">
        <v>10</v>
      </c>
      <c r="J986" s="270">
        <v>13</v>
      </c>
      <c r="K986" s="270">
        <v>3</v>
      </c>
      <c r="L986"/>
    </row>
    <row r="987" spans="3:12" ht="11.25" customHeight="1" x14ac:dyDescent="0.2">
      <c r="C987" s="269" t="s">
        <v>673</v>
      </c>
      <c r="D987" s="270">
        <v>157</v>
      </c>
      <c r="E987" s="270">
        <v>27</v>
      </c>
      <c r="F987" s="270">
        <v>151</v>
      </c>
      <c r="G987" s="270">
        <v>27</v>
      </c>
      <c r="H987" s="270">
        <v>4</v>
      </c>
      <c r="I987" s="270">
        <v>0</v>
      </c>
      <c r="J987" s="270">
        <v>2</v>
      </c>
      <c r="K987" s="270">
        <v>0</v>
      </c>
      <c r="L987"/>
    </row>
    <row r="988" spans="3:12" ht="11.25" customHeight="1" x14ac:dyDescent="0.2">
      <c r="C988" s="269" t="s">
        <v>674</v>
      </c>
      <c r="D988" s="270">
        <v>1</v>
      </c>
      <c r="E988" s="270">
        <v>0</v>
      </c>
      <c r="F988" s="270">
        <v>1</v>
      </c>
      <c r="G988" s="270">
        <v>0</v>
      </c>
      <c r="H988" s="270">
        <v>0</v>
      </c>
      <c r="I988" s="270">
        <v>0</v>
      </c>
      <c r="J988" s="270">
        <v>0</v>
      </c>
      <c r="K988" s="270">
        <v>0</v>
      </c>
      <c r="L988"/>
    </row>
    <row r="989" spans="3:12" ht="11.25" customHeight="1" x14ac:dyDescent="0.2">
      <c r="C989" s="269" t="s">
        <v>675</v>
      </c>
      <c r="D989" s="270">
        <v>7336</v>
      </c>
      <c r="E989" s="270">
        <v>2899</v>
      </c>
      <c r="F989" s="270">
        <v>7218</v>
      </c>
      <c r="G989" s="270">
        <v>2827</v>
      </c>
      <c r="H989" s="270">
        <v>75</v>
      </c>
      <c r="I989" s="270">
        <v>35</v>
      </c>
      <c r="J989" s="270">
        <v>43</v>
      </c>
      <c r="K989" s="270">
        <v>37</v>
      </c>
      <c r="L989"/>
    </row>
    <row r="990" spans="3:12" ht="11.25" customHeight="1" x14ac:dyDescent="0.2">
      <c r="C990" s="269" t="s">
        <v>676</v>
      </c>
      <c r="D990" s="270">
        <v>13</v>
      </c>
      <c r="E990" s="270">
        <v>6</v>
      </c>
      <c r="F990" s="270">
        <v>13</v>
      </c>
      <c r="G990" s="270">
        <v>6</v>
      </c>
      <c r="H990" s="270">
        <v>0</v>
      </c>
      <c r="I990" s="270">
        <v>0</v>
      </c>
      <c r="J990" s="270">
        <v>0</v>
      </c>
      <c r="K990" s="270">
        <v>0</v>
      </c>
      <c r="L990"/>
    </row>
    <row r="991" spans="3:12" ht="11.25" customHeight="1" x14ac:dyDescent="0.2">
      <c r="C991" s="269" t="s">
        <v>677</v>
      </c>
      <c r="D991" s="270">
        <v>701</v>
      </c>
      <c r="E991" s="270">
        <v>389</v>
      </c>
      <c r="F991" s="270">
        <v>666</v>
      </c>
      <c r="G991" s="270">
        <v>366</v>
      </c>
      <c r="H991" s="270">
        <v>28</v>
      </c>
      <c r="I991" s="270">
        <v>19</v>
      </c>
      <c r="J991" s="270">
        <v>7</v>
      </c>
      <c r="K991" s="270">
        <v>4</v>
      </c>
      <c r="L991"/>
    </row>
    <row r="992" spans="3:12" ht="11.25" customHeight="1" x14ac:dyDescent="0.2">
      <c r="C992" s="269" t="s">
        <v>678</v>
      </c>
      <c r="D992" s="270">
        <v>1</v>
      </c>
      <c r="E992" s="270">
        <v>0</v>
      </c>
      <c r="F992" s="270">
        <v>1</v>
      </c>
      <c r="G992" s="270">
        <v>0</v>
      </c>
      <c r="H992" s="270">
        <v>0</v>
      </c>
      <c r="I992" s="270">
        <v>0</v>
      </c>
      <c r="J992" s="270">
        <v>0</v>
      </c>
      <c r="K992" s="270">
        <v>0</v>
      </c>
      <c r="L992"/>
    </row>
    <row r="993" spans="1:12" ht="11.25" customHeight="1" x14ac:dyDescent="0.2">
      <c r="C993" s="269" t="s">
        <v>679</v>
      </c>
      <c r="D993" s="270">
        <v>198</v>
      </c>
      <c r="E993" s="270">
        <v>72</v>
      </c>
      <c r="F993" s="270">
        <v>184</v>
      </c>
      <c r="G993" s="270">
        <v>69</v>
      </c>
      <c r="H993" s="270">
        <v>4</v>
      </c>
      <c r="I993" s="270">
        <v>2</v>
      </c>
      <c r="J993" s="270">
        <v>10</v>
      </c>
      <c r="K993" s="270">
        <v>1</v>
      </c>
      <c r="L993"/>
    </row>
    <row r="994" spans="1:12" ht="11.25" customHeight="1" x14ac:dyDescent="0.2">
      <c r="C994" s="269" t="s">
        <v>680</v>
      </c>
      <c r="D994" s="270">
        <v>64</v>
      </c>
      <c r="E994" s="270">
        <v>29</v>
      </c>
      <c r="F994" s="270">
        <v>53</v>
      </c>
      <c r="G994" s="270">
        <v>26</v>
      </c>
      <c r="H994" s="270">
        <v>6</v>
      </c>
      <c r="I994" s="270">
        <v>3</v>
      </c>
      <c r="J994" s="270">
        <v>5</v>
      </c>
      <c r="K994" s="270">
        <v>0</v>
      </c>
      <c r="L994"/>
    </row>
    <row r="995" spans="1:12" ht="11.25" customHeight="1" x14ac:dyDescent="0.2">
      <c r="C995" s="269" t="s">
        <v>681</v>
      </c>
      <c r="D995" s="270">
        <v>7</v>
      </c>
      <c r="E995" s="270">
        <v>6</v>
      </c>
      <c r="F995" s="270">
        <v>3</v>
      </c>
      <c r="G995" s="270">
        <v>3</v>
      </c>
      <c r="H995" s="270">
        <v>3</v>
      </c>
      <c r="I995" s="270">
        <v>2</v>
      </c>
      <c r="J995" s="270">
        <v>1</v>
      </c>
      <c r="K995" s="270">
        <v>1</v>
      </c>
      <c r="L995"/>
    </row>
    <row r="996" spans="1:12" ht="11.25" customHeight="1" x14ac:dyDescent="0.2">
      <c r="C996" s="269" t="s">
        <v>682</v>
      </c>
      <c r="D996" s="270">
        <v>18</v>
      </c>
      <c r="E996" s="270">
        <v>7</v>
      </c>
      <c r="F996" s="270">
        <v>16</v>
      </c>
      <c r="G996" s="270">
        <v>6</v>
      </c>
      <c r="H996" s="270">
        <v>2</v>
      </c>
      <c r="I996" s="270">
        <v>1</v>
      </c>
      <c r="J996" s="270">
        <v>0</v>
      </c>
      <c r="K996" s="270">
        <v>0</v>
      </c>
      <c r="L996"/>
    </row>
    <row r="997" spans="1:12" ht="11.25" customHeight="1" x14ac:dyDescent="0.2">
      <c r="C997" s="269" t="s">
        <v>683</v>
      </c>
      <c r="D997" s="270">
        <v>249</v>
      </c>
      <c r="E997" s="270">
        <v>78</v>
      </c>
      <c r="F997" s="270">
        <v>241</v>
      </c>
      <c r="G997" s="270">
        <v>76</v>
      </c>
      <c r="H997" s="270">
        <v>8</v>
      </c>
      <c r="I997" s="270">
        <v>2</v>
      </c>
      <c r="J997" s="270">
        <v>0</v>
      </c>
      <c r="K997" s="270">
        <v>0</v>
      </c>
      <c r="L997"/>
    </row>
    <row r="998" spans="1:12" ht="11.25" customHeight="1" x14ac:dyDescent="0.15">
      <c r="D998" s="277"/>
      <c r="E998" s="277"/>
      <c r="F998" s="277"/>
      <c r="G998" s="277"/>
      <c r="H998" s="277"/>
      <c r="I998" s="277"/>
      <c r="J998" s="277"/>
      <c r="K998" s="277"/>
      <c r="L998" s="270"/>
    </row>
    <row r="999" spans="1:12" ht="11.25" customHeight="1" x14ac:dyDescent="0.15">
      <c r="A999" s="254" t="s">
        <v>65</v>
      </c>
      <c r="D999" s="277"/>
      <c r="E999" s="277"/>
      <c r="F999" s="277"/>
      <c r="G999" s="277"/>
      <c r="H999" s="277"/>
      <c r="I999" s="277"/>
      <c r="J999" s="277"/>
      <c r="K999" s="277"/>
      <c r="L999" s="270"/>
    </row>
    <row r="1000" spans="1:12" ht="13.5" customHeight="1" x14ac:dyDescent="0.15">
      <c r="D1000" s="266" t="s">
        <v>544</v>
      </c>
      <c r="E1000" s="277"/>
      <c r="F1000" s="277"/>
      <c r="G1000" s="277"/>
      <c r="H1000" s="277"/>
      <c r="I1000" s="277"/>
      <c r="J1000" s="277"/>
      <c r="K1000" s="277"/>
      <c r="L1000" s="270"/>
    </row>
    <row r="1001" spans="1:12" ht="11.25" customHeight="1" x14ac:dyDescent="0.15">
      <c r="C1001" s="269"/>
      <c r="D1001" s="277"/>
      <c r="E1001" s="277"/>
      <c r="F1001" s="277"/>
      <c r="G1001" s="277"/>
      <c r="H1001" s="277"/>
      <c r="I1001" s="277"/>
      <c r="J1001" s="277"/>
      <c r="K1001" s="277"/>
      <c r="L1001" s="270"/>
    </row>
    <row r="1002" spans="1:12" ht="11.25" customHeight="1" x14ac:dyDescent="0.2">
      <c r="C1002" s="269" t="s">
        <v>684</v>
      </c>
      <c r="D1002" s="270">
        <v>117</v>
      </c>
      <c r="E1002" s="270">
        <v>95</v>
      </c>
      <c r="F1002" s="270">
        <v>112</v>
      </c>
      <c r="G1002" s="270">
        <v>91</v>
      </c>
      <c r="H1002" s="270">
        <v>3</v>
      </c>
      <c r="I1002" s="270">
        <v>3</v>
      </c>
      <c r="J1002" s="270">
        <v>2</v>
      </c>
      <c r="K1002" s="270">
        <v>1</v>
      </c>
      <c r="L1002"/>
    </row>
    <row r="1003" spans="1:12" ht="11.25" customHeight="1" x14ac:dyDescent="0.2">
      <c r="C1003" s="269" t="s">
        <v>685</v>
      </c>
      <c r="D1003" s="270">
        <v>25</v>
      </c>
      <c r="E1003" s="270">
        <v>9</v>
      </c>
      <c r="F1003" s="270">
        <v>23</v>
      </c>
      <c r="G1003" s="270">
        <v>7</v>
      </c>
      <c r="H1003" s="270">
        <v>1</v>
      </c>
      <c r="I1003" s="270">
        <v>1</v>
      </c>
      <c r="J1003" s="270">
        <v>1</v>
      </c>
      <c r="K1003" s="270">
        <v>1</v>
      </c>
      <c r="L1003"/>
    </row>
    <row r="1004" spans="1:12" ht="11.25" customHeight="1" x14ac:dyDescent="0.2">
      <c r="C1004" s="269" t="s">
        <v>686</v>
      </c>
      <c r="D1004" s="270">
        <v>39</v>
      </c>
      <c r="E1004" s="270">
        <v>3</v>
      </c>
      <c r="F1004" s="270">
        <v>39</v>
      </c>
      <c r="G1004" s="270">
        <v>3</v>
      </c>
      <c r="H1004" s="270">
        <v>0</v>
      </c>
      <c r="I1004" s="270">
        <v>0</v>
      </c>
      <c r="J1004" s="270">
        <v>0</v>
      </c>
      <c r="K1004" s="270">
        <v>0</v>
      </c>
      <c r="L1004"/>
    </row>
    <row r="1005" spans="1:12" ht="11.25" customHeight="1" x14ac:dyDescent="0.2">
      <c r="C1005" s="269" t="s">
        <v>687</v>
      </c>
      <c r="D1005" s="270">
        <v>5447</v>
      </c>
      <c r="E1005" s="270">
        <v>1187</v>
      </c>
      <c r="F1005" s="270">
        <v>5336</v>
      </c>
      <c r="G1005" s="270">
        <v>1158</v>
      </c>
      <c r="H1005" s="270">
        <v>107</v>
      </c>
      <c r="I1005" s="270">
        <v>28</v>
      </c>
      <c r="J1005" s="270">
        <v>4</v>
      </c>
      <c r="K1005" s="270">
        <v>1</v>
      </c>
      <c r="L1005"/>
    </row>
    <row r="1006" spans="1:12" ht="11.25" customHeight="1" x14ac:dyDescent="0.2">
      <c r="C1006" s="269" t="s">
        <v>688</v>
      </c>
      <c r="D1006" s="270">
        <v>100</v>
      </c>
      <c r="E1006" s="270">
        <v>7</v>
      </c>
      <c r="F1006" s="270">
        <v>98</v>
      </c>
      <c r="G1006" s="270">
        <v>7</v>
      </c>
      <c r="H1006" s="270">
        <v>2</v>
      </c>
      <c r="I1006" s="270">
        <v>0</v>
      </c>
      <c r="J1006" s="270">
        <v>0</v>
      </c>
      <c r="K1006" s="270">
        <v>0</v>
      </c>
      <c r="L1006"/>
    </row>
    <row r="1007" spans="1:12" ht="11.25" customHeight="1" x14ac:dyDescent="0.2">
      <c r="C1007" s="269" t="s">
        <v>689</v>
      </c>
      <c r="D1007" s="270">
        <v>64</v>
      </c>
      <c r="E1007" s="270">
        <v>32</v>
      </c>
      <c r="F1007" s="270">
        <v>57</v>
      </c>
      <c r="G1007" s="270">
        <v>31</v>
      </c>
      <c r="H1007" s="270">
        <v>7</v>
      </c>
      <c r="I1007" s="270">
        <v>1</v>
      </c>
      <c r="J1007" s="270">
        <v>0</v>
      </c>
      <c r="K1007" s="270">
        <v>0</v>
      </c>
      <c r="L1007"/>
    </row>
    <row r="1008" spans="1:12" ht="11.25" customHeight="1" x14ac:dyDescent="0.2">
      <c r="C1008" s="269" t="s">
        <v>690</v>
      </c>
      <c r="D1008" s="270">
        <v>38</v>
      </c>
      <c r="E1008" s="270">
        <v>15</v>
      </c>
      <c r="F1008" s="270">
        <v>35</v>
      </c>
      <c r="G1008" s="270">
        <v>14</v>
      </c>
      <c r="H1008" s="270">
        <v>2</v>
      </c>
      <c r="I1008" s="270">
        <v>0</v>
      </c>
      <c r="J1008" s="270">
        <v>1</v>
      </c>
      <c r="K1008" s="270">
        <v>1</v>
      </c>
      <c r="L1008"/>
    </row>
    <row r="1009" spans="3:12" ht="11.25" customHeight="1" x14ac:dyDescent="0.2">
      <c r="C1009" s="269" t="s">
        <v>691</v>
      </c>
      <c r="D1009" s="270">
        <v>93</v>
      </c>
      <c r="E1009" s="270">
        <v>55</v>
      </c>
      <c r="F1009" s="270">
        <v>62</v>
      </c>
      <c r="G1009" s="270">
        <v>40</v>
      </c>
      <c r="H1009" s="270">
        <v>31</v>
      </c>
      <c r="I1009" s="270">
        <v>15</v>
      </c>
      <c r="J1009" s="270">
        <v>0</v>
      </c>
      <c r="K1009" s="270">
        <v>0</v>
      </c>
      <c r="L1009"/>
    </row>
    <row r="1010" spans="3:12" ht="11.25" customHeight="1" x14ac:dyDescent="0.2">
      <c r="C1010" s="269" t="s">
        <v>692</v>
      </c>
      <c r="D1010" s="270">
        <v>18</v>
      </c>
      <c r="E1010" s="270">
        <v>3</v>
      </c>
      <c r="F1010" s="270">
        <v>17</v>
      </c>
      <c r="G1010" s="270">
        <v>3</v>
      </c>
      <c r="H1010" s="270">
        <v>1</v>
      </c>
      <c r="I1010" s="270">
        <v>0</v>
      </c>
      <c r="J1010" s="270">
        <v>0</v>
      </c>
      <c r="K1010" s="270">
        <v>0</v>
      </c>
      <c r="L1010"/>
    </row>
    <row r="1011" spans="3:12" ht="11.25" customHeight="1" x14ac:dyDescent="0.2">
      <c r="C1011" s="269" t="s">
        <v>693</v>
      </c>
      <c r="D1011" s="270">
        <v>1454</v>
      </c>
      <c r="E1011" s="270">
        <v>307</v>
      </c>
      <c r="F1011" s="270">
        <v>1349</v>
      </c>
      <c r="G1011" s="270">
        <v>286</v>
      </c>
      <c r="H1011" s="270">
        <v>69</v>
      </c>
      <c r="I1011" s="270">
        <v>15</v>
      </c>
      <c r="J1011" s="270">
        <v>36</v>
      </c>
      <c r="K1011" s="270">
        <v>6</v>
      </c>
      <c r="L1011"/>
    </row>
    <row r="1012" spans="3:12" ht="11.25" customHeight="1" x14ac:dyDescent="0.2">
      <c r="C1012" s="269" t="s">
        <v>694</v>
      </c>
      <c r="D1012" s="270">
        <v>202</v>
      </c>
      <c r="E1012" s="270">
        <v>61</v>
      </c>
      <c r="F1012" s="270">
        <v>185</v>
      </c>
      <c r="G1012" s="270">
        <v>57</v>
      </c>
      <c r="H1012" s="270">
        <v>10</v>
      </c>
      <c r="I1012" s="270">
        <v>4</v>
      </c>
      <c r="J1012" s="270">
        <v>7</v>
      </c>
      <c r="K1012" s="270">
        <v>0</v>
      </c>
      <c r="L1012"/>
    </row>
    <row r="1013" spans="3:12" ht="11.25" customHeight="1" x14ac:dyDescent="0.2">
      <c r="C1013" s="269" t="s">
        <v>695</v>
      </c>
      <c r="D1013" s="270">
        <v>42</v>
      </c>
      <c r="E1013" s="270">
        <v>25</v>
      </c>
      <c r="F1013" s="270">
        <v>37</v>
      </c>
      <c r="G1013" s="270">
        <v>22</v>
      </c>
      <c r="H1013" s="270">
        <v>3</v>
      </c>
      <c r="I1013" s="270">
        <v>2</v>
      </c>
      <c r="J1013" s="270">
        <v>2</v>
      </c>
      <c r="K1013" s="270">
        <v>1</v>
      </c>
      <c r="L1013"/>
    </row>
    <row r="1014" spans="3:12" ht="11.25" customHeight="1" x14ac:dyDescent="0.2">
      <c r="C1014" s="269" t="s">
        <v>696</v>
      </c>
      <c r="D1014" s="270">
        <v>161</v>
      </c>
      <c r="E1014" s="270">
        <v>51</v>
      </c>
      <c r="F1014" s="270">
        <v>153</v>
      </c>
      <c r="G1014" s="270">
        <v>44</v>
      </c>
      <c r="H1014" s="270">
        <v>6</v>
      </c>
      <c r="I1014" s="270">
        <v>6</v>
      </c>
      <c r="J1014" s="270">
        <v>2</v>
      </c>
      <c r="K1014" s="270">
        <v>1</v>
      </c>
      <c r="L1014"/>
    </row>
    <row r="1015" spans="3:12" ht="11.25" customHeight="1" x14ac:dyDescent="0.2">
      <c r="C1015" s="269" t="s">
        <v>697</v>
      </c>
      <c r="D1015" s="270">
        <v>5</v>
      </c>
      <c r="E1015" s="270">
        <v>2</v>
      </c>
      <c r="F1015" s="270">
        <v>4</v>
      </c>
      <c r="G1015" s="270">
        <v>1</v>
      </c>
      <c r="H1015" s="270">
        <v>1</v>
      </c>
      <c r="I1015" s="270">
        <v>1</v>
      </c>
      <c r="J1015" s="270">
        <v>0</v>
      </c>
      <c r="K1015" s="270">
        <v>0</v>
      </c>
      <c r="L1015"/>
    </row>
    <row r="1016" spans="3:12" ht="11.25" customHeight="1" x14ac:dyDescent="0.2">
      <c r="C1016" s="269" t="s">
        <v>698</v>
      </c>
      <c r="D1016" s="270">
        <v>40</v>
      </c>
      <c r="E1016" s="270">
        <v>12</v>
      </c>
      <c r="F1016" s="270">
        <v>38</v>
      </c>
      <c r="G1016" s="270">
        <v>11</v>
      </c>
      <c r="H1016" s="270">
        <v>2</v>
      </c>
      <c r="I1016" s="270">
        <v>1</v>
      </c>
      <c r="J1016" s="270">
        <v>0</v>
      </c>
      <c r="K1016" s="270">
        <v>0</v>
      </c>
      <c r="L1016"/>
    </row>
    <row r="1017" spans="3:12" ht="11.25" customHeight="1" x14ac:dyDescent="0.2">
      <c r="C1017" s="269" t="s">
        <v>699</v>
      </c>
      <c r="D1017" s="270">
        <v>205</v>
      </c>
      <c r="E1017" s="270">
        <v>111</v>
      </c>
      <c r="F1017" s="270">
        <v>157</v>
      </c>
      <c r="G1017" s="270">
        <v>92</v>
      </c>
      <c r="H1017" s="270">
        <v>47</v>
      </c>
      <c r="I1017" s="270">
        <v>18</v>
      </c>
      <c r="J1017" s="270">
        <v>1</v>
      </c>
      <c r="K1017" s="270">
        <v>1</v>
      </c>
      <c r="L1017"/>
    </row>
    <row r="1018" spans="3:12" ht="11.25" customHeight="1" x14ac:dyDescent="0.2">
      <c r="C1018" s="269" t="s">
        <v>700</v>
      </c>
      <c r="D1018" s="270">
        <v>40</v>
      </c>
      <c r="E1018" s="270">
        <v>10</v>
      </c>
      <c r="F1018" s="270">
        <v>36</v>
      </c>
      <c r="G1018" s="270">
        <v>9</v>
      </c>
      <c r="H1018" s="270">
        <v>3</v>
      </c>
      <c r="I1018" s="270">
        <v>0</v>
      </c>
      <c r="J1018" s="270">
        <v>1</v>
      </c>
      <c r="K1018" s="270">
        <v>1</v>
      </c>
      <c r="L1018"/>
    </row>
    <row r="1019" spans="3:12" ht="11.25" customHeight="1" x14ac:dyDescent="0.2">
      <c r="C1019" s="269" t="s">
        <v>701</v>
      </c>
      <c r="D1019" s="270">
        <v>233</v>
      </c>
      <c r="E1019" s="270">
        <v>61</v>
      </c>
      <c r="F1019" s="270">
        <v>229</v>
      </c>
      <c r="G1019" s="270">
        <v>59</v>
      </c>
      <c r="H1019" s="270">
        <v>4</v>
      </c>
      <c r="I1019" s="270">
        <v>2</v>
      </c>
      <c r="J1019" s="270">
        <v>0</v>
      </c>
      <c r="K1019" s="270">
        <v>0</v>
      </c>
      <c r="L1019"/>
    </row>
    <row r="1020" spans="3:12" ht="11.25" customHeight="1" x14ac:dyDescent="0.2">
      <c r="C1020" s="269" t="s">
        <v>702</v>
      </c>
      <c r="D1020" s="270">
        <v>9</v>
      </c>
      <c r="E1020" s="270">
        <v>5</v>
      </c>
      <c r="F1020" s="270">
        <v>9</v>
      </c>
      <c r="G1020" s="270">
        <v>5</v>
      </c>
      <c r="H1020" s="270">
        <v>0</v>
      </c>
      <c r="I1020" s="270">
        <v>0</v>
      </c>
      <c r="J1020" s="270">
        <v>0</v>
      </c>
      <c r="K1020" s="270">
        <v>0</v>
      </c>
      <c r="L1020"/>
    </row>
    <row r="1021" spans="3:12" ht="11.25" customHeight="1" x14ac:dyDescent="0.2">
      <c r="C1021" s="269" t="s">
        <v>703</v>
      </c>
      <c r="D1021" s="270">
        <v>350</v>
      </c>
      <c r="E1021" s="270">
        <v>175</v>
      </c>
      <c r="F1021" s="270">
        <v>303</v>
      </c>
      <c r="G1021" s="270">
        <v>150</v>
      </c>
      <c r="H1021" s="270">
        <v>40</v>
      </c>
      <c r="I1021" s="270">
        <v>23</v>
      </c>
      <c r="J1021" s="270">
        <v>7</v>
      </c>
      <c r="K1021" s="270">
        <v>2</v>
      </c>
      <c r="L1021"/>
    </row>
    <row r="1022" spans="3:12" ht="11.25" customHeight="1" x14ac:dyDescent="0.2">
      <c r="C1022" s="269" t="s">
        <v>704</v>
      </c>
      <c r="D1022" s="270">
        <v>5</v>
      </c>
      <c r="E1022" s="270">
        <v>4</v>
      </c>
      <c r="F1022" s="270">
        <v>4</v>
      </c>
      <c r="G1022" s="270">
        <v>3</v>
      </c>
      <c r="H1022" s="270">
        <v>1</v>
      </c>
      <c r="I1022" s="270">
        <v>1</v>
      </c>
      <c r="J1022" s="270">
        <v>0</v>
      </c>
      <c r="K1022" s="270">
        <v>0</v>
      </c>
      <c r="L1022"/>
    </row>
    <row r="1023" spans="3:12" ht="11.25" customHeight="1" x14ac:dyDescent="0.2">
      <c r="C1023" s="269" t="s">
        <v>705</v>
      </c>
      <c r="D1023" s="270">
        <v>206</v>
      </c>
      <c r="E1023" s="270">
        <v>78</v>
      </c>
      <c r="F1023" s="270">
        <v>179</v>
      </c>
      <c r="G1023" s="270">
        <v>67</v>
      </c>
      <c r="H1023" s="270">
        <v>19</v>
      </c>
      <c r="I1023" s="270">
        <v>8</v>
      </c>
      <c r="J1023" s="270">
        <v>8</v>
      </c>
      <c r="K1023" s="270">
        <v>3</v>
      </c>
      <c r="L1023"/>
    </row>
    <row r="1024" spans="3:12" ht="11.25" customHeight="1" x14ac:dyDescent="0.2">
      <c r="C1024" s="269" t="s">
        <v>706</v>
      </c>
      <c r="D1024" s="270">
        <v>400</v>
      </c>
      <c r="E1024" s="270">
        <v>127</v>
      </c>
      <c r="F1024" s="270">
        <v>389</v>
      </c>
      <c r="G1024" s="270">
        <v>121</v>
      </c>
      <c r="H1024" s="270">
        <v>8</v>
      </c>
      <c r="I1024" s="270">
        <v>4</v>
      </c>
      <c r="J1024" s="270">
        <v>3</v>
      </c>
      <c r="K1024" s="270">
        <v>2</v>
      </c>
      <c r="L1024"/>
    </row>
    <row r="1025" spans="1:12" ht="11.25" customHeight="1" x14ac:dyDescent="0.2">
      <c r="C1025" s="269" t="s">
        <v>707</v>
      </c>
      <c r="D1025" s="270">
        <v>13</v>
      </c>
      <c r="E1025" s="270">
        <v>1</v>
      </c>
      <c r="F1025" s="270">
        <v>11</v>
      </c>
      <c r="G1025" s="270">
        <v>1</v>
      </c>
      <c r="H1025" s="270">
        <v>0</v>
      </c>
      <c r="I1025" s="270">
        <v>0</v>
      </c>
      <c r="J1025" s="270">
        <v>2</v>
      </c>
      <c r="K1025" s="270">
        <v>0</v>
      </c>
      <c r="L1025"/>
    </row>
    <row r="1026" spans="1:12" ht="11.25" customHeight="1" x14ac:dyDescent="0.2">
      <c r="C1026" s="269" t="s">
        <v>708</v>
      </c>
      <c r="D1026" s="270">
        <v>3677</v>
      </c>
      <c r="E1026" s="270">
        <v>783</v>
      </c>
      <c r="F1026" s="270">
        <v>3631</v>
      </c>
      <c r="G1026" s="270">
        <v>771</v>
      </c>
      <c r="H1026" s="270">
        <v>42</v>
      </c>
      <c r="I1026" s="270">
        <v>9</v>
      </c>
      <c r="J1026" s="270">
        <v>4</v>
      </c>
      <c r="K1026" s="270">
        <v>3</v>
      </c>
      <c r="L1026"/>
    </row>
    <row r="1027" spans="1:12" ht="11.25" customHeight="1" x14ac:dyDescent="0.2">
      <c r="C1027" s="269" t="s">
        <v>709</v>
      </c>
      <c r="D1027" s="270">
        <v>175</v>
      </c>
      <c r="E1027" s="270">
        <v>70</v>
      </c>
      <c r="F1027" s="270">
        <v>159</v>
      </c>
      <c r="G1027" s="270">
        <v>63</v>
      </c>
      <c r="H1027" s="270">
        <v>9</v>
      </c>
      <c r="I1027" s="270">
        <v>7</v>
      </c>
      <c r="J1027" s="270">
        <v>7</v>
      </c>
      <c r="K1027" s="270">
        <v>0</v>
      </c>
      <c r="L1027"/>
    </row>
    <row r="1028" spans="1:12" ht="11.25" customHeight="1" x14ac:dyDescent="0.2">
      <c r="C1028" s="269" t="s">
        <v>710</v>
      </c>
      <c r="D1028" s="270">
        <v>6</v>
      </c>
      <c r="E1028" s="270">
        <v>2</v>
      </c>
      <c r="F1028" s="270">
        <v>5</v>
      </c>
      <c r="G1028" s="270">
        <v>2</v>
      </c>
      <c r="H1028" s="270">
        <v>0</v>
      </c>
      <c r="I1028" s="270">
        <v>0</v>
      </c>
      <c r="J1028" s="270">
        <v>1</v>
      </c>
      <c r="K1028" s="270">
        <v>0</v>
      </c>
      <c r="L1028"/>
    </row>
    <row r="1029" spans="1:12" ht="12.75" x14ac:dyDescent="0.2">
      <c r="C1029" s="269" t="s">
        <v>711</v>
      </c>
      <c r="D1029" s="270">
        <v>1</v>
      </c>
      <c r="E1029" s="270">
        <v>1</v>
      </c>
      <c r="F1029" s="270">
        <v>1</v>
      </c>
      <c r="G1029" s="270">
        <v>1</v>
      </c>
      <c r="H1029" s="270">
        <v>0</v>
      </c>
      <c r="I1029" s="270">
        <v>0</v>
      </c>
      <c r="J1029" s="270">
        <v>0</v>
      </c>
      <c r="K1029" s="270">
        <v>0</v>
      </c>
      <c r="L1029"/>
    </row>
    <row r="1030" spans="1:12" ht="18" customHeight="1" x14ac:dyDescent="0.2">
      <c r="C1030" s="271" t="s">
        <v>712</v>
      </c>
      <c r="D1030" s="270">
        <v>27312</v>
      </c>
      <c r="E1030" s="270">
        <v>8440</v>
      </c>
      <c r="F1030" s="270">
        <v>26392</v>
      </c>
      <c r="G1030" s="270">
        <v>8087</v>
      </c>
      <c r="H1030" s="270">
        <v>725</v>
      </c>
      <c r="I1030" s="270">
        <v>269</v>
      </c>
      <c r="J1030" s="270">
        <v>195</v>
      </c>
      <c r="K1030" s="270">
        <v>84</v>
      </c>
      <c r="L1030"/>
    </row>
    <row r="1031" spans="1:12" ht="18" customHeight="1" x14ac:dyDescent="0.15">
      <c r="A1031" s="267" t="s">
        <v>713</v>
      </c>
      <c r="C1031" s="269"/>
      <c r="D1031" s="270"/>
      <c r="E1031" s="270"/>
      <c r="F1031" s="270"/>
      <c r="G1031" s="270"/>
      <c r="H1031" s="270"/>
      <c r="I1031" s="270"/>
      <c r="J1031" s="270"/>
      <c r="K1031" s="270"/>
      <c r="L1031" s="270"/>
    </row>
    <row r="1032" spans="1:12" ht="11.25" customHeight="1" x14ac:dyDescent="0.2">
      <c r="C1032" s="269" t="s">
        <v>714</v>
      </c>
      <c r="D1032" s="270">
        <v>2</v>
      </c>
      <c r="E1032" s="270">
        <v>2</v>
      </c>
      <c r="F1032" s="270">
        <v>1</v>
      </c>
      <c r="G1032" s="270">
        <v>1</v>
      </c>
      <c r="H1032" s="270">
        <v>1</v>
      </c>
      <c r="I1032" s="270">
        <v>1</v>
      </c>
      <c r="J1032" s="270">
        <v>0</v>
      </c>
      <c r="K1032" s="270">
        <v>0</v>
      </c>
      <c r="L1032"/>
    </row>
    <row r="1033" spans="1:12" ht="11.25" customHeight="1" x14ac:dyDescent="0.2">
      <c r="C1033" s="269" t="s">
        <v>715</v>
      </c>
      <c r="D1033" s="270">
        <v>551</v>
      </c>
      <c r="E1033" s="270">
        <v>264</v>
      </c>
      <c r="F1033" s="270">
        <v>520</v>
      </c>
      <c r="G1033" s="270">
        <v>254</v>
      </c>
      <c r="H1033" s="270">
        <v>26</v>
      </c>
      <c r="I1033" s="270">
        <v>9</v>
      </c>
      <c r="J1033" s="270">
        <v>5</v>
      </c>
      <c r="K1033" s="270">
        <v>1</v>
      </c>
      <c r="L1033"/>
    </row>
    <row r="1034" spans="1:12" ht="11.25" customHeight="1" x14ac:dyDescent="0.2">
      <c r="C1034" s="269" t="s">
        <v>822</v>
      </c>
      <c r="D1034" s="270">
        <v>2</v>
      </c>
      <c r="E1034" s="270">
        <v>1</v>
      </c>
      <c r="F1034" s="270">
        <v>2</v>
      </c>
      <c r="G1034" s="270">
        <v>1</v>
      </c>
      <c r="H1034" s="270">
        <v>0</v>
      </c>
      <c r="I1034" s="270">
        <v>0</v>
      </c>
      <c r="J1034" s="270">
        <v>0</v>
      </c>
      <c r="K1034" s="270">
        <v>0</v>
      </c>
      <c r="L1034"/>
    </row>
    <row r="1035" spans="1:12" ht="11.25" customHeight="1" x14ac:dyDescent="0.2">
      <c r="C1035" s="269" t="s">
        <v>716</v>
      </c>
      <c r="D1035" s="270">
        <v>5</v>
      </c>
      <c r="E1035" s="270">
        <v>1</v>
      </c>
      <c r="F1035" s="270">
        <v>5</v>
      </c>
      <c r="G1035" s="270">
        <v>1</v>
      </c>
      <c r="H1035" s="270">
        <v>0</v>
      </c>
      <c r="I1035" s="270">
        <v>0</v>
      </c>
      <c r="J1035" s="270">
        <v>0</v>
      </c>
      <c r="K1035" s="270">
        <v>0</v>
      </c>
      <c r="L1035"/>
    </row>
    <row r="1036" spans="1:12" ht="11.25" customHeight="1" x14ac:dyDescent="0.2">
      <c r="C1036" s="269" t="s">
        <v>717</v>
      </c>
      <c r="D1036" s="270">
        <v>4</v>
      </c>
      <c r="E1036" s="270">
        <v>2</v>
      </c>
      <c r="F1036" s="270">
        <v>4</v>
      </c>
      <c r="G1036" s="270">
        <v>2</v>
      </c>
      <c r="H1036" s="270">
        <v>0</v>
      </c>
      <c r="I1036" s="270">
        <v>0</v>
      </c>
      <c r="J1036" s="270">
        <v>0</v>
      </c>
      <c r="K1036" s="270">
        <v>0</v>
      </c>
      <c r="L1036"/>
    </row>
    <row r="1037" spans="1:12" ht="11.25" customHeight="1" x14ac:dyDescent="0.2">
      <c r="C1037" s="269" t="s">
        <v>718</v>
      </c>
      <c r="D1037" s="270">
        <v>309</v>
      </c>
      <c r="E1037" s="270">
        <v>156</v>
      </c>
      <c r="F1037" s="270">
        <v>297</v>
      </c>
      <c r="G1037" s="270">
        <v>149</v>
      </c>
      <c r="H1037" s="270">
        <v>11</v>
      </c>
      <c r="I1037" s="270">
        <v>6</v>
      </c>
      <c r="J1037" s="270">
        <v>1</v>
      </c>
      <c r="K1037" s="270">
        <v>1</v>
      </c>
      <c r="L1037"/>
    </row>
    <row r="1038" spans="1:12" ht="11.25" customHeight="1" x14ac:dyDescent="0.2">
      <c r="C1038" s="269" t="s">
        <v>719</v>
      </c>
      <c r="D1038" s="270">
        <v>4811</v>
      </c>
      <c r="E1038" s="270">
        <v>2186</v>
      </c>
      <c r="F1038" s="270">
        <v>4566</v>
      </c>
      <c r="G1038" s="270">
        <v>2049</v>
      </c>
      <c r="H1038" s="270">
        <v>216</v>
      </c>
      <c r="I1038" s="270">
        <v>118</v>
      </c>
      <c r="J1038" s="270">
        <v>29</v>
      </c>
      <c r="K1038" s="270">
        <v>19</v>
      </c>
      <c r="L1038"/>
    </row>
    <row r="1039" spans="1:12" ht="11.25" customHeight="1" x14ac:dyDescent="0.2">
      <c r="C1039" s="269" t="s">
        <v>720</v>
      </c>
      <c r="D1039" s="270">
        <v>941</v>
      </c>
      <c r="E1039" s="270">
        <v>366</v>
      </c>
      <c r="F1039" s="270">
        <v>908</v>
      </c>
      <c r="G1039" s="270">
        <v>353</v>
      </c>
      <c r="H1039" s="270">
        <v>31</v>
      </c>
      <c r="I1039" s="270">
        <v>12</v>
      </c>
      <c r="J1039" s="270">
        <v>2</v>
      </c>
      <c r="K1039" s="270">
        <v>1</v>
      </c>
      <c r="L1039"/>
    </row>
    <row r="1040" spans="1:12" ht="11.25" customHeight="1" x14ac:dyDescent="0.2">
      <c r="C1040" s="269" t="s">
        <v>721</v>
      </c>
      <c r="D1040" s="270">
        <v>249</v>
      </c>
      <c r="E1040" s="270">
        <v>107</v>
      </c>
      <c r="F1040" s="270">
        <v>242</v>
      </c>
      <c r="G1040" s="270">
        <v>105</v>
      </c>
      <c r="H1040" s="270">
        <v>7</v>
      </c>
      <c r="I1040" s="270">
        <v>2</v>
      </c>
      <c r="J1040" s="270">
        <v>0</v>
      </c>
      <c r="K1040" s="270">
        <v>0</v>
      </c>
      <c r="L1040"/>
    </row>
    <row r="1041" spans="3:12" ht="11.25" customHeight="1" x14ac:dyDescent="0.2">
      <c r="C1041" s="269" t="s">
        <v>722</v>
      </c>
      <c r="D1041" s="270">
        <v>26</v>
      </c>
      <c r="E1041" s="270">
        <v>12</v>
      </c>
      <c r="F1041" s="270">
        <v>21</v>
      </c>
      <c r="G1041" s="270">
        <v>9</v>
      </c>
      <c r="H1041" s="270">
        <v>5</v>
      </c>
      <c r="I1041" s="270">
        <v>3</v>
      </c>
      <c r="J1041" s="270">
        <v>0</v>
      </c>
      <c r="K1041" s="270">
        <v>0</v>
      </c>
      <c r="L1041"/>
    </row>
    <row r="1042" spans="3:12" ht="11.25" customHeight="1" x14ac:dyDescent="0.2">
      <c r="C1042" s="269" t="s">
        <v>723</v>
      </c>
      <c r="D1042" s="270">
        <v>79</v>
      </c>
      <c r="E1042" s="270">
        <v>49</v>
      </c>
      <c r="F1042" s="270">
        <v>69</v>
      </c>
      <c r="G1042" s="270">
        <v>41</v>
      </c>
      <c r="H1042" s="270">
        <v>10</v>
      </c>
      <c r="I1042" s="270">
        <v>8</v>
      </c>
      <c r="J1042" s="270">
        <v>0</v>
      </c>
      <c r="K1042" s="270">
        <v>0</v>
      </c>
      <c r="L1042"/>
    </row>
    <row r="1043" spans="3:12" ht="11.25" customHeight="1" x14ac:dyDescent="0.2">
      <c r="C1043" s="269" t="s">
        <v>724</v>
      </c>
      <c r="D1043" s="270">
        <v>760</v>
      </c>
      <c r="E1043" s="270">
        <v>363</v>
      </c>
      <c r="F1043" s="270">
        <v>725</v>
      </c>
      <c r="G1043" s="270">
        <v>341</v>
      </c>
      <c r="H1043" s="270">
        <v>32</v>
      </c>
      <c r="I1043" s="270">
        <v>19</v>
      </c>
      <c r="J1043" s="270">
        <v>3</v>
      </c>
      <c r="K1043" s="270">
        <v>3</v>
      </c>
      <c r="L1043"/>
    </row>
    <row r="1044" spans="3:12" ht="11.25" customHeight="1" x14ac:dyDescent="0.2">
      <c r="C1044" s="269" t="s">
        <v>725</v>
      </c>
      <c r="D1044" s="270">
        <v>265</v>
      </c>
      <c r="E1044" s="270">
        <v>136</v>
      </c>
      <c r="F1044" s="270">
        <v>251</v>
      </c>
      <c r="G1044" s="270">
        <v>128</v>
      </c>
      <c r="H1044" s="270">
        <v>12</v>
      </c>
      <c r="I1044" s="270">
        <v>7</v>
      </c>
      <c r="J1044" s="270">
        <v>2</v>
      </c>
      <c r="K1044" s="270">
        <v>1</v>
      </c>
      <c r="L1044"/>
    </row>
    <row r="1045" spans="3:12" ht="11.25" customHeight="1" x14ac:dyDescent="0.2">
      <c r="C1045" s="269" t="s">
        <v>726</v>
      </c>
      <c r="D1045" s="270">
        <v>3</v>
      </c>
      <c r="E1045" s="270">
        <v>0</v>
      </c>
      <c r="F1045" s="270">
        <v>2</v>
      </c>
      <c r="G1045" s="270">
        <v>0</v>
      </c>
      <c r="H1045" s="270">
        <v>1</v>
      </c>
      <c r="I1045" s="270">
        <v>0</v>
      </c>
      <c r="J1045" s="270">
        <v>0</v>
      </c>
      <c r="K1045" s="270">
        <v>0</v>
      </c>
      <c r="L1045"/>
    </row>
    <row r="1046" spans="3:12" ht="11.25" customHeight="1" x14ac:dyDescent="0.2">
      <c r="C1046" s="269" t="s">
        <v>727</v>
      </c>
      <c r="D1046" s="270">
        <v>169</v>
      </c>
      <c r="E1046" s="270">
        <v>69</v>
      </c>
      <c r="F1046" s="270">
        <v>153</v>
      </c>
      <c r="G1046" s="270">
        <v>63</v>
      </c>
      <c r="H1046" s="270">
        <v>14</v>
      </c>
      <c r="I1046" s="270">
        <v>4</v>
      </c>
      <c r="J1046" s="270">
        <v>2</v>
      </c>
      <c r="K1046" s="270">
        <v>2</v>
      </c>
      <c r="L1046"/>
    </row>
    <row r="1047" spans="3:12" ht="11.25" customHeight="1" x14ac:dyDescent="0.2">
      <c r="C1047" s="269" t="s">
        <v>728</v>
      </c>
      <c r="D1047" s="270">
        <v>6</v>
      </c>
      <c r="E1047" s="270">
        <v>5</v>
      </c>
      <c r="F1047" s="270">
        <v>6</v>
      </c>
      <c r="G1047" s="270">
        <v>5</v>
      </c>
      <c r="H1047" s="270">
        <v>0</v>
      </c>
      <c r="I1047" s="270">
        <v>0</v>
      </c>
      <c r="J1047" s="270">
        <v>0</v>
      </c>
      <c r="K1047" s="270">
        <v>0</v>
      </c>
      <c r="L1047"/>
    </row>
    <row r="1048" spans="3:12" ht="11.25" customHeight="1" x14ac:dyDescent="0.2">
      <c r="C1048" s="269" t="s">
        <v>729</v>
      </c>
      <c r="D1048" s="270">
        <v>21</v>
      </c>
      <c r="E1048" s="270">
        <v>8</v>
      </c>
      <c r="F1048" s="270">
        <v>18</v>
      </c>
      <c r="G1048" s="270">
        <v>8</v>
      </c>
      <c r="H1048" s="270">
        <v>0</v>
      </c>
      <c r="I1048" s="270">
        <v>0</v>
      </c>
      <c r="J1048" s="270">
        <v>3</v>
      </c>
      <c r="K1048" s="270">
        <v>0</v>
      </c>
      <c r="L1048"/>
    </row>
    <row r="1049" spans="3:12" ht="11.25" customHeight="1" x14ac:dyDescent="0.2">
      <c r="C1049" s="269" t="s">
        <v>730</v>
      </c>
      <c r="D1049" s="270">
        <v>96</v>
      </c>
      <c r="E1049" s="270">
        <v>35</v>
      </c>
      <c r="F1049" s="270">
        <v>85</v>
      </c>
      <c r="G1049" s="270">
        <v>29</v>
      </c>
      <c r="H1049" s="270">
        <v>9</v>
      </c>
      <c r="I1049" s="270">
        <v>6</v>
      </c>
      <c r="J1049" s="270">
        <v>2</v>
      </c>
      <c r="K1049" s="270">
        <v>0</v>
      </c>
      <c r="L1049"/>
    </row>
    <row r="1050" spans="3:12" ht="11.25" customHeight="1" x14ac:dyDescent="0.2">
      <c r="C1050" s="269" t="s">
        <v>731</v>
      </c>
      <c r="D1050" s="270">
        <v>34</v>
      </c>
      <c r="E1050" s="270">
        <v>25</v>
      </c>
      <c r="F1050" s="270">
        <v>29</v>
      </c>
      <c r="G1050" s="270">
        <v>21</v>
      </c>
      <c r="H1050" s="270">
        <v>5</v>
      </c>
      <c r="I1050" s="270">
        <v>4</v>
      </c>
      <c r="J1050" s="270">
        <v>0</v>
      </c>
      <c r="K1050" s="270">
        <v>0</v>
      </c>
      <c r="L1050"/>
    </row>
    <row r="1051" spans="3:12" ht="11.25" customHeight="1" x14ac:dyDescent="0.2">
      <c r="C1051" s="269" t="s">
        <v>732</v>
      </c>
      <c r="D1051" s="270">
        <v>1100</v>
      </c>
      <c r="E1051" s="270">
        <v>602</v>
      </c>
      <c r="F1051" s="270">
        <v>976</v>
      </c>
      <c r="G1051" s="270">
        <v>540</v>
      </c>
      <c r="H1051" s="270">
        <v>122</v>
      </c>
      <c r="I1051" s="270">
        <v>62</v>
      </c>
      <c r="J1051" s="270">
        <v>2</v>
      </c>
      <c r="K1051" s="270">
        <v>0</v>
      </c>
      <c r="L1051"/>
    </row>
    <row r="1052" spans="3:12" ht="11.25" customHeight="1" x14ac:dyDescent="0.2">
      <c r="C1052" s="269" t="s">
        <v>733</v>
      </c>
      <c r="D1052" s="270">
        <v>2898</v>
      </c>
      <c r="E1052" s="270">
        <v>1410</v>
      </c>
      <c r="F1052" s="270">
        <v>2756</v>
      </c>
      <c r="G1052" s="270">
        <v>1333</v>
      </c>
      <c r="H1052" s="270">
        <v>127</v>
      </c>
      <c r="I1052" s="270">
        <v>71</v>
      </c>
      <c r="J1052" s="270">
        <v>15</v>
      </c>
      <c r="K1052" s="270">
        <v>6</v>
      </c>
      <c r="L1052"/>
    </row>
    <row r="1053" spans="3:12" ht="11.25" customHeight="1" x14ac:dyDescent="0.2">
      <c r="C1053" s="269" t="s">
        <v>734</v>
      </c>
      <c r="D1053" s="270">
        <v>170</v>
      </c>
      <c r="E1053" s="270">
        <v>101</v>
      </c>
      <c r="F1053" s="270">
        <v>161</v>
      </c>
      <c r="G1053" s="270">
        <v>95</v>
      </c>
      <c r="H1053" s="270">
        <v>4</v>
      </c>
      <c r="I1053" s="270">
        <v>2</v>
      </c>
      <c r="J1053" s="270">
        <v>5</v>
      </c>
      <c r="K1053" s="270">
        <v>4</v>
      </c>
      <c r="L1053"/>
    </row>
    <row r="1054" spans="3:12" ht="11.25" customHeight="1" x14ac:dyDescent="0.2">
      <c r="C1054" s="269" t="s">
        <v>735</v>
      </c>
      <c r="D1054" s="270">
        <v>2886</v>
      </c>
      <c r="E1054" s="270">
        <v>1192</v>
      </c>
      <c r="F1054" s="270">
        <v>2674</v>
      </c>
      <c r="G1054" s="270">
        <v>1099</v>
      </c>
      <c r="H1054" s="270">
        <v>196</v>
      </c>
      <c r="I1054" s="270">
        <v>85</v>
      </c>
      <c r="J1054" s="270">
        <v>16</v>
      </c>
      <c r="K1054" s="270">
        <v>8</v>
      </c>
      <c r="L1054"/>
    </row>
    <row r="1055" spans="3:12" ht="11.25" customHeight="1" x14ac:dyDescent="0.2">
      <c r="C1055" s="269" t="s">
        <v>736</v>
      </c>
      <c r="D1055" s="270">
        <v>88</v>
      </c>
      <c r="E1055" s="270">
        <v>43</v>
      </c>
      <c r="F1055" s="270">
        <v>83</v>
      </c>
      <c r="G1055" s="270">
        <v>42</v>
      </c>
      <c r="H1055" s="270">
        <v>5</v>
      </c>
      <c r="I1055" s="270">
        <v>1</v>
      </c>
      <c r="J1055" s="270">
        <v>0</v>
      </c>
      <c r="K1055" s="270">
        <v>0</v>
      </c>
      <c r="L1055"/>
    </row>
    <row r="1056" spans="3:12" ht="11.25" customHeight="1" x14ac:dyDescent="0.2">
      <c r="C1056" s="269" t="s">
        <v>737</v>
      </c>
      <c r="D1056" s="270">
        <v>75</v>
      </c>
      <c r="E1056" s="270">
        <v>33</v>
      </c>
      <c r="F1056" s="270">
        <v>70</v>
      </c>
      <c r="G1056" s="270">
        <v>30</v>
      </c>
      <c r="H1056" s="270">
        <v>5</v>
      </c>
      <c r="I1056" s="270">
        <v>3</v>
      </c>
      <c r="J1056" s="270">
        <v>0</v>
      </c>
      <c r="K1056" s="270">
        <v>0</v>
      </c>
      <c r="L1056"/>
    </row>
    <row r="1057" spans="1:12" ht="11.25" customHeight="1" x14ac:dyDescent="0.2">
      <c r="C1057" s="269" t="s">
        <v>738</v>
      </c>
      <c r="D1057" s="270">
        <v>69</v>
      </c>
      <c r="E1057" s="270">
        <v>39</v>
      </c>
      <c r="F1057" s="270">
        <v>67</v>
      </c>
      <c r="G1057" s="270">
        <v>37</v>
      </c>
      <c r="H1057" s="270">
        <v>1</v>
      </c>
      <c r="I1057" s="270">
        <v>1</v>
      </c>
      <c r="J1057" s="270">
        <v>1</v>
      </c>
      <c r="K1057" s="270">
        <v>1</v>
      </c>
      <c r="L1057"/>
    </row>
    <row r="1058" spans="1:12" ht="11.25" customHeight="1" x14ac:dyDescent="0.15">
      <c r="D1058" s="277"/>
      <c r="E1058" s="277"/>
      <c r="F1058" s="277"/>
      <c r="G1058" s="277"/>
      <c r="H1058" s="277"/>
      <c r="I1058" s="277"/>
      <c r="J1058" s="277"/>
      <c r="K1058" s="277"/>
      <c r="L1058" s="272"/>
    </row>
    <row r="1059" spans="1:12" ht="11.25" customHeight="1" x14ac:dyDescent="0.15">
      <c r="D1059" s="277"/>
      <c r="E1059" s="277"/>
      <c r="F1059" s="277"/>
      <c r="G1059" s="277"/>
      <c r="H1059" s="277"/>
      <c r="I1059" s="277"/>
      <c r="J1059" s="277"/>
      <c r="K1059" s="277"/>
      <c r="L1059" s="272"/>
    </row>
    <row r="1060" spans="1:12" ht="11.25" customHeight="1" x14ac:dyDescent="0.15">
      <c r="A1060" s="254" t="s">
        <v>65</v>
      </c>
      <c r="D1060" s="277"/>
      <c r="E1060" s="277"/>
      <c r="F1060" s="277"/>
      <c r="G1060" s="277"/>
      <c r="H1060" s="277"/>
      <c r="I1060" s="277"/>
      <c r="J1060" s="277"/>
      <c r="K1060" s="277"/>
      <c r="L1060" s="272"/>
    </row>
    <row r="1061" spans="1:12" ht="13.5" customHeight="1" x14ac:dyDescent="0.15">
      <c r="D1061" s="266" t="s">
        <v>544</v>
      </c>
      <c r="E1061" s="277"/>
      <c r="F1061" s="277"/>
      <c r="G1061" s="277"/>
      <c r="H1061" s="277"/>
      <c r="I1061" s="277"/>
      <c r="J1061" s="277"/>
      <c r="K1061" s="277"/>
      <c r="L1061" s="272"/>
    </row>
    <row r="1062" spans="1:12" ht="11.25" customHeight="1" x14ac:dyDescent="0.15">
      <c r="C1062" s="269"/>
      <c r="D1062" s="277"/>
      <c r="E1062" s="277"/>
      <c r="F1062" s="277"/>
      <c r="G1062" s="277"/>
      <c r="H1062" s="277"/>
      <c r="I1062" s="277"/>
      <c r="J1062" s="277"/>
      <c r="K1062" s="277"/>
      <c r="L1062" s="270"/>
    </row>
    <row r="1063" spans="1:12" ht="11.25" customHeight="1" x14ac:dyDescent="0.2">
      <c r="C1063" s="269" t="s">
        <v>739</v>
      </c>
      <c r="D1063" s="270">
        <v>1174</v>
      </c>
      <c r="E1063" s="270">
        <v>676</v>
      </c>
      <c r="F1063" s="270">
        <v>1098</v>
      </c>
      <c r="G1063" s="270">
        <v>632</v>
      </c>
      <c r="H1063" s="270">
        <v>65</v>
      </c>
      <c r="I1063" s="270">
        <v>38</v>
      </c>
      <c r="J1063" s="270">
        <v>11</v>
      </c>
      <c r="K1063" s="270">
        <v>6</v>
      </c>
      <c r="L1063"/>
    </row>
    <row r="1064" spans="1:12" ht="11.25" customHeight="1" x14ac:dyDescent="0.2">
      <c r="C1064" s="269" t="s">
        <v>823</v>
      </c>
      <c r="D1064" s="270">
        <v>3</v>
      </c>
      <c r="E1064" s="270">
        <v>2</v>
      </c>
      <c r="F1064" s="270">
        <v>0</v>
      </c>
      <c r="G1064" s="270">
        <v>0</v>
      </c>
      <c r="H1064" s="270">
        <v>3</v>
      </c>
      <c r="I1064" s="270">
        <v>2</v>
      </c>
      <c r="J1064" s="270">
        <v>0</v>
      </c>
      <c r="K1064" s="270">
        <v>0</v>
      </c>
      <c r="L1064"/>
    </row>
    <row r="1065" spans="1:12" ht="11.25" customHeight="1" x14ac:dyDescent="0.2">
      <c r="C1065" s="269" t="s">
        <v>740</v>
      </c>
      <c r="D1065" s="270">
        <v>2</v>
      </c>
      <c r="E1065" s="270">
        <v>2</v>
      </c>
      <c r="F1065" s="270">
        <v>2</v>
      </c>
      <c r="G1065" s="270">
        <v>2</v>
      </c>
      <c r="H1065" s="270">
        <v>0</v>
      </c>
      <c r="I1065" s="270">
        <v>0</v>
      </c>
      <c r="J1065" s="270">
        <v>0</v>
      </c>
      <c r="K1065" s="270">
        <v>0</v>
      </c>
      <c r="L1065"/>
    </row>
    <row r="1066" spans="1:12" ht="11.25" customHeight="1" x14ac:dyDescent="0.2">
      <c r="C1066" s="269" t="s">
        <v>741</v>
      </c>
      <c r="D1066" s="270">
        <v>2</v>
      </c>
      <c r="E1066" s="270">
        <v>2</v>
      </c>
      <c r="F1066" s="270">
        <v>1</v>
      </c>
      <c r="G1066" s="270">
        <v>1</v>
      </c>
      <c r="H1066" s="270">
        <v>1</v>
      </c>
      <c r="I1066" s="270">
        <v>1</v>
      </c>
      <c r="J1066" s="270">
        <v>0</v>
      </c>
      <c r="K1066" s="270">
        <v>0</v>
      </c>
      <c r="L1066"/>
    </row>
    <row r="1067" spans="1:12" ht="11.25" customHeight="1" x14ac:dyDescent="0.2">
      <c r="C1067" s="269" t="s">
        <v>742</v>
      </c>
      <c r="D1067" s="270">
        <v>4</v>
      </c>
      <c r="E1067" s="270">
        <v>2</v>
      </c>
      <c r="F1067" s="270">
        <v>3</v>
      </c>
      <c r="G1067" s="270">
        <v>2</v>
      </c>
      <c r="H1067" s="270">
        <v>1</v>
      </c>
      <c r="I1067" s="270">
        <v>0</v>
      </c>
      <c r="J1067" s="270">
        <v>0</v>
      </c>
      <c r="K1067" s="270">
        <v>0</v>
      </c>
      <c r="L1067"/>
    </row>
    <row r="1068" spans="1:12" ht="11.25" customHeight="1" x14ac:dyDescent="0.2">
      <c r="C1068" s="269" t="s">
        <v>743</v>
      </c>
      <c r="D1068" s="270">
        <v>26</v>
      </c>
      <c r="E1068" s="270">
        <v>12</v>
      </c>
      <c r="F1068" s="270">
        <v>23</v>
      </c>
      <c r="G1068" s="270">
        <v>10</v>
      </c>
      <c r="H1068" s="270">
        <v>3</v>
      </c>
      <c r="I1068" s="270">
        <v>2</v>
      </c>
      <c r="J1068" s="270">
        <v>0</v>
      </c>
      <c r="K1068" s="270">
        <v>0</v>
      </c>
      <c r="L1068"/>
    </row>
    <row r="1069" spans="1:12" ht="11.25" customHeight="1" x14ac:dyDescent="0.2">
      <c r="C1069" s="269" t="s">
        <v>744</v>
      </c>
      <c r="D1069" s="270">
        <v>70</v>
      </c>
      <c r="E1069" s="270">
        <v>34</v>
      </c>
      <c r="F1069" s="270">
        <v>62</v>
      </c>
      <c r="G1069" s="270">
        <v>31</v>
      </c>
      <c r="H1069" s="270">
        <v>7</v>
      </c>
      <c r="I1069" s="270">
        <v>2</v>
      </c>
      <c r="J1069" s="270">
        <v>1</v>
      </c>
      <c r="K1069" s="270">
        <v>1</v>
      </c>
      <c r="L1069"/>
    </row>
    <row r="1070" spans="1:12" ht="12.75" x14ac:dyDescent="0.2">
      <c r="C1070" s="269" t="s">
        <v>745</v>
      </c>
      <c r="D1070" s="270">
        <v>595</v>
      </c>
      <c r="E1070" s="270">
        <v>286</v>
      </c>
      <c r="F1070" s="270">
        <v>554</v>
      </c>
      <c r="G1070" s="270">
        <v>268</v>
      </c>
      <c r="H1070" s="270">
        <v>40</v>
      </c>
      <c r="I1070" s="270">
        <v>17</v>
      </c>
      <c r="J1070" s="270">
        <v>1</v>
      </c>
      <c r="K1070" s="270">
        <v>1</v>
      </c>
      <c r="L1070"/>
    </row>
    <row r="1071" spans="1:12" ht="11.25" customHeight="1" x14ac:dyDescent="0.2">
      <c r="C1071" s="269" t="s">
        <v>746</v>
      </c>
      <c r="D1071" s="270">
        <v>5837</v>
      </c>
      <c r="E1071" s="270">
        <v>2997</v>
      </c>
      <c r="F1071" s="270">
        <v>5306</v>
      </c>
      <c r="G1071" s="270">
        <v>2738</v>
      </c>
      <c r="H1071" s="270">
        <v>504</v>
      </c>
      <c r="I1071" s="270">
        <v>248</v>
      </c>
      <c r="J1071" s="270">
        <v>27</v>
      </c>
      <c r="K1071" s="270">
        <v>11</v>
      </c>
      <c r="L1071"/>
    </row>
    <row r="1072" spans="1:12" ht="22.5" customHeight="1" x14ac:dyDescent="0.2">
      <c r="C1072" s="273" t="s">
        <v>836</v>
      </c>
      <c r="D1072" s="270">
        <v>1</v>
      </c>
      <c r="E1072" s="270">
        <v>1</v>
      </c>
      <c r="F1072" s="270">
        <v>1</v>
      </c>
      <c r="G1072" s="270">
        <v>1</v>
      </c>
      <c r="H1072" s="270">
        <v>0</v>
      </c>
      <c r="I1072" s="270">
        <v>0</v>
      </c>
      <c r="J1072" s="270">
        <v>0</v>
      </c>
      <c r="K1072" s="270">
        <v>0</v>
      </c>
      <c r="L1072"/>
    </row>
    <row r="1073" spans="1:12" ht="11.25" customHeight="1" x14ac:dyDescent="0.2">
      <c r="C1073" s="269" t="s">
        <v>747</v>
      </c>
      <c r="D1073" s="270">
        <v>3</v>
      </c>
      <c r="E1073" s="270">
        <v>2</v>
      </c>
      <c r="F1073" s="270">
        <v>3</v>
      </c>
      <c r="G1073" s="270">
        <v>2</v>
      </c>
      <c r="H1073" s="270">
        <v>0</v>
      </c>
      <c r="I1073" s="270">
        <v>0</v>
      </c>
      <c r="J1073" s="270">
        <v>0</v>
      </c>
      <c r="K1073" s="270">
        <v>0</v>
      </c>
      <c r="L1073"/>
    </row>
    <row r="1074" spans="1:12" ht="11.25" customHeight="1" x14ac:dyDescent="0.2">
      <c r="C1074" s="269" t="s">
        <v>748</v>
      </c>
      <c r="D1074" s="270">
        <v>2</v>
      </c>
      <c r="E1074" s="270">
        <v>2</v>
      </c>
      <c r="F1074" s="270">
        <v>2</v>
      </c>
      <c r="G1074" s="270">
        <v>2</v>
      </c>
      <c r="H1074" s="270">
        <v>0</v>
      </c>
      <c r="I1074" s="270">
        <v>0</v>
      </c>
      <c r="J1074" s="270">
        <v>0</v>
      </c>
      <c r="K1074" s="270">
        <v>0</v>
      </c>
      <c r="L1074"/>
    </row>
    <row r="1075" spans="1:12" ht="22.5" customHeight="1" x14ac:dyDescent="0.2">
      <c r="C1075" s="273" t="s">
        <v>825</v>
      </c>
      <c r="D1075" s="270">
        <v>1</v>
      </c>
      <c r="E1075" s="270">
        <v>1</v>
      </c>
      <c r="F1075" s="270">
        <v>1</v>
      </c>
      <c r="G1075" s="270">
        <v>1</v>
      </c>
      <c r="H1075" s="270">
        <v>0</v>
      </c>
      <c r="I1075" s="270">
        <v>0</v>
      </c>
      <c r="J1075" s="270">
        <v>0</v>
      </c>
      <c r="K1075" s="270">
        <v>0</v>
      </c>
      <c r="L1075"/>
    </row>
    <row r="1076" spans="1:12" ht="11.25" customHeight="1" x14ac:dyDescent="0.2">
      <c r="C1076" s="269" t="s">
        <v>749</v>
      </c>
      <c r="D1076" s="270">
        <v>1</v>
      </c>
      <c r="E1076" s="270">
        <v>0</v>
      </c>
      <c r="F1076" s="270">
        <v>1</v>
      </c>
      <c r="G1076" s="270">
        <v>0</v>
      </c>
      <c r="H1076" s="270">
        <v>0</v>
      </c>
      <c r="I1076" s="270">
        <v>0</v>
      </c>
      <c r="J1076" s="270">
        <v>0</v>
      </c>
      <c r="K1076" s="270">
        <v>0</v>
      </c>
      <c r="L1076"/>
    </row>
    <row r="1077" spans="1:12" ht="22.5" customHeight="1" x14ac:dyDescent="0.2">
      <c r="C1077" s="273" t="s">
        <v>826</v>
      </c>
      <c r="D1077" s="270">
        <v>1</v>
      </c>
      <c r="E1077" s="270">
        <v>0</v>
      </c>
      <c r="F1077" s="270">
        <v>0</v>
      </c>
      <c r="G1077" s="270">
        <v>0</v>
      </c>
      <c r="H1077" s="270">
        <v>1</v>
      </c>
      <c r="I1077" s="270">
        <v>0</v>
      </c>
      <c r="J1077" s="270">
        <v>0</v>
      </c>
      <c r="K1077" s="270">
        <v>0</v>
      </c>
      <c r="L1077"/>
    </row>
    <row r="1078" spans="1:12" ht="11.25" customHeight="1" x14ac:dyDescent="0.2">
      <c r="C1078" s="269" t="s">
        <v>827</v>
      </c>
      <c r="D1078" s="270">
        <v>1</v>
      </c>
      <c r="E1078" s="270">
        <v>0</v>
      </c>
      <c r="F1078" s="270">
        <v>1</v>
      </c>
      <c r="G1078" s="270">
        <v>0</v>
      </c>
      <c r="H1078" s="270">
        <v>0</v>
      </c>
      <c r="I1078" s="270">
        <v>0</v>
      </c>
      <c r="J1078" s="270">
        <v>0</v>
      </c>
      <c r="K1078" s="270">
        <v>0</v>
      </c>
      <c r="L1078"/>
    </row>
    <row r="1079" spans="1:12" ht="18" customHeight="1" x14ac:dyDescent="0.2">
      <c r="C1079" s="271" t="s">
        <v>750</v>
      </c>
      <c r="D1079" s="270">
        <v>23342</v>
      </c>
      <c r="E1079" s="270">
        <v>11226</v>
      </c>
      <c r="F1079" s="270">
        <v>21749</v>
      </c>
      <c r="G1079" s="270">
        <v>10426</v>
      </c>
      <c r="H1079" s="270">
        <v>1465</v>
      </c>
      <c r="I1079" s="270">
        <v>734</v>
      </c>
      <c r="J1079" s="270">
        <v>128</v>
      </c>
      <c r="K1079" s="270">
        <v>66</v>
      </c>
      <c r="L1079"/>
    </row>
    <row r="1080" spans="1:12" ht="18" customHeight="1" x14ac:dyDescent="0.15">
      <c r="A1080" s="267" t="s">
        <v>751</v>
      </c>
      <c r="C1080" s="278"/>
      <c r="D1080" s="277"/>
      <c r="E1080" s="270"/>
      <c r="F1080" s="270"/>
      <c r="G1080" s="270"/>
      <c r="H1080" s="270"/>
      <c r="I1080" s="270"/>
      <c r="J1080" s="270"/>
      <c r="K1080" s="270"/>
      <c r="L1080" s="270"/>
    </row>
    <row r="1081" spans="1:12" ht="11.25" customHeight="1" x14ac:dyDescent="0.2">
      <c r="C1081" s="269" t="s">
        <v>752</v>
      </c>
      <c r="D1081" s="270">
        <v>1256</v>
      </c>
      <c r="E1081" s="270">
        <v>423</v>
      </c>
      <c r="F1081" s="270">
        <v>1215</v>
      </c>
      <c r="G1081" s="270">
        <v>404</v>
      </c>
      <c r="H1081" s="270">
        <v>40</v>
      </c>
      <c r="I1081" s="270">
        <v>18</v>
      </c>
      <c r="J1081" s="270">
        <v>1</v>
      </c>
      <c r="K1081" s="270">
        <v>1</v>
      </c>
      <c r="L1081"/>
    </row>
    <row r="1082" spans="1:12" ht="11.25" customHeight="1" x14ac:dyDescent="0.2">
      <c r="C1082" s="269" t="s">
        <v>753</v>
      </c>
      <c r="D1082" s="270">
        <v>907</v>
      </c>
      <c r="E1082" s="270">
        <v>588</v>
      </c>
      <c r="F1082" s="270">
        <v>869</v>
      </c>
      <c r="G1082" s="270">
        <v>558</v>
      </c>
      <c r="H1082" s="270">
        <v>29</v>
      </c>
      <c r="I1082" s="270">
        <v>22</v>
      </c>
      <c r="J1082" s="270">
        <v>9</v>
      </c>
      <c r="K1082" s="270">
        <v>8</v>
      </c>
      <c r="L1082"/>
    </row>
    <row r="1083" spans="1:12" ht="11.25" customHeight="1" x14ac:dyDescent="0.2">
      <c r="C1083" s="269" t="s">
        <v>754</v>
      </c>
      <c r="D1083" s="270">
        <v>1099</v>
      </c>
      <c r="E1083" s="270">
        <v>465</v>
      </c>
      <c r="F1083" s="270">
        <v>1037</v>
      </c>
      <c r="G1083" s="270">
        <v>441</v>
      </c>
      <c r="H1083" s="270">
        <v>57</v>
      </c>
      <c r="I1083" s="270">
        <v>23</v>
      </c>
      <c r="J1083" s="270">
        <v>5</v>
      </c>
      <c r="K1083" s="270">
        <v>1</v>
      </c>
      <c r="L1083"/>
    </row>
    <row r="1084" spans="1:12" ht="11.25" customHeight="1" x14ac:dyDescent="0.2">
      <c r="C1084" s="269" t="s">
        <v>755</v>
      </c>
      <c r="D1084" s="270">
        <v>36</v>
      </c>
      <c r="E1084" s="270">
        <v>11</v>
      </c>
      <c r="F1084" s="270">
        <v>33</v>
      </c>
      <c r="G1084" s="270">
        <v>10</v>
      </c>
      <c r="H1084" s="270">
        <v>3</v>
      </c>
      <c r="I1084" s="270">
        <v>1</v>
      </c>
      <c r="J1084" s="270">
        <v>0</v>
      </c>
      <c r="K1084" s="270">
        <v>0</v>
      </c>
      <c r="L1084"/>
    </row>
    <row r="1085" spans="1:12" ht="11.25" customHeight="1" x14ac:dyDescent="0.2">
      <c r="C1085" s="269" t="s">
        <v>756</v>
      </c>
      <c r="D1085" s="270">
        <v>2514</v>
      </c>
      <c r="E1085" s="270">
        <v>364</v>
      </c>
      <c r="F1085" s="270">
        <v>2447</v>
      </c>
      <c r="G1085" s="270">
        <v>352</v>
      </c>
      <c r="H1085" s="270">
        <v>66</v>
      </c>
      <c r="I1085" s="270">
        <v>12</v>
      </c>
      <c r="J1085" s="270">
        <v>1</v>
      </c>
      <c r="K1085" s="270">
        <v>0</v>
      </c>
      <c r="L1085"/>
    </row>
    <row r="1086" spans="1:12" ht="11.25" customHeight="1" x14ac:dyDescent="0.2">
      <c r="C1086" s="269" t="s">
        <v>757</v>
      </c>
      <c r="D1086" s="270">
        <v>15</v>
      </c>
      <c r="E1086" s="270">
        <v>8</v>
      </c>
      <c r="F1086" s="270">
        <v>14</v>
      </c>
      <c r="G1086" s="270">
        <v>7</v>
      </c>
      <c r="H1086" s="270">
        <v>1</v>
      </c>
      <c r="I1086" s="270">
        <v>1</v>
      </c>
      <c r="J1086" s="270">
        <v>0</v>
      </c>
      <c r="K1086" s="270">
        <v>0</v>
      </c>
      <c r="L1086"/>
    </row>
    <row r="1087" spans="1:12" ht="11.25" customHeight="1" x14ac:dyDescent="0.2">
      <c r="C1087" s="269" t="s">
        <v>758</v>
      </c>
      <c r="D1087" s="270">
        <v>16</v>
      </c>
      <c r="E1087" s="270">
        <v>5</v>
      </c>
      <c r="F1087" s="270">
        <v>15</v>
      </c>
      <c r="G1087" s="270">
        <v>4</v>
      </c>
      <c r="H1087" s="270">
        <v>1</v>
      </c>
      <c r="I1087" s="270">
        <v>1</v>
      </c>
      <c r="J1087" s="270">
        <v>0</v>
      </c>
      <c r="K1087" s="270">
        <v>0</v>
      </c>
      <c r="L1087"/>
    </row>
    <row r="1088" spans="1:12" ht="11.25" customHeight="1" x14ac:dyDescent="0.2">
      <c r="C1088" s="269" t="s">
        <v>759</v>
      </c>
      <c r="D1088" s="270">
        <v>34643</v>
      </c>
      <c r="E1088" s="270">
        <v>17300</v>
      </c>
      <c r="F1088" s="270">
        <v>33450</v>
      </c>
      <c r="G1088" s="270">
        <v>16630</v>
      </c>
      <c r="H1088" s="270">
        <v>1135</v>
      </c>
      <c r="I1088" s="270">
        <v>632</v>
      </c>
      <c r="J1088" s="270">
        <v>58</v>
      </c>
      <c r="K1088" s="270">
        <v>38</v>
      </c>
      <c r="L1088"/>
    </row>
    <row r="1089" spans="3:12" ht="11.25" customHeight="1" x14ac:dyDescent="0.2">
      <c r="C1089" s="269" t="s">
        <v>760</v>
      </c>
      <c r="D1089" s="270">
        <v>2275</v>
      </c>
      <c r="E1089" s="270">
        <v>1622</v>
      </c>
      <c r="F1089" s="270">
        <v>2154</v>
      </c>
      <c r="G1089" s="270">
        <v>1544</v>
      </c>
      <c r="H1089" s="270">
        <v>93</v>
      </c>
      <c r="I1089" s="270">
        <v>58</v>
      </c>
      <c r="J1089" s="270">
        <v>28</v>
      </c>
      <c r="K1089" s="270">
        <v>20</v>
      </c>
      <c r="L1089"/>
    </row>
    <row r="1090" spans="3:12" ht="11.25" customHeight="1" x14ac:dyDescent="0.2">
      <c r="C1090" s="269" t="s">
        <v>761</v>
      </c>
      <c r="D1090" s="270">
        <v>105</v>
      </c>
      <c r="E1090" s="270">
        <v>40</v>
      </c>
      <c r="F1090" s="270">
        <v>57</v>
      </c>
      <c r="G1090" s="270">
        <v>27</v>
      </c>
      <c r="H1090" s="270">
        <v>48</v>
      </c>
      <c r="I1090" s="270">
        <v>13</v>
      </c>
      <c r="J1090" s="270">
        <v>0</v>
      </c>
      <c r="K1090" s="270">
        <v>0</v>
      </c>
      <c r="L1090"/>
    </row>
    <row r="1091" spans="3:12" ht="11.25" customHeight="1" x14ac:dyDescent="0.2">
      <c r="C1091" s="269" t="s">
        <v>762</v>
      </c>
      <c r="D1091" s="270">
        <v>13740</v>
      </c>
      <c r="E1091" s="270">
        <v>3256</v>
      </c>
      <c r="F1091" s="270">
        <v>12928</v>
      </c>
      <c r="G1091" s="270">
        <v>3103</v>
      </c>
      <c r="H1091" s="270">
        <v>778</v>
      </c>
      <c r="I1091" s="270">
        <v>149</v>
      </c>
      <c r="J1091" s="270">
        <v>34</v>
      </c>
      <c r="K1091" s="270">
        <v>4</v>
      </c>
      <c r="L1091"/>
    </row>
    <row r="1092" spans="3:12" ht="11.25" customHeight="1" x14ac:dyDescent="0.2">
      <c r="C1092" s="269" t="s">
        <v>763</v>
      </c>
      <c r="D1092" s="270">
        <v>4384</v>
      </c>
      <c r="E1092" s="270">
        <v>1939</v>
      </c>
      <c r="F1092" s="270">
        <v>4208</v>
      </c>
      <c r="G1092" s="270">
        <v>1862</v>
      </c>
      <c r="H1092" s="270">
        <v>154</v>
      </c>
      <c r="I1092" s="270">
        <v>66</v>
      </c>
      <c r="J1092" s="270">
        <v>22</v>
      </c>
      <c r="K1092" s="270">
        <v>11</v>
      </c>
      <c r="L1092"/>
    </row>
    <row r="1093" spans="3:12" ht="11.25" customHeight="1" x14ac:dyDescent="0.2">
      <c r="C1093" s="269" t="s">
        <v>764</v>
      </c>
      <c r="D1093" s="270">
        <v>1114</v>
      </c>
      <c r="E1093" s="270">
        <v>415</v>
      </c>
      <c r="F1093" s="270">
        <v>1081</v>
      </c>
      <c r="G1093" s="270">
        <v>400</v>
      </c>
      <c r="H1093" s="270">
        <v>29</v>
      </c>
      <c r="I1093" s="270">
        <v>14</v>
      </c>
      <c r="J1093" s="270">
        <v>4</v>
      </c>
      <c r="K1093" s="270">
        <v>1</v>
      </c>
      <c r="L1093"/>
    </row>
    <row r="1094" spans="3:12" ht="11.25" customHeight="1" x14ac:dyDescent="0.2">
      <c r="C1094" s="269" t="s">
        <v>765</v>
      </c>
      <c r="D1094" s="270">
        <v>7513</v>
      </c>
      <c r="E1094" s="270">
        <v>3630</v>
      </c>
      <c r="F1094" s="270">
        <v>7361</v>
      </c>
      <c r="G1094" s="270">
        <v>3553</v>
      </c>
      <c r="H1094" s="270">
        <v>138</v>
      </c>
      <c r="I1094" s="270">
        <v>67</v>
      </c>
      <c r="J1094" s="270">
        <v>14</v>
      </c>
      <c r="K1094" s="270">
        <v>10</v>
      </c>
      <c r="L1094"/>
    </row>
    <row r="1095" spans="3:12" ht="11.25" customHeight="1" x14ac:dyDescent="0.2">
      <c r="C1095" s="269" t="s">
        <v>766</v>
      </c>
      <c r="D1095" s="270">
        <v>1679</v>
      </c>
      <c r="E1095" s="270">
        <v>569</v>
      </c>
      <c r="F1095" s="270">
        <v>1598</v>
      </c>
      <c r="G1095" s="270">
        <v>540</v>
      </c>
      <c r="H1095" s="270">
        <v>76</v>
      </c>
      <c r="I1095" s="270">
        <v>29</v>
      </c>
      <c r="J1095" s="270">
        <v>5</v>
      </c>
      <c r="K1095" s="270">
        <v>0</v>
      </c>
      <c r="L1095"/>
    </row>
    <row r="1096" spans="3:12" ht="11.25" customHeight="1" x14ac:dyDescent="0.2">
      <c r="C1096" s="269" t="s">
        <v>767</v>
      </c>
      <c r="D1096" s="270">
        <v>2281</v>
      </c>
      <c r="E1096" s="270">
        <v>1400</v>
      </c>
      <c r="F1096" s="270">
        <v>2210</v>
      </c>
      <c r="G1096" s="270">
        <v>1359</v>
      </c>
      <c r="H1096" s="270">
        <v>53</v>
      </c>
      <c r="I1096" s="270">
        <v>30</v>
      </c>
      <c r="J1096" s="270">
        <v>18</v>
      </c>
      <c r="K1096" s="270">
        <v>11</v>
      </c>
      <c r="L1096"/>
    </row>
    <row r="1097" spans="3:12" ht="11.25" customHeight="1" x14ac:dyDescent="0.2">
      <c r="C1097" s="269" t="s">
        <v>768</v>
      </c>
      <c r="D1097" s="270">
        <v>1046</v>
      </c>
      <c r="E1097" s="270">
        <v>100</v>
      </c>
      <c r="F1097" s="270">
        <v>1040</v>
      </c>
      <c r="G1097" s="270">
        <v>98</v>
      </c>
      <c r="H1097" s="270">
        <v>5</v>
      </c>
      <c r="I1097" s="270">
        <v>1</v>
      </c>
      <c r="J1097" s="270">
        <v>1</v>
      </c>
      <c r="K1097" s="270">
        <v>1</v>
      </c>
      <c r="L1097"/>
    </row>
    <row r="1098" spans="3:12" ht="11.25" customHeight="1" x14ac:dyDescent="0.2">
      <c r="C1098" s="269" t="s">
        <v>769</v>
      </c>
      <c r="D1098" s="270">
        <v>1263</v>
      </c>
      <c r="E1098" s="270">
        <v>393</v>
      </c>
      <c r="F1098" s="270">
        <v>1240</v>
      </c>
      <c r="G1098" s="270">
        <v>385</v>
      </c>
      <c r="H1098" s="270">
        <v>22</v>
      </c>
      <c r="I1098" s="270">
        <v>7</v>
      </c>
      <c r="J1098" s="270">
        <v>1</v>
      </c>
      <c r="K1098" s="270">
        <v>1</v>
      </c>
      <c r="L1098"/>
    </row>
    <row r="1099" spans="3:12" ht="11.25" customHeight="1" x14ac:dyDescent="0.2">
      <c r="C1099" s="269" t="s">
        <v>770</v>
      </c>
      <c r="D1099" s="270">
        <v>44</v>
      </c>
      <c r="E1099" s="270">
        <v>15</v>
      </c>
      <c r="F1099" s="270">
        <v>39</v>
      </c>
      <c r="G1099" s="270">
        <v>13</v>
      </c>
      <c r="H1099" s="270">
        <v>5</v>
      </c>
      <c r="I1099" s="270">
        <v>2</v>
      </c>
      <c r="J1099" s="270">
        <v>0</v>
      </c>
      <c r="K1099" s="270">
        <v>0</v>
      </c>
      <c r="L1099"/>
    </row>
    <row r="1100" spans="3:12" ht="11.25" customHeight="1" x14ac:dyDescent="0.2">
      <c r="C1100" s="269" t="s">
        <v>771</v>
      </c>
      <c r="D1100" s="270">
        <v>1284</v>
      </c>
      <c r="E1100" s="270">
        <v>815</v>
      </c>
      <c r="F1100" s="270">
        <v>1185</v>
      </c>
      <c r="G1100" s="270">
        <v>750</v>
      </c>
      <c r="H1100" s="270">
        <v>80</v>
      </c>
      <c r="I1100" s="270">
        <v>49</v>
      </c>
      <c r="J1100" s="270">
        <v>19</v>
      </c>
      <c r="K1100" s="270">
        <v>16</v>
      </c>
      <c r="L1100"/>
    </row>
    <row r="1101" spans="3:12" ht="11.25" customHeight="1" x14ac:dyDescent="0.2">
      <c r="C1101" s="269" t="s">
        <v>772</v>
      </c>
      <c r="D1101" s="270">
        <v>5</v>
      </c>
      <c r="E1101" s="270">
        <v>4</v>
      </c>
      <c r="F1101" s="270">
        <v>3</v>
      </c>
      <c r="G1101" s="270">
        <v>2</v>
      </c>
      <c r="H1101" s="270">
        <v>2</v>
      </c>
      <c r="I1101" s="270">
        <v>2</v>
      </c>
      <c r="J1101" s="270">
        <v>0</v>
      </c>
      <c r="K1101" s="270">
        <v>0</v>
      </c>
      <c r="L1101"/>
    </row>
    <row r="1102" spans="3:12" ht="11.25" customHeight="1" x14ac:dyDescent="0.2">
      <c r="C1102" s="269" t="s">
        <v>773</v>
      </c>
      <c r="D1102" s="270">
        <v>687</v>
      </c>
      <c r="E1102" s="270">
        <v>526</v>
      </c>
      <c r="F1102" s="270">
        <v>671</v>
      </c>
      <c r="G1102" s="270">
        <v>511</v>
      </c>
      <c r="H1102" s="270">
        <v>13</v>
      </c>
      <c r="I1102" s="270">
        <v>12</v>
      </c>
      <c r="J1102" s="270">
        <v>3</v>
      </c>
      <c r="K1102" s="270">
        <v>3</v>
      </c>
      <c r="L1102"/>
    </row>
    <row r="1103" spans="3:12" ht="11.25" customHeight="1" x14ac:dyDescent="0.2">
      <c r="C1103" s="269" t="s">
        <v>774</v>
      </c>
      <c r="D1103" s="270">
        <v>56</v>
      </c>
      <c r="E1103" s="270">
        <v>29</v>
      </c>
      <c r="F1103" s="270">
        <v>38</v>
      </c>
      <c r="G1103" s="270">
        <v>20</v>
      </c>
      <c r="H1103" s="270">
        <v>9</v>
      </c>
      <c r="I1103" s="270">
        <v>8</v>
      </c>
      <c r="J1103" s="270">
        <v>9</v>
      </c>
      <c r="K1103" s="270">
        <v>1</v>
      </c>
      <c r="L1103"/>
    </row>
    <row r="1104" spans="3:12" ht="11.25" customHeight="1" x14ac:dyDescent="0.2">
      <c r="C1104" s="269" t="s">
        <v>775</v>
      </c>
      <c r="D1104" s="270">
        <v>6087</v>
      </c>
      <c r="E1104" s="270">
        <v>3742</v>
      </c>
      <c r="F1104" s="270">
        <v>5895</v>
      </c>
      <c r="G1104" s="270">
        <v>3613</v>
      </c>
      <c r="H1104" s="270">
        <v>156</v>
      </c>
      <c r="I1104" s="270">
        <v>106</v>
      </c>
      <c r="J1104" s="270">
        <v>36</v>
      </c>
      <c r="K1104" s="270">
        <v>23</v>
      </c>
      <c r="L1104"/>
    </row>
    <row r="1105" spans="1:12" ht="11.25" customHeight="1" x14ac:dyDescent="0.2">
      <c r="C1105" s="269" t="s">
        <v>776</v>
      </c>
      <c r="D1105" s="270">
        <v>26</v>
      </c>
      <c r="E1105" s="270">
        <v>9</v>
      </c>
      <c r="F1105" s="270">
        <v>25</v>
      </c>
      <c r="G1105" s="270">
        <v>9</v>
      </c>
      <c r="H1105" s="270">
        <v>1</v>
      </c>
      <c r="I1105" s="270">
        <v>0</v>
      </c>
      <c r="J1105" s="270">
        <v>0</v>
      </c>
      <c r="K1105" s="270">
        <v>0</v>
      </c>
      <c r="L1105"/>
    </row>
    <row r="1106" spans="1:12" ht="11.25" customHeight="1" x14ac:dyDescent="0.2">
      <c r="C1106" s="269" t="s">
        <v>777</v>
      </c>
      <c r="D1106" s="270">
        <v>27</v>
      </c>
      <c r="E1106" s="270">
        <v>15</v>
      </c>
      <c r="F1106" s="270">
        <v>27</v>
      </c>
      <c r="G1106" s="270">
        <v>15</v>
      </c>
      <c r="H1106" s="270">
        <v>0</v>
      </c>
      <c r="I1106" s="270">
        <v>0</v>
      </c>
      <c r="J1106" s="270">
        <v>0</v>
      </c>
      <c r="K1106" s="270">
        <v>0</v>
      </c>
      <c r="L1106"/>
    </row>
    <row r="1107" spans="1:12" ht="11.25" customHeight="1" x14ac:dyDescent="0.2">
      <c r="C1107" s="269" t="s">
        <v>778</v>
      </c>
      <c r="D1107" s="270">
        <v>1202</v>
      </c>
      <c r="E1107" s="270">
        <v>230</v>
      </c>
      <c r="F1107" s="270">
        <v>1168</v>
      </c>
      <c r="G1107" s="270">
        <v>222</v>
      </c>
      <c r="H1107" s="270">
        <v>33</v>
      </c>
      <c r="I1107" s="270">
        <v>8</v>
      </c>
      <c r="J1107" s="270">
        <v>1</v>
      </c>
      <c r="K1107" s="270">
        <v>0</v>
      </c>
      <c r="L1107"/>
    </row>
    <row r="1108" spans="1:12" ht="11.25" customHeight="1" x14ac:dyDescent="0.2">
      <c r="C1108" s="269" t="s">
        <v>779</v>
      </c>
      <c r="D1108" s="270">
        <v>3</v>
      </c>
      <c r="E1108" s="270">
        <v>2</v>
      </c>
      <c r="F1108" s="270">
        <v>3</v>
      </c>
      <c r="G1108" s="270">
        <v>2</v>
      </c>
      <c r="H1108" s="270">
        <v>0</v>
      </c>
      <c r="I1108" s="270">
        <v>0</v>
      </c>
      <c r="J1108" s="270">
        <v>0</v>
      </c>
      <c r="K1108" s="270">
        <v>0</v>
      </c>
      <c r="L1108"/>
    </row>
    <row r="1109" spans="1:12" ht="11.25" customHeight="1" x14ac:dyDescent="0.2">
      <c r="C1109" s="269" t="s">
        <v>780</v>
      </c>
      <c r="D1109" s="270">
        <v>1147</v>
      </c>
      <c r="E1109" s="270">
        <v>371</v>
      </c>
      <c r="F1109" s="270">
        <v>1121</v>
      </c>
      <c r="G1109" s="270">
        <v>352</v>
      </c>
      <c r="H1109" s="270">
        <v>26</v>
      </c>
      <c r="I1109" s="270">
        <v>19</v>
      </c>
      <c r="J1109" s="270">
        <v>0</v>
      </c>
      <c r="K1109" s="270">
        <v>0</v>
      </c>
      <c r="L1109"/>
    </row>
    <row r="1110" spans="1:12" ht="11.25" customHeight="1" x14ac:dyDescent="0.2">
      <c r="C1110" s="269" t="s">
        <v>781</v>
      </c>
      <c r="D1110" s="270">
        <v>4</v>
      </c>
      <c r="E1110" s="270">
        <v>1</v>
      </c>
      <c r="F1110" s="270">
        <v>4</v>
      </c>
      <c r="G1110" s="270">
        <v>1</v>
      </c>
      <c r="H1110" s="270">
        <v>0</v>
      </c>
      <c r="I1110" s="270">
        <v>0</v>
      </c>
      <c r="J1110" s="270">
        <v>0</v>
      </c>
      <c r="K1110" s="270">
        <v>0</v>
      </c>
      <c r="L1110"/>
    </row>
    <row r="1111" spans="1:12" ht="11.25" customHeight="1" x14ac:dyDescent="0.2">
      <c r="C1111" s="269" t="s">
        <v>782</v>
      </c>
      <c r="D1111" s="270">
        <v>671</v>
      </c>
      <c r="E1111" s="270">
        <v>461</v>
      </c>
      <c r="F1111" s="270">
        <v>650</v>
      </c>
      <c r="G1111" s="270">
        <v>445</v>
      </c>
      <c r="H1111" s="270">
        <v>20</v>
      </c>
      <c r="I1111" s="270">
        <v>15</v>
      </c>
      <c r="J1111" s="270">
        <v>1</v>
      </c>
      <c r="K1111" s="270">
        <v>1</v>
      </c>
      <c r="L1111"/>
    </row>
    <row r="1112" spans="1:12" ht="11.25" customHeight="1" x14ac:dyDescent="0.2">
      <c r="C1112" s="269" t="s">
        <v>783</v>
      </c>
      <c r="D1112" s="270">
        <v>103</v>
      </c>
      <c r="E1112" s="270">
        <v>60</v>
      </c>
      <c r="F1112" s="270">
        <v>85</v>
      </c>
      <c r="G1112" s="270">
        <v>47</v>
      </c>
      <c r="H1112" s="270">
        <v>4</v>
      </c>
      <c r="I1112" s="270">
        <v>1</v>
      </c>
      <c r="J1112" s="270">
        <v>14</v>
      </c>
      <c r="K1112" s="270">
        <v>12</v>
      </c>
      <c r="L1112"/>
    </row>
    <row r="1113" spans="1:12" ht="11.25" customHeight="1" x14ac:dyDescent="0.2">
      <c r="C1113" s="269" t="s">
        <v>784</v>
      </c>
      <c r="D1113" s="270">
        <v>1389</v>
      </c>
      <c r="E1113" s="270">
        <v>319</v>
      </c>
      <c r="F1113" s="270">
        <v>1325</v>
      </c>
      <c r="G1113" s="270">
        <v>296</v>
      </c>
      <c r="H1113" s="270">
        <v>64</v>
      </c>
      <c r="I1113" s="270">
        <v>23</v>
      </c>
      <c r="J1113" s="270">
        <v>0</v>
      </c>
      <c r="K1113" s="270">
        <v>0</v>
      </c>
      <c r="L1113"/>
    </row>
    <row r="1114" spans="1:12" ht="11.25" customHeight="1" x14ac:dyDescent="0.2">
      <c r="C1114" s="269" t="s">
        <v>785</v>
      </c>
      <c r="D1114" s="270">
        <v>114</v>
      </c>
      <c r="E1114" s="270">
        <v>59</v>
      </c>
      <c r="F1114" s="270">
        <v>113</v>
      </c>
      <c r="G1114" s="270">
        <v>59</v>
      </c>
      <c r="H1114" s="270">
        <v>1</v>
      </c>
      <c r="I1114" s="270">
        <v>0</v>
      </c>
      <c r="J1114" s="270">
        <v>0</v>
      </c>
      <c r="K1114" s="270">
        <v>0</v>
      </c>
      <c r="L1114"/>
    </row>
    <row r="1115" spans="1:12" ht="11.25" customHeight="1" x14ac:dyDescent="0.2">
      <c r="C1115" s="269" t="s">
        <v>786</v>
      </c>
      <c r="D1115" s="270">
        <v>4167</v>
      </c>
      <c r="E1115" s="270">
        <v>649</v>
      </c>
      <c r="F1115" s="270">
        <v>3993</v>
      </c>
      <c r="G1115" s="270">
        <v>617</v>
      </c>
      <c r="H1115" s="270">
        <v>172</v>
      </c>
      <c r="I1115" s="270">
        <v>31</v>
      </c>
      <c r="J1115" s="270">
        <v>2</v>
      </c>
      <c r="K1115" s="270">
        <v>1</v>
      </c>
      <c r="L1115"/>
    </row>
    <row r="1116" spans="1:12" ht="11.25" customHeight="1" x14ac:dyDescent="0.2">
      <c r="C1116" s="269" t="s">
        <v>787</v>
      </c>
      <c r="D1116" s="270">
        <v>297</v>
      </c>
      <c r="E1116" s="270">
        <v>187</v>
      </c>
      <c r="F1116" s="270">
        <v>267</v>
      </c>
      <c r="G1116" s="270">
        <v>171</v>
      </c>
      <c r="H1116" s="270">
        <v>24</v>
      </c>
      <c r="I1116" s="270">
        <v>15</v>
      </c>
      <c r="J1116" s="270">
        <v>6</v>
      </c>
      <c r="K1116" s="270">
        <v>1</v>
      </c>
      <c r="L1116"/>
    </row>
    <row r="1117" spans="1:12" ht="12.75" x14ac:dyDescent="0.2">
      <c r="C1117" s="274"/>
      <c r="D1117" s="270"/>
      <c r="E1117" s="270"/>
      <c r="F1117" s="270"/>
      <c r="G1117" s="270"/>
      <c r="H1117" s="270"/>
      <c r="I1117" s="270"/>
      <c r="J1117" s="270"/>
      <c r="K1117" s="270"/>
      <c r="L1117"/>
    </row>
    <row r="1118" spans="1:12" ht="12.75" customHeight="1" x14ac:dyDescent="0.15">
      <c r="A1118" s="385" t="s">
        <v>65</v>
      </c>
      <c r="B1118" s="385"/>
      <c r="C1118" s="385"/>
      <c r="D1118" s="385"/>
      <c r="E1118" s="385"/>
      <c r="F1118" s="277"/>
      <c r="G1118" s="277"/>
      <c r="H1118" s="277"/>
      <c r="I1118" s="277"/>
      <c r="J1118" s="277"/>
      <c r="K1118" s="277"/>
      <c r="L1118" s="270"/>
    </row>
    <row r="1119" spans="1:12" ht="13.5" customHeight="1" x14ac:dyDescent="0.15">
      <c r="C1119" s="274"/>
      <c r="D1119" s="266" t="s">
        <v>544</v>
      </c>
      <c r="E1119" s="277"/>
      <c r="F1119" s="277"/>
      <c r="G1119" s="277"/>
      <c r="H1119" s="277"/>
      <c r="I1119" s="277"/>
      <c r="J1119" s="277"/>
      <c r="K1119" s="277"/>
      <c r="L1119" s="270"/>
    </row>
    <row r="1120" spans="1:12" ht="11.25" customHeight="1" x14ac:dyDescent="0.15">
      <c r="C1120" s="269"/>
      <c r="D1120" s="277"/>
      <c r="E1120" s="277"/>
      <c r="F1120" s="277"/>
      <c r="G1120" s="277"/>
      <c r="H1120" s="277"/>
      <c r="I1120" s="277"/>
      <c r="J1120" s="277"/>
      <c r="K1120" s="277"/>
      <c r="L1120" s="270"/>
    </row>
    <row r="1121" spans="1:12" ht="11.25" customHeight="1" x14ac:dyDescent="0.2">
      <c r="C1121" s="269" t="s">
        <v>788</v>
      </c>
      <c r="D1121" s="270">
        <v>399</v>
      </c>
      <c r="E1121" s="270">
        <v>92</v>
      </c>
      <c r="F1121" s="270">
        <v>370</v>
      </c>
      <c r="G1121" s="270">
        <v>81</v>
      </c>
      <c r="H1121" s="270">
        <v>28</v>
      </c>
      <c r="I1121" s="270">
        <v>10</v>
      </c>
      <c r="J1121" s="270">
        <v>1</v>
      </c>
      <c r="K1121" s="270">
        <v>1</v>
      </c>
      <c r="L1121"/>
    </row>
    <row r="1122" spans="1:12" ht="11.25" customHeight="1" x14ac:dyDescent="0.2">
      <c r="C1122" s="269" t="s">
        <v>789</v>
      </c>
      <c r="D1122" s="270">
        <v>351</v>
      </c>
      <c r="E1122" s="270">
        <v>184</v>
      </c>
      <c r="F1122" s="270">
        <v>332</v>
      </c>
      <c r="G1122" s="270">
        <v>172</v>
      </c>
      <c r="H1122" s="270">
        <v>18</v>
      </c>
      <c r="I1122" s="270">
        <v>12</v>
      </c>
      <c r="J1122" s="270">
        <v>1</v>
      </c>
      <c r="K1122" s="270">
        <v>0</v>
      </c>
      <c r="L1122"/>
    </row>
    <row r="1123" spans="1:12" ht="11.25" customHeight="1" x14ac:dyDescent="0.2">
      <c r="C1123" s="269" t="s">
        <v>790</v>
      </c>
      <c r="D1123" s="270">
        <v>317</v>
      </c>
      <c r="E1123" s="270">
        <v>145</v>
      </c>
      <c r="F1123" s="270">
        <v>297</v>
      </c>
      <c r="G1123" s="270">
        <v>137</v>
      </c>
      <c r="H1123" s="270">
        <v>18</v>
      </c>
      <c r="I1123" s="270">
        <v>7</v>
      </c>
      <c r="J1123" s="270">
        <v>2</v>
      </c>
      <c r="K1123" s="270">
        <v>1</v>
      </c>
      <c r="L1123"/>
    </row>
    <row r="1124" spans="1:12" ht="11.25" customHeight="1" x14ac:dyDescent="0.2">
      <c r="C1124" s="269" t="s">
        <v>791</v>
      </c>
      <c r="D1124" s="270">
        <v>3803</v>
      </c>
      <c r="E1124" s="270">
        <v>866</v>
      </c>
      <c r="F1124" s="270">
        <v>3749</v>
      </c>
      <c r="G1124" s="270">
        <v>853</v>
      </c>
      <c r="H1124" s="270">
        <v>43</v>
      </c>
      <c r="I1124" s="270">
        <v>6</v>
      </c>
      <c r="J1124" s="270">
        <v>11</v>
      </c>
      <c r="K1124" s="270">
        <v>7</v>
      </c>
      <c r="L1124"/>
    </row>
    <row r="1125" spans="1:12" ht="11.25" customHeight="1" x14ac:dyDescent="0.2">
      <c r="C1125" s="269" t="s">
        <v>792</v>
      </c>
      <c r="D1125" s="270">
        <v>190</v>
      </c>
      <c r="E1125" s="270">
        <v>86</v>
      </c>
      <c r="F1125" s="270">
        <v>168</v>
      </c>
      <c r="G1125" s="270">
        <v>75</v>
      </c>
      <c r="H1125" s="270">
        <v>22</v>
      </c>
      <c r="I1125" s="270">
        <v>11</v>
      </c>
      <c r="J1125" s="270">
        <v>0</v>
      </c>
      <c r="K1125" s="270">
        <v>0</v>
      </c>
      <c r="L1125"/>
    </row>
    <row r="1126" spans="1:12" ht="11.25" customHeight="1" x14ac:dyDescent="0.2">
      <c r="C1126" s="269" t="s">
        <v>793</v>
      </c>
      <c r="D1126" s="270">
        <v>1755</v>
      </c>
      <c r="E1126" s="270">
        <v>1151</v>
      </c>
      <c r="F1126" s="270">
        <v>1653</v>
      </c>
      <c r="G1126" s="270">
        <v>1082</v>
      </c>
      <c r="H1126" s="270">
        <v>90</v>
      </c>
      <c r="I1126" s="270">
        <v>62</v>
      </c>
      <c r="J1126" s="270">
        <v>12</v>
      </c>
      <c r="K1126" s="270">
        <v>7</v>
      </c>
      <c r="L1126"/>
    </row>
    <row r="1127" spans="1:12" ht="11.25" customHeight="1" x14ac:dyDescent="0.2">
      <c r="C1127" s="269" t="s">
        <v>794</v>
      </c>
      <c r="D1127" s="270">
        <v>974</v>
      </c>
      <c r="E1127" s="270">
        <v>566</v>
      </c>
      <c r="F1127" s="270">
        <v>921</v>
      </c>
      <c r="G1127" s="270">
        <v>530</v>
      </c>
      <c r="H1127" s="270">
        <v>52</v>
      </c>
      <c r="I1127" s="270">
        <v>35</v>
      </c>
      <c r="J1127" s="270">
        <v>1</v>
      </c>
      <c r="K1127" s="270">
        <v>1</v>
      </c>
      <c r="L1127"/>
    </row>
    <row r="1128" spans="1:12" ht="11.25" customHeight="1" x14ac:dyDescent="0.2">
      <c r="C1128" s="269" t="s">
        <v>795</v>
      </c>
      <c r="D1128" s="270">
        <v>1</v>
      </c>
      <c r="E1128" s="270">
        <v>0</v>
      </c>
      <c r="F1128" s="270">
        <v>1</v>
      </c>
      <c r="G1128" s="270">
        <v>0</v>
      </c>
      <c r="H1128" s="270">
        <v>0</v>
      </c>
      <c r="I1128" s="270">
        <v>0</v>
      </c>
      <c r="J1128" s="270">
        <v>0</v>
      </c>
      <c r="K1128" s="270">
        <v>0</v>
      </c>
      <c r="L1128"/>
    </row>
    <row r="1129" spans="1:12" ht="11.25" customHeight="1" x14ac:dyDescent="0.2">
      <c r="C1129" s="269" t="s">
        <v>796</v>
      </c>
      <c r="D1129" s="270">
        <v>109</v>
      </c>
      <c r="E1129" s="270">
        <v>74</v>
      </c>
      <c r="F1129" s="270">
        <v>104</v>
      </c>
      <c r="G1129" s="270">
        <v>71</v>
      </c>
      <c r="H1129" s="270">
        <v>4</v>
      </c>
      <c r="I1129" s="270">
        <v>2</v>
      </c>
      <c r="J1129" s="270">
        <v>1</v>
      </c>
      <c r="K1129" s="270">
        <v>1</v>
      </c>
      <c r="L1129"/>
    </row>
    <row r="1130" spans="1:12" ht="11.25" customHeight="1" x14ac:dyDescent="0.2">
      <c r="C1130" s="269" t="s">
        <v>797</v>
      </c>
      <c r="D1130" s="270">
        <v>1073</v>
      </c>
      <c r="E1130" s="270">
        <v>569</v>
      </c>
      <c r="F1130" s="270">
        <v>1014</v>
      </c>
      <c r="G1130" s="270">
        <v>534</v>
      </c>
      <c r="H1130" s="270">
        <v>41</v>
      </c>
      <c r="I1130" s="270">
        <v>25</v>
      </c>
      <c r="J1130" s="270">
        <v>18</v>
      </c>
      <c r="K1130" s="270">
        <v>10</v>
      </c>
      <c r="L1130"/>
    </row>
    <row r="1131" spans="1:12" ht="11.25" customHeight="1" x14ac:dyDescent="0.2">
      <c r="C1131" s="269" t="s">
        <v>798</v>
      </c>
      <c r="D1131" s="270">
        <v>211</v>
      </c>
      <c r="E1131" s="270">
        <v>30</v>
      </c>
      <c r="F1131" s="270">
        <v>205</v>
      </c>
      <c r="G1131" s="270">
        <v>29</v>
      </c>
      <c r="H1131" s="270">
        <v>5</v>
      </c>
      <c r="I1131" s="270">
        <v>0</v>
      </c>
      <c r="J1131" s="270">
        <v>1</v>
      </c>
      <c r="K1131" s="270">
        <v>1</v>
      </c>
      <c r="L1131"/>
    </row>
    <row r="1132" spans="1:12" ht="11.25" customHeight="1" x14ac:dyDescent="0.2">
      <c r="C1132" s="269" t="s">
        <v>799</v>
      </c>
      <c r="D1132" s="270">
        <v>6356</v>
      </c>
      <c r="E1132" s="270">
        <v>3096</v>
      </c>
      <c r="F1132" s="270">
        <v>6183</v>
      </c>
      <c r="G1132" s="270">
        <v>2986</v>
      </c>
      <c r="H1132" s="270">
        <v>163</v>
      </c>
      <c r="I1132" s="270">
        <v>104</v>
      </c>
      <c r="J1132" s="270">
        <v>10</v>
      </c>
      <c r="K1132" s="270">
        <v>6</v>
      </c>
      <c r="L1132"/>
    </row>
    <row r="1133" spans="1:12" ht="11.25" customHeight="1" x14ac:dyDescent="0.2">
      <c r="C1133" s="269" t="s">
        <v>800</v>
      </c>
      <c r="D1133" s="270">
        <v>947</v>
      </c>
      <c r="E1133" s="270">
        <v>117</v>
      </c>
      <c r="F1133" s="270">
        <v>942</v>
      </c>
      <c r="G1133" s="270">
        <v>115</v>
      </c>
      <c r="H1133" s="270">
        <v>5</v>
      </c>
      <c r="I1133" s="270">
        <v>2</v>
      </c>
      <c r="J1133" s="270">
        <v>0</v>
      </c>
      <c r="K1133" s="270">
        <v>0</v>
      </c>
      <c r="L1133"/>
    </row>
    <row r="1134" spans="1:12" ht="11.25" customHeight="1" x14ac:dyDescent="0.2">
      <c r="C1134" s="269" t="s">
        <v>801</v>
      </c>
      <c r="D1134" s="270">
        <v>126</v>
      </c>
      <c r="E1134" s="270">
        <v>28</v>
      </c>
      <c r="F1134" s="270">
        <v>122</v>
      </c>
      <c r="G1134" s="270">
        <v>26</v>
      </c>
      <c r="H1134" s="270">
        <v>4</v>
      </c>
      <c r="I1134" s="270">
        <v>2</v>
      </c>
      <c r="J1134" s="270">
        <v>0</v>
      </c>
      <c r="K1134" s="270">
        <v>0</v>
      </c>
      <c r="L1134"/>
    </row>
    <row r="1135" spans="1:12" ht="18" customHeight="1" x14ac:dyDescent="0.2">
      <c r="C1135" s="271" t="s">
        <v>802</v>
      </c>
      <c r="D1135" s="270">
        <v>109811</v>
      </c>
      <c r="E1135" s="270">
        <v>47026</v>
      </c>
      <c r="F1135" s="270">
        <v>105630</v>
      </c>
      <c r="G1135" s="270">
        <v>45113</v>
      </c>
      <c r="H1135" s="270">
        <v>3831</v>
      </c>
      <c r="I1135" s="270">
        <v>1713</v>
      </c>
      <c r="J1135" s="270">
        <v>350</v>
      </c>
      <c r="K1135" s="270">
        <v>200</v>
      </c>
      <c r="L1135"/>
    </row>
    <row r="1136" spans="1:12" ht="18" customHeight="1" x14ac:dyDescent="0.15">
      <c r="A1136" s="267" t="s">
        <v>803</v>
      </c>
      <c r="C1136" s="278"/>
      <c r="L1136" s="270"/>
    </row>
    <row r="1137" spans="3:12" ht="11.25" customHeight="1" x14ac:dyDescent="0.2">
      <c r="C1137" s="269" t="s">
        <v>804</v>
      </c>
      <c r="D1137" s="270">
        <v>755</v>
      </c>
      <c r="E1137" s="270">
        <v>343</v>
      </c>
      <c r="F1137" s="270">
        <v>706</v>
      </c>
      <c r="G1137" s="270">
        <v>320</v>
      </c>
      <c r="H1137" s="270">
        <v>47</v>
      </c>
      <c r="I1137" s="270">
        <v>22</v>
      </c>
      <c r="J1137" s="270">
        <v>2</v>
      </c>
      <c r="K1137" s="270">
        <v>1</v>
      </c>
      <c r="L1137"/>
    </row>
    <row r="1138" spans="3:12" ht="11.25" customHeight="1" x14ac:dyDescent="0.2">
      <c r="C1138" s="269" t="s">
        <v>805</v>
      </c>
      <c r="D1138" s="270">
        <v>1</v>
      </c>
      <c r="E1138" s="270">
        <v>0</v>
      </c>
      <c r="F1138" s="270">
        <v>1</v>
      </c>
      <c r="G1138" s="270">
        <v>0</v>
      </c>
      <c r="H1138" s="270">
        <v>0</v>
      </c>
      <c r="I1138" s="270">
        <v>0</v>
      </c>
      <c r="J1138" s="270">
        <v>0</v>
      </c>
      <c r="K1138" s="270">
        <v>0</v>
      </c>
      <c r="L1138"/>
    </row>
    <row r="1139" spans="3:12" ht="11.25" customHeight="1" x14ac:dyDescent="0.2">
      <c r="C1139" s="269" t="s">
        <v>806</v>
      </c>
      <c r="D1139" s="270">
        <v>2</v>
      </c>
      <c r="E1139" s="270">
        <v>0</v>
      </c>
      <c r="F1139" s="270">
        <v>2</v>
      </c>
      <c r="G1139" s="270">
        <v>0</v>
      </c>
      <c r="H1139" s="270">
        <v>0</v>
      </c>
      <c r="I1139" s="270">
        <v>0</v>
      </c>
      <c r="J1139" s="270">
        <v>0</v>
      </c>
      <c r="K1139" s="270">
        <v>0</v>
      </c>
      <c r="L1139"/>
    </row>
    <row r="1140" spans="3:12" ht="11.25" customHeight="1" x14ac:dyDescent="0.2">
      <c r="C1140" s="269" t="s">
        <v>828</v>
      </c>
      <c r="D1140" s="270">
        <v>1</v>
      </c>
      <c r="E1140" s="270">
        <v>0</v>
      </c>
      <c r="F1140" s="270">
        <v>0</v>
      </c>
      <c r="G1140" s="270">
        <v>0</v>
      </c>
      <c r="H1140" s="270">
        <v>1</v>
      </c>
      <c r="I1140" s="270">
        <v>0</v>
      </c>
      <c r="J1140" s="270">
        <v>0</v>
      </c>
      <c r="K1140" s="270">
        <v>0</v>
      </c>
      <c r="L1140"/>
    </row>
    <row r="1141" spans="3:12" ht="11.25" customHeight="1" x14ac:dyDescent="0.2">
      <c r="C1141" s="269" t="s">
        <v>807</v>
      </c>
      <c r="D1141" s="270">
        <v>1</v>
      </c>
      <c r="E1141" s="270">
        <v>1</v>
      </c>
      <c r="F1141" s="270">
        <v>1</v>
      </c>
      <c r="G1141" s="270">
        <v>1</v>
      </c>
      <c r="H1141" s="270">
        <v>0</v>
      </c>
      <c r="I1141" s="270">
        <v>0</v>
      </c>
      <c r="J1141" s="270">
        <v>0</v>
      </c>
      <c r="K1141" s="270">
        <v>0</v>
      </c>
      <c r="L1141"/>
    </row>
    <row r="1142" spans="3:12" ht="11.25" customHeight="1" x14ac:dyDescent="0.2">
      <c r="C1142" s="269" t="s">
        <v>808</v>
      </c>
      <c r="D1142" s="270">
        <v>132</v>
      </c>
      <c r="E1142" s="270">
        <v>70</v>
      </c>
      <c r="F1142" s="270">
        <v>127</v>
      </c>
      <c r="G1142" s="270">
        <v>67</v>
      </c>
      <c r="H1142" s="270">
        <v>5</v>
      </c>
      <c r="I1142" s="270">
        <v>3</v>
      </c>
      <c r="J1142" s="270">
        <v>0</v>
      </c>
      <c r="K1142" s="270">
        <v>0</v>
      </c>
      <c r="L1142"/>
    </row>
    <row r="1143" spans="3:12" ht="11.25" customHeight="1" x14ac:dyDescent="0.2">
      <c r="C1143" s="269" t="s">
        <v>809</v>
      </c>
      <c r="D1143" s="270">
        <v>3</v>
      </c>
      <c r="E1143" s="270">
        <v>0</v>
      </c>
      <c r="F1143" s="270">
        <v>3</v>
      </c>
      <c r="G1143" s="270">
        <v>0</v>
      </c>
      <c r="H1143" s="270">
        <v>0</v>
      </c>
      <c r="I1143" s="270">
        <v>0</v>
      </c>
      <c r="J1143" s="270">
        <v>0</v>
      </c>
      <c r="K1143" s="270">
        <v>0</v>
      </c>
      <c r="L1143"/>
    </row>
    <row r="1144" spans="3:12" ht="11.25" customHeight="1" x14ac:dyDescent="0.2">
      <c r="C1144" s="269" t="s">
        <v>829</v>
      </c>
      <c r="D1144" s="270">
        <v>2</v>
      </c>
      <c r="E1144" s="270">
        <v>0</v>
      </c>
      <c r="F1144" s="270">
        <v>1</v>
      </c>
      <c r="G1144" s="270">
        <v>0</v>
      </c>
      <c r="H1144" s="270">
        <v>1</v>
      </c>
      <c r="I1144" s="270">
        <v>0</v>
      </c>
      <c r="J1144" s="270">
        <v>0</v>
      </c>
      <c r="K1144" s="270">
        <v>0</v>
      </c>
      <c r="L1144"/>
    </row>
    <row r="1145" spans="3:12" ht="21.75" customHeight="1" x14ac:dyDescent="0.2">
      <c r="C1145" s="273" t="s">
        <v>837</v>
      </c>
      <c r="D1145" s="270">
        <v>1</v>
      </c>
      <c r="E1145" s="270">
        <v>1</v>
      </c>
      <c r="F1145" s="270">
        <v>1</v>
      </c>
      <c r="G1145" s="270">
        <v>1</v>
      </c>
      <c r="H1145" s="270">
        <v>0</v>
      </c>
      <c r="I1145" s="270">
        <v>0</v>
      </c>
      <c r="J1145" s="270">
        <v>0</v>
      </c>
      <c r="K1145" s="270">
        <v>0</v>
      </c>
      <c r="L1145"/>
    </row>
    <row r="1146" spans="3:12" ht="11.25" customHeight="1" x14ac:dyDescent="0.2">
      <c r="C1146" s="269" t="s">
        <v>830</v>
      </c>
      <c r="D1146" s="270">
        <v>1</v>
      </c>
      <c r="E1146" s="270">
        <v>0</v>
      </c>
      <c r="F1146" s="270">
        <v>0</v>
      </c>
      <c r="G1146" s="270">
        <v>0</v>
      </c>
      <c r="H1146" s="270">
        <v>1</v>
      </c>
      <c r="I1146" s="270">
        <v>0</v>
      </c>
      <c r="J1146" s="270">
        <v>0</v>
      </c>
      <c r="K1146" s="270">
        <v>0</v>
      </c>
      <c r="L1146"/>
    </row>
    <row r="1147" spans="3:12" ht="12.75" x14ac:dyDescent="0.2">
      <c r="C1147" s="269" t="s">
        <v>811</v>
      </c>
      <c r="D1147" s="270">
        <v>1</v>
      </c>
      <c r="E1147" s="270">
        <v>0</v>
      </c>
      <c r="F1147" s="270">
        <v>1</v>
      </c>
      <c r="G1147" s="270">
        <v>0</v>
      </c>
      <c r="H1147" s="270">
        <v>0</v>
      </c>
      <c r="I1147" s="270">
        <v>0</v>
      </c>
      <c r="J1147" s="270">
        <v>0</v>
      </c>
      <c r="K1147" s="270">
        <v>0</v>
      </c>
      <c r="L1147"/>
    </row>
    <row r="1148" spans="3:12" ht="12.75" x14ac:dyDescent="0.2">
      <c r="C1148" s="269" t="s">
        <v>831</v>
      </c>
      <c r="D1148" s="270">
        <v>1</v>
      </c>
      <c r="E1148" s="270">
        <v>0</v>
      </c>
      <c r="F1148" s="270">
        <v>1</v>
      </c>
      <c r="G1148" s="270">
        <v>0</v>
      </c>
      <c r="H1148" s="270">
        <v>0</v>
      </c>
      <c r="I1148" s="270">
        <v>0</v>
      </c>
      <c r="J1148" s="270">
        <v>0</v>
      </c>
      <c r="K1148" s="270">
        <v>0</v>
      </c>
      <c r="L1148"/>
    </row>
    <row r="1149" spans="3:12" ht="21.75" customHeight="1" x14ac:dyDescent="0.2">
      <c r="C1149" s="273" t="s">
        <v>832</v>
      </c>
      <c r="D1149" s="270">
        <v>2</v>
      </c>
      <c r="E1149" s="270">
        <v>1</v>
      </c>
      <c r="F1149" s="270">
        <v>0</v>
      </c>
      <c r="G1149" s="270">
        <v>0</v>
      </c>
      <c r="H1149" s="270">
        <v>2</v>
      </c>
      <c r="I1149" s="270">
        <v>1</v>
      </c>
      <c r="J1149" s="270">
        <v>0</v>
      </c>
      <c r="K1149" s="270">
        <v>0</v>
      </c>
      <c r="L1149"/>
    </row>
    <row r="1150" spans="3:12" ht="21.75" customHeight="1" x14ac:dyDescent="0.2">
      <c r="C1150" s="273" t="s">
        <v>818</v>
      </c>
      <c r="D1150" s="270">
        <v>1</v>
      </c>
      <c r="E1150" s="270">
        <v>0</v>
      </c>
      <c r="F1150" s="270">
        <v>1</v>
      </c>
      <c r="G1150" s="270">
        <v>0</v>
      </c>
      <c r="H1150" s="270">
        <v>0</v>
      </c>
      <c r="I1150" s="270">
        <v>0</v>
      </c>
      <c r="J1150" s="270">
        <v>0</v>
      </c>
      <c r="K1150" s="270">
        <v>0</v>
      </c>
      <c r="L1150"/>
    </row>
    <row r="1151" spans="3:12" ht="21.75" customHeight="1" x14ac:dyDescent="0.2">
      <c r="C1151" s="273" t="s">
        <v>833</v>
      </c>
      <c r="D1151" s="270">
        <v>1</v>
      </c>
      <c r="E1151" s="270">
        <v>1</v>
      </c>
      <c r="F1151" s="270">
        <v>0</v>
      </c>
      <c r="G1151" s="270">
        <v>0</v>
      </c>
      <c r="H1151" s="270">
        <v>0</v>
      </c>
      <c r="I1151" s="270">
        <v>0</v>
      </c>
      <c r="J1151" s="270">
        <v>1</v>
      </c>
      <c r="K1151" s="270">
        <v>1</v>
      </c>
      <c r="L1151"/>
    </row>
    <row r="1152" spans="3:12" ht="21.75" customHeight="1" x14ac:dyDescent="0.2">
      <c r="C1152" s="273" t="s">
        <v>834</v>
      </c>
      <c r="D1152" s="270">
        <v>3</v>
      </c>
      <c r="E1152" s="270">
        <v>1</v>
      </c>
      <c r="F1152" s="270">
        <v>0</v>
      </c>
      <c r="G1152" s="270">
        <v>0</v>
      </c>
      <c r="H1152" s="270">
        <v>3</v>
      </c>
      <c r="I1152" s="270">
        <v>1</v>
      </c>
      <c r="J1152" s="270">
        <v>0</v>
      </c>
      <c r="K1152" s="270">
        <v>0</v>
      </c>
      <c r="L1152"/>
    </row>
    <row r="1153" spans="2:12" ht="21" customHeight="1" x14ac:dyDescent="0.2">
      <c r="C1153" s="271" t="s">
        <v>812</v>
      </c>
      <c r="D1153" s="270">
        <v>908</v>
      </c>
      <c r="E1153" s="270">
        <v>418</v>
      </c>
      <c r="F1153" s="270">
        <v>845</v>
      </c>
      <c r="G1153" s="270">
        <v>389</v>
      </c>
      <c r="H1153" s="270">
        <v>60</v>
      </c>
      <c r="I1153" s="270">
        <v>27</v>
      </c>
      <c r="J1153" s="270">
        <v>3</v>
      </c>
      <c r="K1153" s="270">
        <v>2</v>
      </c>
      <c r="L1153"/>
    </row>
    <row r="1154" spans="2:12" ht="18" customHeight="1" x14ac:dyDescent="0.2">
      <c r="B1154" s="254" t="s">
        <v>813</v>
      </c>
      <c r="C1154" s="269"/>
      <c r="D1154" s="270">
        <v>266</v>
      </c>
      <c r="E1154" s="270">
        <v>76</v>
      </c>
      <c r="F1154" s="270">
        <v>257</v>
      </c>
      <c r="G1154" s="270">
        <v>72</v>
      </c>
      <c r="H1154" s="270">
        <v>7</v>
      </c>
      <c r="I1154" s="270">
        <v>2</v>
      </c>
      <c r="J1154" s="270">
        <v>2</v>
      </c>
      <c r="K1154" s="270">
        <v>2</v>
      </c>
      <c r="L1154"/>
    </row>
    <row r="1155" spans="2:12" ht="18" customHeight="1" x14ac:dyDescent="0.2">
      <c r="B1155" s="254" t="s">
        <v>814</v>
      </c>
      <c r="C1155" s="269"/>
      <c r="D1155" s="270">
        <v>176</v>
      </c>
      <c r="E1155" s="270">
        <v>64</v>
      </c>
      <c r="F1155" s="270">
        <v>172</v>
      </c>
      <c r="G1155" s="270">
        <v>62</v>
      </c>
      <c r="H1155" s="270">
        <v>4</v>
      </c>
      <c r="I1155" s="270">
        <v>2</v>
      </c>
      <c r="J1155" s="270">
        <v>0</v>
      </c>
      <c r="K1155" s="270">
        <v>0</v>
      </c>
      <c r="L1155"/>
    </row>
    <row r="1156" spans="2:12" ht="18" customHeight="1" x14ac:dyDescent="0.2">
      <c r="B1156" s="254" t="s">
        <v>815</v>
      </c>
      <c r="C1156" s="269"/>
      <c r="D1156" s="270">
        <v>200</v>
      </c>
      <c r="E1156" s="270">
        <v>90</v>
      </c>
      <c r="F1156" s="270">
        <v>34</v>
      </c>
      <c r="G1156" s="270">
        <v>15</v>
      </c>
      <c r="H1156" s="270">
        <v>164</v>
      </c>
      <c r="I1156" s="270">
        <v>74</v>
      </c>
      <c r="J1156" s="270">
        <v>2</v>
      </c>
      <c r="K1156" s="270">
        <v>1</v>
      </c>
      <c r="L1156"/>
    </row>
    <row r="1157" spans="2:12" ht="18" customHeight="1" x14ac:dyDescent="0.2">
      <c r="C1157" s="271" t="s">
        <v>113</v>
      </c>
      <c r="D1157" s="270">
        <v>340305</v>
      </c>
      <c r="E1157" s="270">
        <v>166382</v>
      </c>
      <c r="F1157" s="270">
        <v>321167</v>
      </c>
      <c r="G1157" s="270">
        <v>156605</v>
      </c>
      <c r="H1157" s="270">
        <v>17268</v>
      </c>
      <c r="I1157" s="270">
        <v>8553</v>
      </c>
      <c r="J1157" s="270">
        <v>1870</v>
      </c>
      <c r="K1157" s="270">
        <v>1224</v>
      </c>
      <c r="L1157"/>
    </row>
    <row r="1158" spans="2:12" ht="9" customHeight="1" x14ac:dyDescent="0.15"/>
    <row r="1159" spans="2:12" ht="9" customHeight="1" x14ac:dyDescent="0.15"/>
    <row r="1160" spans="2:12" ht="9" customHeight="1" x14ac:dyDescent="0.15"/>
    <row r="1161" spans="2:12" ht="9" customHeight="1" x14ac:dyDescent="0.15"/>
    <row r="1162" spans="2:12" ht="9" customHeight="1" x14ac:dyDescent="0.15"/>
    <row r="1163" spans="2:12" ht="9" customHeight="1" x14ac:dyDescent="0.15"/>
    <row r="1164" spans="2:12" ht="9" customHeight="1" x14ac:dyDescent="0.15"/>
    <row r="1165" spans="2:12" ht="9" customHeight="1" x14ac:dyDescent="0.15"/>
    <row r="1166" spans="2:12" ht="9" customHeight="1" x14ac:dyDescent="0.15"/>
    <row r="1167" spans="2:12" ht="9" customHeight="1" x14ac:dyDescent="0.15"/>
    <row r="1168" spans="2:12" ht="9" customHeight="1" x14ac:dyDescent="0.15"/>
    <row r="1169" spans="1:12" ht="9" customHeight="1" x14ac:dyDescent="0.15"/>
    <row r="1170" spans="1:12" ht="9" customHeight="1" x14ac:dyDescent="0.15"/>
    <row r="1171" spans="1:12" ht="9" customHeight="1" x14ac:dyDescent="0.15"/>
    <row r="1172" spans="1:12" ht="9" customHeight="1" x14ac:dyDescent="0.15"/>
    <row r="1173" spans="1:12" ht="9" customHeight="1" x14ac:dyDescent="0.15"/>
    <row r="1174" spans="1:12" ht="9" customHeight="1" x14ac:dyDescent="0.15"/>
    <row r="1175" spans="1:12" ht="9" customHeight="1" x14ac:dyDescent="0.15">
      <c r="A1175" s="385" t="s">
        <v>65</v>
      </c>
      <c r="B1175" s="385"/>
      <c r="C1175" s="385"/>
      <c r="D1175" s="385"/>
      <c r="E1175" s="385"/>
    </row>
    <row r="1176" spans="1:12" x14ac:dyDescent="0.15">
      <c r="D1176" s="284"/>
      <c r="F1176" s="270"/>
      <c r="G1176" s="270"/>
      <c r="H1176" s="270"/>
      <c r="I1176" s="270"/>
      <c r="J1176" s="270"/>
      <c r="K1176" s="270"/>
      <c r="L1176" s="270"/>
    </row>
    <row r="1177" spans="1:12" ht="9" customHeight="1" x14ac:dyDescent="0.15"/>
    <row r="1178" spans="1:12" ht="9" customHeight="1" x14ac:dyDescent="0.15"/>
    <row r="1179" spans="1:12" ht="9" customHeight="1" x14ac:dyDescent="0.15"/>
    <row r="1180" spans="1:12" ht="9" customHeight="1" x14ac:dyDescent="0.15"/>
    <row r="1181" spans="1:12" ht="9" customHeight="1" x14ac:dyDescent="0.15"/>
    <row r="1182" spans="1:12" ht="9" customHeight="1" x14ac:dyDescent="0.15"/>
    <row r="1183" spans="1:12" ht="9" customHeight="1" x14ac:dyDescent="0.15"/>
    <row r="1184" spans="1:12" ht="9" customHeight="1" x14ac:dyDescent="0.15"/>
    <row r="1185" ht="9" customHeight="1" x14ac:dyDescent="0.15"/>
    <row r="1186" ht="9" customHeight="1" x14ac:dyDescent="0.15"/>
    <row r="1187" ht="9" customHeight="1" x14ac:dyDescent="0.15"/>
    <row r="1188" ht="9" customHeight="1" x14ac:dyDescent="0.15"/>
    <row r="1189" ht="9" customHeight="1" x14ac:dyDescent="0.15"/>
    <row r="1190" ht="9" customHeight="1" x14ac:dyDescent="0.15"/>
    <row r="1191" ht="9" customHeight="1" x14ac:dyDescent="0.15"/>
    <row r="1192" ht="9" customHeight="1" x14ac:dyDescent="0.15"/>
    <row r="1193" ht="9" customHeight="1" x14ac:dyDescent="0.15"/>
    <row r="1194" ht="9" customHeight="1" x14ac:dyDescent="0.15"/>
    <row r="1195" ht="9" customHeight="1" x14ac:dyDescent="0.15"/>
    <row r="1196" ht="9" customHeight="1" x14ac:dyDescent="0.15"/>
    <row r="1197" ht="9" customHeight="1" x14ac:dyDescent="0.15"/>
    <row r="1198" ht="9" customHeight="1" x14ac:dyDescent="0.15"/>
    <row r="1199" ht="9" customHeight="1" x14ac:dyDescent="0.15"/>
    <row r="1200" ht="9" customHeight="1" x14ac:dyDescent="0.15"/>
    <row r="1201" ht="9" customHeight="1" x14ac:dyDescent="0.15"/>
    <row r="1202" ht="9" customHeight="1" x14ac:dyDescent="0.15"/>
    <row r="1203" ht="9" customHeight="1" x14ac:dyDescent="0.15"/>
    <row r="1204" ht="9" customHeight="1" x14ac:dyDescent="0.15"/>
    <row r="1205" ht="9" customHeight="1" x14ac:dyDescent="0.15"/>
    <row r="1206" ht="9" customHeight="1" x14ac:dyDescent="0.15"/>
    <row r="1207" ht="9" customHeight="1" x14ac:dyDescent="0.15"/>
    <row r="1208" ht="9" customHeight="1" x14ac:dyDescent="0.15"/>
    <row r="1209" ht="9" customHeight="1" x14ac:dyDescent="0.15"/>
    <row r="1210" ht="9" customHeight="1" x14ac:dyDescent="0.15"/>
    <row r="1211" ht="9" customHeight="1" x14ac:dyDescent="0.15"/>
    <row r="1212" ht="9" customHeight="1" x14ac:dyDescent="0.15"/>
    <row r="1213" ht="9" customHeight="1" x14ac:dyDescent="0.15"/>
    <row r="1214" ht="9" customHeight="1" x14ac:dyDescent="0.15"/>
    <row r="1215" ht="9" customHeight="1" x14ac:dyDescent="0.15"/>
    <row r="1216" ht="9" customHeight="1" x14ac:dyDescent="0.15"/>
    <row r="1217" ht="9" customHeight="1" x14ac:dyDescent="0.15"/>
    <row r="1218" ht="9" customHeight="1" x14ac:dyDescent="0.15"/>
    <row r="1219" ht="9" customHeight="1" x14ac:dyDescent="0.15"/>
    <row r="1220" ht="9" customHeight="1" x14ac:dyDescent="0.15"/>
    <row r="1221" ht="9" customHeight="1" x14ac:dyDescent="0.15"/>
    <row r="1222" ht="9" customHeight="1" x14ac:dyDescent="0.15"/>
    <row r="1223" ht="9" customHeight="1" x14ac:dyDescent="0.15"/>
    <row r="1224" ht="9" customHeight="1" x14ac:dyDescent="0.15"/>
    <row r="1225" ht="9" customHeight="1" x14ac:dyDescent="0.15"/>
    <row r="1226" ht="9" customHeight="1" x14ac:dyDescent="0.15"/>
    <row r="1227" ht="9" customHeight="1" x14ac:dyDescent="0.15"/>
    <row r="1228" ht="9" customHeight="1" x14ac:dyDescent="0.15"/>
    <row r="1229" ht="9" customHeight="1" x14ac:dyDescent="0.15"/>
    <row r="1230" ht="9" customHeight="1" x14ac:dyDescent="0.15"/>
    <row r="1231" ht="9" customHeight="1" x14ac:dyDescent="0.15"/>
    <row r="1232" ht="9" customHeight="1" x14ac:dyDescent="0.15"/>
    <row r="1233" ht="9" customHeight="1" x14ac:dyDescent="0.15"/>
    <row r="1234" ht="9" customHeight="1" x14ac:dyDescent="0.15"/>
    <row r="1235" ht="9" customHeight="1" x14ac:dyDescent="0.15"/>
    <row r="1236" ht="9" customHeight="1" x14ac:dyDescent="0.15"/>
    <row r="1237" ht="9" customHeight="1" x14ac:dyDescent="0.15"/>
    <row r="1238" ht="9" customHeight="1" x14ac:dyDescent="0.15"/>
    <row r="1239" ht="9" customHeight="1" x14ac:dyDescent="0.15"/>
    <row r="1240" ht="9" customHeight="1" x14ac:dyDescent="0.15"/>
    <row r="1241" ht="9" customHeight="1" x14ac:dyDescent="0.15"/>
    <row r="1242" ht="9" customHeight="1" x14ac:dyDescent="0.15"/>
    <row r="1243" ht="9" customHeight="1" x14ac:dyDescent="0.15"/>
    <row r="1244" ht="9" customHeight="1" x14ac:dyDescent="0.15"/>
    <row r="1245" ht="9" customHeight="1" x14ac:dyDescent="0.15"/>
    <row r="1246" ht="9" customHeight="1" x14ac:dyDescent="0.15"/>
    <row r="1247" ht="9" customHeight="1" x14ac:dyDescent="0.15"/>
    <row r="1248" ht="9" customHeight="1" x14ac:dyDescent="0.15"/>
    <row r="1249" ht="9" customHeight="1" x14ac:dyDescent="0.15"/>
    <row r="1250" ht="9" customHeight="1" x14ac:dyDescent="0.15"/>
    <row r="1251" ht="9" customHeight="1" x14ac:dyDescent="0.15"/>
    <row r="1252" ht="9" customHeight="1" x14ac:dyDescent="0.15"/>
    <row r="1253" ht="9" customHeight="1" x14ac:dyDescent="0.15"/>
    <row r="1254" ht="9" customHeight="1" x14ac:dyDescent="0.15"/>
    <row r="1255" ht="9" customHeight="1" x14ac:dyDescent="0.15"/>
    <row r="1256" ht="9" customHeight="1" x14ac:dyDescent="0.15"/>
    <row r="1257" ht="9" customHeight="1" x14ac:dyDescent="0.15"/>
    <row r="1258" ht="9" customHeight="1" x14ac:dyDescent="0.15"/>
    <row r="1259" ht="9" customHeight="1" x14ac:dyDescent="0.15"/>
    <row r="1260" ht="9" customHeight="1" x14ac:dyDescent="0.15"/>
    <row r="1261" ht="9" customHeight="1" x14ac:dyDescent="0.15"/>
    <row r="1262" ht="9" customHeight="1" x14ac:dyDescent="0.15"/>
    <row r="1263" ht="9" customHeight="1" x14ac:dyDescent="0.15"/>
    <row r="1264" ht="9" customHeight="1" x14ac:dyDescent="0.15"/>
    <row r="1265" ht="9" customHeight="1" x14ac:dyDescent="0.15"/>
    <row r="1266" ht="9" customHeight="1" x14ac:dyDescent="0.15"/>
    <row r="1267" ht="9" customHeight="1" x14ac:dyDescent="0.15"/>
    <row r="1268" ht="9" customHeight="1" x14ac:dyDescent="0.15"/>
    <row r="1269" ht="9" customHeight="1" x14ac:dyDescent="0.15"/>
    <row r="1270" ht="9" customHeight="1" x14ac:dyDescent="0.15"/>
    <row r="1271" ht="9" customHeight="1" x14ac:dyDescent="0.15"/>
    <row r="1272" ht="9" customHeight="1" x14ac:dyDescent="0.15"/>
    <row r="1273" ht="9" customHeight="1" x14ac:dyDescent="0.15"/>
    <row r="1274" ht="9" customHeight="1" x14ac:dyDescent="0.15"/>
    <row r="1275" ht="9" customHeight="1" x14ac:dyDescent="0.15"/>
    <row r="1276" ht="9" customHeight="1" x14ac:dyDescent="0.15"/>
    <row r="1277" ht="9" customHeight="1" x14ac:dyDescent="0.15"/>
    <row r="1278" ht="9" customHeight="1" x14ac:dyDescent="0.15"/>
    <row r="1279" ht="9" customHeight="1" x14ac:dyDescent="0.15"/>
    <row r="1280" ht="9" customHeight="1" x14ac:dyDescent="0.15"/>
    <row r="1281" ht="9" customHeight="1" x14ac:dyDescent="0.15"/>
    <row r="1282" ht="9" customHeight="1" x14ac:dyDescent="0.15"/>
    <row r="1283" ht="9" customHeight="1" x14ac:dyDescent="0.15"/>
    <row r="1284" ht="9" customHeight="1" x14ac:dyDescent="0.15"/>
    <row r="1285" ht="9" customHeight="1" x14ac:dyDescent="0.15"/>
    <row r="1286" ht="9" customHeight="1" x14ac:dyDescent="0.15"/>
    <row r="1287" ht="9" customHeight="1" x14ac:dyDescent="0.15"/>
    <row r="1288" ht="9" customHeight="1" x14ac:dyDescent="0.15"/>
    <row r="1289" ht="9" customHeight="1" x14ac:dyDescent="0.15"/>
    <row r="1290" ht="9" customHeight="1" x14ac:dyDescent="0.15"/>
    <row r="1291" s="285" customFormat="1" ht="9" customHeight="1" x14ac:dyDescent="0.2"/>
    <row r="1292" s="285" customFormat="1" ht="9" customHeight="1" x14ac:dyDescent="0.2"/>
    <row r="1293" s="285" customFormat="1" ht="9" customHeight="1" x14ac:dyDescent="0.2"/>
    <row r="1294" s="285" customFormat="1" ht="9" customHeight="1" x14ac:dyDescent="0.2"/>
    <row r="1295" s="285" customFormat="1" ht="9" customHeight="1" x14ac:dyDescent="0.2"/>
    <row r="1296" s="285" customFormat="1" ht="9" customHeight="1" x14ac:dyDescent="0.2"/>
    <row r="1297" s="285" customFormat="1" ht="9" customHeight="1" x14ac:dyDescent="0.2"/>
    <row r="1298" s="285" customFormat="1" ht="9" customHeight="1" x14ac:dyDescent="0.2"/>
    <row r="1299" s="285" customFormat="1" ht="9" customHeight="1" x14ac:dyDescent="0.2"/>
    <row r="1300" s="285" customFormat="1" ht="9" customHeight="1" x14ac:dyDescent="0.2"/>
    <row r="1301" s="285" customFormat="1" ht="9" customHeight="1" x14ac:dyDescent="0.2"/>
    <row r="1302" s="285" customFormat="1" ht="9" customHeight="1" x14ac:dyDescent="0.2"/>
    <row r="1303" s="285" customFormat="1" ht="9" customHeight="1" x14ac:dyDescent="0.2"/>
    <row r="1304" s="285" customFormat="1" ht="9" customHeight="1" x14ac:dyDescent="0.2"/>
    <row r="1305" s="285" customFormat="1" ht="9" customHeight="1" x14ac:dyDescent="0.2"/>
    <row r="1306" s="285" customFormat="1" ht="9" customHeight="1" x14ac:dyDescent="0.2"/>
    <row r="1307" s="285" customFormat="1" ht="9" customHeight="1" x14ac:dyDescent="0.2"/>
    <row r="1308" s="285" customFormat="1" ht="9" customHeight="1" x14ac:dyDescent="0.2"/>
    <row r="1309" s="285" customFormat="1" ht="9" customHeight="1" x14ac:dyDescent="0.2"/>
    <row r="1310" s="285" customFormat="1" ht="9" customHeight="1" x14ac:dyDescent="0.2"/>
    <row r="1311" s="285" customFormat="1" ht="9" customHeight="1" x14ac:dyDescent="0.2"/>
    <row r="1312" s="285" customFormat="1" ht="9" customHeight="1" x14ac:dyDescent="0.2"/>
    <row r="1313" s="285" customFormat="1" ht="9" customHeight="1" x14ac:dyDescent="0.2"/>
    <row r="1314" s="285" customFormat="1" ht="9" customHeight="1" x14ac:dyDescent="0.2"/>
    <row r="1315" s="285" customFormat="1" ht="9" customHeight="1" x14ac:dyDescent="0.2"/>
    <row r="1316" s="285" customFormat="1" ht="9" customHeight="1" x14ac:dyDescent="0.2"/>
    <row r="1317" s="285" customFormat="1" ht="9" customHeight="1" x14ac:dyDescent="0.2"/>
    <row r="1318" s="285" customFormat="1" ht="9" customHeight="1" x14ac:dyDescent="0.2"/>
    <row r="1319" s="285" customFormat="1" ht="9" customHeight="1" x14ac:dyDescent="0.2"/>
    <row r="1320" s="285" customFormat="1" ht="9" customHeight="1" x14ac:dyDescent="0.2"/>
    <row r="1321" s="285" customFormat="1" ht="9" customHeight="1" x14ac:dyDescent="0.2"/>
    <row r="1322" s="285" customFormat="1" ht="9" customHeight="1" x14ac:dyDescent="0.2"/>
    <row r="1323" s="285" customFormat="1" ht="9" customHeight="1" x14ac:dyDescent="0.2"/>
    <row r="1324" s="285" customFormat="1" ht="9" customHeight="1" x14ac:dyDescent="0.2"/>
    <row r="1325" s="285" customFormat="1" ht="9" customHeight="1" x14ac:dyDescent="0.2"/>
    <row r="1326" s="285" customFormat="1" ht="9" customHeight="1" x14ac:dyDescent="0.2"/>
    <row r="1327" s="285" customFormat="1" ht="9" customHeight="1" x14ac:dyDescent="0.2"/>
    <row r="1328" s="285" customFormat="1" ht="9" customHeight="1" x14ac:dyDescent="0.2"/>
    <row r="1329" s="285" customFormat="1" ht="9" customHeight="1" x14ac:dyDescent="0.2"/>
    <row r="1330" s="285" customFormat="1" ht="9" customHeight="1" x14ac:dyDescent="0.2"/>
    <row r="1331" s="285" customFormat="1" ht="9" customHeight="1" x14ac:dyDescent="0.2"/>
    <row r="1332" s="285" customFormat="1" ht="9" customHeight="1" x14ac:dyDescent="0.2"/>
    <row r="1333" s="285" customFormat="1" ht="9" customHeight="1" x14ac:dyDescent="0.2"/>
    <row r="1334" s="285" customFormat="1" ht="9" customHeight="1" x14ac:dyDescent="0.2"/>
    <row r="1335" s="285" customFormat="1" ht="9" customHeight="1" x14ac:dyDescent="0.2"/>
    <row r="1336" s="285" customFormat="1" ht="9" customHeight="1" x14ac:dyDescent="0.2"/>
    <row r="1337" s="285" customFormat="1" ht="9" customHeight="1" x14ac:dyDescent="0.2"/>
    <row r="1338" s="285" customFormat="1" ht="9" customHeight="1" x14ac:dyDescent="0.2"/>
    <row r="1339" s="285" customFormat="1" ht="9" customHeight="1" x14ac:dyDescent="0.2"/>
    <row r="1340" s="285" customFormat="1" ht="9" customHeight="1" x14ac:dyDescent="0.2"/>
    <row r="1341" s="285" customFormat="1" ht="9" customHeight="1" x14ac:dyDescent="0.2"/>
    <row r="1342" s="285" customFormat="1" ht="9" customHeight="1" x14ac:dyDescent="0.2"/>
    <row r="1343" s="285" customFormat="1" ht="9" customHeight="1" x14ac:dyDescent="0.2"/>
    <row r="1344" s="285" customFormat="1" ht="9" customHeight="1" x14ac:dyDescent="0.2"/>
    <row r="1345" s="285" customFormat="1" ht="9" customHeight="1" x14ac:dyDescent="0.2"/>
    <row r="1346" s="285" customFormat="1" ht="9" customHeight="1" x14ac:dyDescent="0.2"/>
    <row r="1347" s="285" customFormat="1" ht="9" customHeight="1" x14ac:dyDescent="0.2"/>
    <row r="1348" s="285" customFormat="1" ht="9" customHeight="1" x14ac:dyDescent="0.2"/>
    <row r="1349" s="285" customFormat="1" ht="9" customHeight="1" x14ac:dyDescent="0.2"/>
    <row r="1350" s="285" customFormat="1" ht="9" customHeight="1" x14ac:dyDescent="0.2"/>
    <row r="1351" s="285" customFormat="1" ht="9" customHeight="1" x14ac:dyDescent="0.2"/>
    <row r="1352" s="285" customFormat="1" ht="9" customHeight="1" x14ac:dyDescent="0.2"/>
    <row r="1353" s="285" customFormat="1" ht="9" customHeight="1" x14ac:dyDescent="0.2"/>
    <row r="1354" s="285" customFormat="1" ht="9" customHeight="1" x14ac:dyDescent="0.2"/>
    <row r="1355" s="285" customFormat="1" ht="9" customHeight="1" x14ac:dyDescent="0.2"/>
    <row r="1356" s="285" customFormat="1" ht="9" customHeight="1" x14ac:dyDescent="0.2"/>
    <row r="1357" s="285" customFormat="1" ht="9" customHeight="1" x14ac:dyDescent="0.2"/>
    <row r="1358" s="285" customFormat="1" ht="9" customHeight="1" x14ac:dyDescent="0.2"/>
    <row r="1359" s="285" customFormat="1" ht="9" customHeight="1" x14ac:dyDescent="0.2"/>
    <row r="1360" s="285" customFormat="1" ht="9" customHeight="1" x14ac:dyDescent="0.2"/>
    <row r="1361" s="285" customFormat="1" ht="9" customHeight="1" x14ac:dyDescent="0.2"/>
    <row r="1362" s="285" customFormat="1" ht="9" customHeight="1" x14ac:dyDescent="0.2"/>
    <row r="1363" s="285" customFormat="1" ht="9" customHeight="1" x14ac:dyDescent="0.2"/>
    <row r="1364" s="285" customFormat="1" ht="9" customHeight="1" x14ac:dyDescent="0.2"/>
    <row r="1365" s="285" customFormat="1" ht="9" customHeight="1" x14ac:dyDescent="0.2"/>
    <row r="1366" s="285" customFormat="1" ht="9" customHeight="1" x14ac:dyDescent="0.2"/>
    <row r="1367" s="285" customFormat="1" ht="9" customHeight="1" x14ac:dyDescent="0.2"/>
    <row r="1368" s="285" customFormat="1" ht="9" customHeight="1" x14ac:dyDescent="0.2"/>
    <row r="1369" s="285" customFormat="1" ht="9" customHeight="1" x14ac:dyDescent="0.2"/>
    <row r="1370" s="285" customFormat="1" ht="9" customHeight="1" x14ac:dyDescent="0.2"/>
    <row r="1371" s="285" customFormat="1" ht="9" customHeight="1" x14ac:dyDescent="0.2"/>
    <row r="1372" s="285" customFormat="1" ht="9" customHeight="1" x14ac:dyDescent="0.2"/>
    <row r="1373" s="285" customFormat="1" ht="9" customHeight="1" x14ac:dyDescent="0.2"/>
    <row r="1374" s="285" customFormat="1" ht="9" customHeight="1" x14ac:dyDescent="0.2"/>
    <row r="1375" s="285" customFormat="1" ht="9" customHeight="1" x14ac:dyDescent="0.2"/>
    <row r="1376" s="285" customFormat="1" ht="9" customHeight="1" x14ac:dyDescent="0.2"/>
    <row r="1377" s="285" customFormat="1" ht="9" customHeight="1" x14ac:dyDescent="0.2"/>
    <row r="1378" s="285" customFormat="1" ht="9" customHeight="1" x14ac:dyDescent="0.2"/>
    <row r="1379" s="285" customFormat="1" ht="9" customHeight="1" x14ac:dyDescent="0.2"/>
    <row r="1380" s="285" customFormat="1" ht="9" customHeight="1" x14ac:dyDescent="0.2"/>
    <row r="1381" s="285" customFormat="1" ht="9" customHeight="1" x14ac:dyDescent="0.2"/>
    <row r="1382" s="285" customFormat="1" ht="9" customHeight="1" x14ac:dyDescent="0.2"/>
    <row r="1383" s="285" customFormat="1" ht="9" customHeight="1" x14ac:dyDescent="0.2"/>
    <row r="1384" s="285" customFormat="1" ht="9" customHeight="1" x14ac:dyDescent="0.2"/>
    <row r="1385" s="285" customFormat="1" ht="9" customHeight="1" x14ac:dyDescent="0.2"/>
    <row r="1386" s="285" customFormat="1" ht="9" customHeight="1" x14ac:dyDescent="0.2"/>
    <row r="1387" s="285" customFormat="1" ht="9" customHeight="1" x14ac:dyDescent="0.2"/>
    <row r="1388" s="285" customFormat="1" ht="9" customHeight="1" x14ac:dyDescent="0.2"/>
    <row r="1389" s="285" customFormat="1" ht="9" customHeight="1" x14ac:dyDescent="0.2"/>
    <row r="1390" s="285" customFormat="1" ht="9" customHeight="1" x14ac:dyDescent="0.2"/>
    <row r="1391" s="285" customFormat="1" ht="9" customHeight="1" x14ac:dyDescent="0.2"/>
    <row r="1392" s="285" customFormat="1" ht="9" customHeight="1" x14ac:dyDescent="0.2"/>
    <row r="1393" s="285" customFormat="1" ht="9" customHeight="1" x14ac:dyDescent="0.2"/>
    <row r="1394" s="285" customFormat="1" ht="9" customHeight="1" x14ac:dyDescent="0.2"/>
    <row r="1395" s="285" customFormat="1" ht="9" customHeight="1" x14ac:dyDescent="0.2"/>
    <row r="1396" s="285" customFormat="1" ht="9" customHeight="1" x14ac:dyDescent="0.2"/>
    <row r="1397" s="285" customFormat="1" ht="9" customHeight="1" x14ac:dyDescent="0.2"/>
    <row r="1398" s="285" customFormat="1" ht="9" customHeight="1" x14ac:dyDescent="0.2"/>
    <row r="1399" s="285" customFormat="1" ht="9" customHeight="1" x14ac:dyDescent="0.2"/>
    <row r="1400" s="285" customFormat="1" ht="9" customHeight="1" x14ac:dyDescent="0.2"/>
    <row r="1401" s="285" customFormat="1" ht="9" customHeight="1" x14ac:dyDescent="0.2"/>
    <row r="1402" s="285" customFormat="1" ht="9" customHeight="1" x14ac:dyDescent="0.2"/>
    <row r="1403" s="285" customFormat="1" ht="9" customHeight="1" x14ac:dyDescent="0.2"/>
    <row r="1404" s="285" customFormat="1" ht="9" customHeight="1" x14ac:dyDescent="0.2"/>
    <row r="1405" s="285" customFormat="1" ht="9" customHeight="1" x14ac:dyDescent="0.2"/>
    <row r="1406" s="285" customFormat="1" ht="9" customHeight="1" x14ac:dyDescent="0.2"/>
    <row r="1407" s="285" customFormat="1" ht="9" customHeight="1" x14ac:dyDescent="0.2"/>
    <row r="1408" s="285" customFormat="1" ht="9" customHeight="1" x14ac:dyDescent="0.2"/>
    <row r="1409" s="285" customFormat="1" ht="9" customHeight="1" x14ac:dyDescent="0.2"/>
    <row r="1410" s="285" customFormat="1" ht="9" customHeight="1" x14ac:dyDescent="0.2"/>
    <row r="1411" s="285" customFormat="1" ht="9" customHeight="1" x14ac:dyDescent="0.2"/>
    <row r="1412" s="285" customFormat="1" ht="9" customHeight="1" x14ac:dyDescent="0.2"/>
    <row r="1413" s="285" customFormat="1" ht="9" customHeight="1" x14ac:dyDescent="0.2"/>
    <row r="1414" s="285" customFormat="1" ht="9" customHeight="1" x14ac:dyDescent="0.2"/>
    <row r="1415" s="285" customFormat="1" ht="9" customHeight="1" x14ac:dyDescent="0.2"/>
    <row r="1416" s="285" customFormat="1" ht="9" customHeight="1" x14ac:dyDescent="0.2"/>
    <row r="1417" s="285" customFormat="1" ht="9" customHeight="1" x14ac:dyDescent="0.2"/>
    <row r="1418" s="285" customFormat="1" ht="9" customHeight="1" x14ac:dyDescent="0.2"/>
    <row r="1419" s="285" customFormat="1" ht="9" customHeight="1" x14ac:dyDescent="0.2"/>
    <row r="1420" s="285" customFormat="1" ht="9" customHeight="1" x14ac:dyDescent="0.2"/>
    <row r="1421" s="285" customFormat="1" ht="9" customHeight="1" x14ac:dyDescent="0.2"/>
    <row r="1422" s="285" customFormat="1" ht="9" customHeight="1" x14ac:dyDescent="0.2"/>
    <row r="1423" s="285" customFormat="1" ht="9" customHeight="1" x14ac:dyDescent="0.2"/>
    <row r="1424" s="285" customFormat="1" ht="9" customHeight="1" x14ac:dyDescent="0.2"/>
    <row r="1425" s="285" customFormat="1" ht="9" customHeight="1" x14ac:dyDescent="0.2"/>
    <row r="1426" s="285" customFormat="1" ht="9" customHeight="1" x14ac:dyDescent="0.2"/>
    <row r="1427" s="285" customFormat="1" ht="9" customHeight="1" x14ac:dyDescent="0.2"/>
    <row r="1428" s="285" customFormat="1" ht="9" customHeight="1" x14ac:dyDescent="0.2"/>
    <row r="1429" s="285" customFormat="1" ht="9" customHeight="1" x14ac:dyDescent="0.2"/>
    <row r="1430" s="285" customFormat="1" ht="9" customHeight="1" x14ac:dyDescent="0.2"/>
    <row r="1431" s="285" customFormat="1" ht="9" customHeight="1" x14ac:dyDescent="0.2"/>
    <row r="1432" s="285" customFormat="1" ht="9" customHeight="1" x14ac:dyDescent="0.2"/>
    <row r="1433" s="285" customFormat="1" ht="9" customHeight="1" x14ac:dyDescent="0.2"/>
    <row r="1434" s="285" customFormat="1" ht="9" customHeight="1" x14ac:dyDescent="0.2"/>
    <row r="1435" s="285" customFormat="1" ht="9" customHeight="1" x14ac:dyDescent="0.2"/>
    <row r="1436" s="285" customFormat="1" ht="9" customHeight="1" x14ac:dyDescent="0.2"/>
    <row r="1437" s="285" customFormat="1" ht="9" customHeight="1" x14ac:dyDescent="0.2"/>
    <row r="1438" s="285" customFormat="1" ht="9" customHeight="1" x14ac:dyDescent="0.2"/>
    <row r="1439" s="285" customFormat="1" ht="9" customHeight="1" x14ac:dyDescent="0.2"/>
    <row r="1440" s="285" customFormat="1" ht="9" customHeight="1" x14ac:dyDescent="0.2"/>
    <row r="1441" s="285" customFormat="1" ht="9" customHeight="1" x14ac:dyDescent="0.2"/>
    <row r="1442" s="285" customFormat="1" ht="9" customHeight="1" x14ac:dyDescent="0.2"/>
    <row r="1443" s="285" customFormat="1" ht="9" customHeight="1" x14ac:dyDescent="0.2"/>
    <row r="1444" s="285" customFormat="1" ht="9" customHeight="1" x14ac:dyDescent="0.2"/>
    <row r="1445" s="285" customFormat="1" ht="9" customHeight="1" x14ac:dyDescent="0.2"/>
    <row r="1446" s="285" customFormat="1" ht="9" customHeight="1" x14ac:dyDescent="0.2"/>
    <row r="1447" s="285" customFormat="1" ht="9" customHeight="1" x14ac:dyDescent="0.2"/>
    <row r="1448" s="285" customFormat="1" ht="9" customHeight="1" x14ac:dyDescent="0.2"/>
    <row r="1449" s="285" customFormat="1" ht="9" customHeight="1" x14ac:dyDescent="0.2"/>
    <row r="1450" s="285" customFormat="1" ht="9" customHeight="1" x14ac:dyDescent="0.2"/>
    <row r="1451" s="285" customFormat="1" ht="9" customHeight="1" x14ac:dyDescent="0.2"/>
    <row r="1452" s="285" customFormat="1" ht="9" customHeight="1" x14ac:dyDescent="0.2"/>
    <row r="1453" s="285" customFormat="1" ht="9" customHeight="1" x14ac:dyDescent="0.2"/>
    <row r="1454" ht="9" customHeight="1" x14ac:dyDescent="0.15"/>
    <row r="1455" ht="9" customHeight="1" x14ac:dyDescent="0.15"/>
    <row r="1456" ht="9" customHeight="1" x14ac:dyDescent="0.15"/>
    <row r="1457" ht="9" customHeight="1" x14ac:dyDescent="0.15"/>
    <row r="1458" ht="9" customHeight="1" x14ac:dyDescent="0.15"/>
    <row r="1459" ht="9" customHeight="1" x14ac:dyDescent="0.15"/>
    <row r="1460" ht="9" customHeight="1" x14ac:dyDescent="0.15"/>
    <row r="1461" ht="9" customHeight="1" x14ac:dyDescent="0.15"/>
    <row r="1462" ht="9" customHeight="1" x14ac:dyDescent="0.15"/>
    <row r="1463" ht="9" customHeight="1" x14ac:dyDescent="0.15"/>
    <row r="1464" ht="9" customHeight="1" x14ac:dyDescent="0.15"/>
    <row r="1465" ht="9" customHeight="1" x14ac:dyDescent="0.15"/>
    <row r="1466" ht="9" customHeight="1" x14ac:dyDescent="0.15"/>
    <row r="1467" ht="9" customHeight="1" x14ac:dyDescent="0.15"/>
    <row r="1468" ht="9" customHeight="1" x14ac:dyDescent="0.15"/>
    <row r="1469" ht="9" customHeight="1" x14ac:dyDescent="0.15"/>
    <row r="1470" ht="9" customHeight="1" x14ac:dyDescent="0.15"/>
    <row r="1471" ht="9" customHeight="1" x14ac:dyDescent="0.15"/>
    <row r="1472" ht="9" customHeight="1" x14ac:dyDescent="0.15"/>
    <row r="1473" ht="9" customHeight="1" x14ac:dyDescent="0.15"/>
    <row r="1474" ht="9" customHeight="1" x14ac:dyDescent="0.15"/>
    <row r="1475" ht="9" customHeight="1" x14ac:dyDescent="0.15"/>
    <row r="1476" ht="9" customHeight="1" x14ac:dyDescent="0.15"/>
    <row r="1477" ht="9" customHeight="1" x14ac:dyDescent="0.15"/>
    <row r="1478" ht="9" customHeight="1" x14ac:dyDescent="0.15"/>
  </sheetData>
  <mergeCells count="3">
    <mergeCell ref="D5:E6"/>
    <mergeCell ref="A1118:E1118"/>
    <mergeCell ref="A1175:E1175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L253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2" width="1.5703125" style="59" customWidth="1"/>
    <col min="3" max="3" width="38.140625" style="59" customWidth="1"/>
    <col min="4" max="4" width="7.140625" style="59" bestFit="1" customWidth="1"/>
    <col min="5" max="5" width="5.85546875" style="59" bestFit="1" customWidth="1"/>
    <col min="6" max="6" width="7.42578125" style="59" bestFit="1" customWidth="1"/>
    <col min="7" max="7" width="5.85546875" style="59" bestFit="1" customWidth="1"/>
    <col min="8" max="8" width="7.42578125" style="59" bestFit="1" customWidth="1"/>
    <col min="9" max="9" width="5.5703125" style="59" bestFit="1" customWidth="1"/>
    <col min="10" max="10" width="7.42578125" style="59" bestFit="1" customWidth="1"/>
    <col min="11" max="11" width="5.5703125" style="59" bestFit="1" customWidth="1"/>
    <col min="12" max="16384" width="11.42578125" style="59"/>
  </cols>
  <sheetData>
    <row r="1" spans="1:11" s="34" customFormat="1" ht="12" customHeight="1" x14ac:dyDescent="0.2">
      <c r="A1" s="286" t="s">
        <v>176</v>
      </c>
      <c r="B1" s="286"/>
    </row>
    <row r="2" spans="1:11" s="34" customFormat="1" ht="12" customHeight="1" x14ac:dyDescent="0.2">
      <c r="A2" s="253" t="s">
        <v>181</v>
      </c>
      <c r="B2" s="219"/>
      <c r="C2" s="219"/>
    </row>
    <row r="3" spans="1:11" s="34" customFormat="1" ht="12" customHeight="1" x14ac:dyDescent="0.2">
      <c r="A3" s="287" t="s">
        <v>838</v>
      </c>
      <c r="C3" s="287"/>
    </row>
    <row r="4" spans="1:11" x14ac:dyDescent="0.15">
      <c r="B4" s="130"/>
      <c r="C4" s="130"/>
    </row>
    <row r="5" spans="1:11" ht="12.75" customHeight="1" x14ac:dyDescent="0.15">
      <c r="A5" s="437" t="s">
        <v>601</v>
      </c>
      <c r="B5" s="437"/>
      <c r="C5" s="434"/>
      <c r="D5" s="435" t="s">
        <v>113</v>
      </c>
      <c r="E5" s="434"/>
      <c r="F5" s="223" t="s">
        <v>456</v>
      </c>
      <c r="G5" s="224"/>
      <c r="H5" s="224"/>
      <c r="I5" s="224"/>
      <c r="J5" s="224"/>
      <c r="K5" s="225"/>
    </row>
    <row r="6" spans="1:11" x14ac:dyDescent="0.15">
      <c r="A6" s="438"/>
      <c r="B6" s="438"/>
      <c r="C6" s="387"/>
      <c r="D6" s="436"/>
      <c r="E6" s="388"/>
      <c r="F6" s="227" t="s">
        <v>457</v>
      </c>
      <c r="G6" s="228"/>
      <c r="H6" s="227" t="s">
        <v>458</v>
      </c>
      <c r="I6" s="228"/>
      <c r="J6" s="229" t="s">
        <v>459</v>
      </c>
      <c r="K6" s="224"/>
    </row>
    <row r="7" spans="1:11" x14ac:dyDescent="0.15">
      <c r="A7" s="439"/>
      <c r="B7" s="439"/>
      <c r="C7" s="388"/>
      <c r="D7" s="230" t="s">
        <v>188</v>
      </c>
      <c r="E7" s="231" t="s">
        <v>460</v>
      </c>
      <c r="F7" s="231" t="s">
        <v>190</v>
      </c>
      <c r="G7" s="231" t="s">
        <v>460</v>
      </c>
      <c r="H7" s="231" t="s">
        <v>190</v>
      </c>
      <c r="I7" s="231" t="s">
        <v>460</v>
      </c>
      <c r="J7" s="232" t="s">
        <v>190</v>
      </c>
      <c r="K7" s="233" t="s">
        <v>460</v>
      </c>
    </row>
    <row r="8" spans="1:11" ht="9" customHeight="1" x14ac:dyDescent="0.15">
      <c r="B8" s="56"/>
      <c r="C8" s="97"/>
    </row>
    <row r="9" spans="1:11" s="63" customFormat="1" ht="18" customHeight="1" x14ac:dyDescent="0.2">
      <c r="A9" s="59" t="s">
        <v>602</v>
      </c>
      <c r="B9" s="59"/>
      <c r="C9" s="61"/>
      <c r="D9" s="59"/>
      <c r="E9" s="59"/>
      <c r="F9" s="59"/>
      <c r="G9" s="59"/>
      <c r="H9" s="59"/>
      <c r="I9" s="59"/>
      <c r="J9" s="59"/>
      <c r="K9" s="59"/>
    </row>
    <row r="10" spans="1:11" s="63" customFormat="1" ht="18" customHeight="1" x14ac:dyDescent="0.2">
      <c r="A10" s="59"/>
      <c r="B10" s="59" t="s">
        <v>603</v>
      </c>
      <c r="C10" s="61"/>
      <c r="D10" s="59"/>
      <c r="E10" s="59"/>
      <c r="F10" s="59"/>
      <c r="G10" s="59"/>
      <c r="H10" s="59"/>
      <c r="I10" s="59"/>
      <c r="J10" s="59"/>
      <c r="K10" s="59"/>
    </row>
    <row r="11" spans="1:11" s="63" customFormat="1" ht="11.25" customHeight="1" x14ac:dyDescent="0.2">
      <c r="A11" s="59"/>
      <c r="B11" s="59"/>
      <c r="C11" s="61" t="s">
        <v>604</v>
      </c>
      <c r="D11" s="108">
        <v>1288</v>
      </c>
      <c r="E11" s="108">
        <v>621</v>
      </c>
      <c r="F11" s="108">
        <v>1177</v>
      </c>
      <c r="G11" s="108">
        <v>564</v>
      </c>
      <c r="H11" s="108">
        <v>86</v>
      </c>
      <c r="I11" s="108">
        <v>43</v>
      </c>
      <c r="J11" s="108">
        <v>25</v>
      </c>
      <c r="K11" s="108">
        <v>14</v>
      </c>
    </row>
    <row r="12" spans="1:11" s="63" customFormat="1" ht="11.25" customHeight="1" x14ac:dyDescent="0.2">
      <c r="A12" s="59"/>
      <c r="B12" s="59"/>
      <c r="C12" s="61" t="s">
        <v>605</v>
      </c>
      <c r="D12" s="108">
        <v>6840</v>
      </c>
      <c r="E12" s="108">
        <v>4260</v>
      </c>
      <c r="F12" s="108">
        <v>6691</v>
      </c>
      <c r="G12" s="108">
        <v>4176</v>
      </c>
      <c r="H12" s="108">
        <v>135</v>
      </c>
      <c r="I12" s="108">
        <v>74</v>
      </c>
      <c r="J12" s="108">
        <v>14</v>
      </c>
      <c r="K12" s="108">
        <v>10</v>
      </c>
    </row>
    <row r="13" spans="1:11" s="63" customFormat="1" ht="11.25" customHeight="1" x14ac:dyDescent="0.2">
      <c r="A13" s="59"/>
      <c r="B13" s="59"/>
      <c r="C13" s="61" t="s">
        <v>606</v>
      </c>
      <c r="D13" s="108">
        <v>493</v>
      </c>
      <c r="E13" s="108">
        <v>261</v>
      </c>
      <c r="F13" s="108">
        <v>448</v>
      </c>
      <c r="G13" s="108">
        <v>239</v>
      </c>
      <c r="H13" s="108">
        <v>42</v>
      </c>
      <c r="I13" s="108">
        <v>20</v>
      </c>
      <c r="J13" s="108">
        <v>3</v>
      </c>
      <c r="K13" s="108">
        <v>2</v>
      </c>
    </row>
    <row r="14" spans="1:11" s="63" customFormat="1" ht="11.25" customHeight="1" x14ac:dyDescent="0.2">
      <c r="A14" s="59"/>
      <c r="B14" s="59"/>
      <c r="C14" s="61" t="s">
        <v>607</v>
      </c>
      <c r="D14" s="108">
        <v>473</v>
      </c>
      <c r="E14" s="108">
        <v>340</v>
      </c>
      <c r="F14" s="108">
        <v>460</v>
      </c>
      <c r="G14" s="108">
        <v>330</v>
      </c>
      <c r="H14" s="108">
        <v>11</v>
      </c>
      <c r="I14" s="108">
        <v>8</v>
      </c>
      <c r="J14" s="108">
        <v>2</v>
      </c>
      <c r="K14" s="108">
        <v>2</v>
      </c>
    </row>
    <row r="15" spans="1:11" s="63" customFormat="1" ht="11.25" customHeight="1" x14ac:dyDescent="0.2">
      <c r="A15" s="59"/>
      <c r="B15" s="59"/>
      <c r="C15" s="61" t="s">
        <v>608</v>
      </c>
      <c r="D15" s="108">
        <v>896</v>
      </c>
      <c r="E15" s="108">
        <v>526</v>
      </c>
      <c r="F15" s="108">
        <v>841</v>
      </c>
      <c r="G15" s="108">
        <v>500</v>
      </c>
      <c r="H15" s="108">
        <v>50</v>
      </c>
      <c r="I15" s="108">
        <v>23</v>
      </c>
      <c r="J15" s="108">
        <v>5</v>
      </c>
      <c r="K15" s="108">
        <v>3</v>
      </c>
    </row>
    <row r="16" spans="1:11" s="63" customFormat="1" ht="11.25" customHeight="1" x14ac:dyDescent="0.2">
      <c r="A16" s="59"/>
      <c r="B16" s="59"/>
      <c r="C16" s="61" t="s">
        <v>609</v>
      </c>
      <c r="D16" s="108">
        <v>7330</v>
      </c>
      <c r="E16" s="108">
        <v>4254</v>
      </c>
      <c r="F16" s="108">
        <v>6525</v>
      </c>
      <c r="G16" s="108">
        <v>3794</v>
      </c>
      <c r="H16" s="108">
        <v>721</v>
      </c>
      <c r="I16" s="108">
        <v>412</v>
      </c>
      <c r="J16" s="108">
        <v>84</v>
      </c>
      <c r="K16" s="108">
        <v>48</v>
      </c>
    </row>
    <row r="17" spans="1:12" s="63" customFormat="1" ht="11.25" customHeight="1" x14ac:dyDescent="0.2">
      <c r="A17" s="59"/>
      <c r="B17" s="59"/>
      <c r="C17" s="61" t="s">
        <v>610</v>
      </c>
      <c r="D17" s="108">
        <v>3512</v>
      </c>
      <c r="E17" s="108">
        <v>1822</v>
      </c>
      <c r="F17" s="108">
        <v>3405</v>
      </c>
      <c r="G17" s="108">
        <v>1771</v>
      </c>
      <c r="H17" s="108">
        <v>92</v>
      </c>
      <c r="I17" s="108">
        <v>36</v>
      </c>
      <c r="J17" s="108">
        <v>15</v>
      </c>
      <c r="K17" s="108">
        <v>15</v>
      </c>
    </row>
    <row r="18" spans="1:12" s="63" customFormat="1" ht="11.25" customHeight="1" x14ac:dyDescent="0.2">
      <c r="A18" s="59"/>
      <c r="B18" s="59"/>
      <c r="C18" s="61" t="s">
        <v>611</v>
      </c>
      <c r="D18" s="108">
        <v>516</v>
      </c>
      <c r="E18" s="108">
        <v>268</v>
      </c>
      <c r="F18" s="108">
        <v>493</v>
      </c>
      <c r="G18" s="108">
        <v>257</v>
      </c>
      <c r="H18" s="108">
        <v>22</v>
      </c>
      <c r="I18" s="108">
        <v>10</v>
      </c>
      <c r="J18" s="108">
        <v>1</v>
      </c>
      <c r="K18" s="108">
        <v>1</v>
      </c>
    </row>
    <row r="19" spans="1:12" s="63" customFormat="1" ht="11.25" customHeight="1" x14ac:dyDescent="0.2">
      <c r="A19" s="59"/>
      <c r="B19" s="59"/>
      <c r="C19" s="61" t="s">
        <v>612</v>
      </c>
      <c r="D19" s="108">
        <v>8047</v>
      </c>
      <c r="E19" s="108">
        <v>4333</v>
      </c>
      <c r="F19" s="108">
        <v>7516</v>
      </c>
      <c r="G19" s="108">
        <v>4088</v>
      </c>
      <c r="H19" s="108">
        <v>474</v>
      </c>
      <c r="I19" s="108">
        <v>203</v>
      </c>
      <c r="J19" s="108">
        <v>57</v>
      </c>
      <c r="K19" s="108">
        <v>42</v>
      </c>
    </row>
    <row r="20" spans="1:12" s="63" customFormat="1" ht="11.25" customHeight="1" x14ac:dyDescent="0.2">
      <c r="A20" s="59"/>
      <c r="B20" s="59"/>
      <c r="C20" s="61" t="s">
        <v>613</v>
      </c>
      <c r="D20" s="108">
        <v>924</v>
      </c>
      <c r="E20" s="108">
        <v>550</v>
      </c>
      <c r="F20" s="108">
        <v>834</v>
      </c>
      <c r="G20" s="108">
        <v>499</v>
      </c>
      <c r="H20" s="108">
        <v>76</v>
      </c>
      <c r="I20" s="108">
        <v>39</v>
      </c>
      <c r="J20" s="108">
        <v>14</v>
      </c>
      <c r="K20" s="108">
        <v>12</v>
      </c>
    </row>
    <row r="21" spans="1:12" s="63" customFormat="1" ht="11.25" customHeight="1" x14ac:dyDescent="0.2">
      <c r="A21" s="59"/>
      <c r="B21" s="59"/>
      <c r="C21" s="61" t="s">
        <v>614</v>
      </c>
      <c r="D21" s="108">
        <v>720</v>
      </c>
      <c r="E21" s="108">
        <v>503</v>
      </c>
      <c r="F21" s="108">
        <v>690</v>
      </c>
      <c r="G21" s="108">
        <v>481</v>
      </c>
      <c r="H21" s="108">
        <v>28</v>
      </c>
      <c r="I21" s="108">
        <v>20</v>
      </c>
      <c r="J21" s="108">
        <v>2</v>
      </c>
      <c r="K21" s="108">
        <v>2</v>
      </c>
    </row>
    <row r="22" spans="1:12" s="63" customFormat="1" ht="11.25" customHeight="1" x14ac:dyDescent="0.2">
      <c r="A22" s="59"/>
      <c r="B22" s="59"/>
      <c r="C22" s="61" t="s">
        <v>615</v>
      </c>
      <c r="D22" s="108">
        <v>903</v>
      </c>
      <c r="E22" s="108">
        <v>683</v>
      </c>
      <c r="F22" s="108">
        <v>856</v>
      </c>
      <c r="G22" s="108">
        <v>650</v>
      </c>
      <c r="H22" s="108">
        <v>38</v>
      </c>
      <c r="I22" s="108">
        <v>26</v>
      </c>
      <c r="J22" s="108">
        <v>9</v>
      </c>
      <c r="K22" s="108">
        <v>7</v>
      </c>
    </row>
    <row r="23" spans="1:12" s="63" customFormat="1" ht="11.25" customHeight="1" x14ac:dyDescent="0.2">
      <c r="A23" s="59"/>
      <c r="B23" s="59"/>
      <c r="C23" s="61" t="s">
        <v>616</v>
      </c>
      <c r="D23" s="108">
        <v>3909</v>
      </c>
      <c r="E23" s="108">
        <v>1811</v>
      </c>
      <c r="F23" s="108">
        <v>3492</v>
      </c>
      <c r="G23" s="108">
        <v>1543</v>
      </c>
      <c r="H23" s="108">
        <v>392</v>
      </c>
      <c r="I23" s="108">
        <v>252</v>
      </c>
      <c r="J23" s="108">
        <v>25</v>
      </c>
      <c r="K23" s="108">
        <v>16</v>
      </c>
    </row>
    <row r="24" spans="1:12" s="63" customFormat="1" ht="11.25" customHeight="1" x14ac:dyDescent="0.2">
      <c r="A24" s="59"/>
      <c r="B24" s="59"/>
      <c r="C24" s="61" t="s">
        <v>617</v>
      </c>
      <c r="D24" s="108">
        <v>35</v>
      </c>
      <c r="E24" s="108">
        <v>10</v>
      </c>
      <c r="F24" s="108">
        <v>32</v>
      </c>
      <c r="G24" s="108">
        <v>9</v>
      </c>
      <c r="H24" s="108">
        <v>3</v>
      </c>
      <c r="I24" s="108">
        <v>1</v>
      </c>
      <c r="J24" s="108">
        <v>0</v>
      </c>
      <c r="K24" s="108">
        <v>0</v>
      </c>
    </row>
    <row r="25" spans="1:12" s="63" customFormat="1" ht="11.25" customHeight="1" x14ac:dyDescent="0.2">
      <c r="A25" s="59"/>
      <c r="B25" s="59"/>
      <c r="C25" s="61" t="s">
        <v>618</v>
      </c>
      <c r="D25" s="108">
        <v>1600</v>
      </c>
      <c r="E25" s="108">
        <v>737</v>
      </c>
      <c r="F25" s="108">
        <v>1397</v>
      </c>
      <c r="G25" s="108">
        <v>665</v>
      </c>
      <c r="H25" s="108">
        <v>196</v>
      </c>
      <c r="I25" s="108">
        <v>69</v>
      </c>
      <c r="J25" s="108">
        <v>7</v>
      </c>
      <c r="K25" s="108">
        <v>3</v>
      </c>
      <c r="L25" s="288"/>
    </row>
    <row r="26" spans="1:12" s="63" customFormat="1" ht="11.25" customHeight="1" x14ac:dyDescent="0.2">
      <c r="A26" s="59"/>
      <c r="B26" s="59"/>
      <c r="C26" s="61" t="s">
        <v>619</v>
      </c>
      <c r="D26" s="108">
        <v>10129</v>
      </c>
      <c r="E26" s="108">
        <v>4805</v>
      </c>
      <c r="F26" s="108">
        <v>8860</v>
      </c>
      <c r="G26" s="108">
        <v>4180</v>
      </c>
      <c r="H26" s="108">
        <v>1218</v>
      </c>
      <c r="I26" s="108">
        <v>586</v>
      </c>
      <c r="J26" s="108">
        <v>51</v>
      </c>
      <c r="K26" s="108">
        <v>39</v>
      </c>
      <c r="L26" s="288"/>
    </row>
    <row r="27" spans="1:12" s="63" customFormat="1" ht="11.25" customHeight="1" x14ac:dyDescent="0.2">
      <c r="A27" s="59"/>
      <c r="B27" s="59"/>
      <c r="C27" s="61" t="s">
        <v>620</v>
      </c>
      <c r="D27" s="108">
        <v>5994</v>
      </c>
      <c r="E27" s="108">
        <v>4387</v>
      </c>
      <c r="F27" s="108">
        <v>5732</v>
      </c>
      <c r="G27" s="108">
        <v>4195</v>
      </c>
      <c r="H27" s="108">
        <v>186</v>
      </c>
      <c r="I27" s="108">
        <v>135</v>
      </c>
      <c r="J27" s="108">
        <v>76</v>
      </c>
      <c r="K27" s="108">
        <v>57</v>
      </c>
      <c r="L27" s="288"/>
    </row>
    <row r="28" spans="1:12" s="63" customFormat="1" ht="11.25" customHeight="1" x14ac:dyDescent="0.2">
      <c r="A28" s="59"/>
      <c r="B28" s="59"/>
      <c r="C28" s="61" t="s">
        <v>621</v>
      </c>
      <c r="D28" s="108">
        <v>963</v>
      </c>
      <c r="E28" s="108">
        <v>488</v>
      </c>
      <c r="F28" s="108">
        <v>910</v>
      </c>
      <c r="G28" s="108">
        <v>469</v>
      </c>
      <c r="H28" s="108">
        <v>46</v>
      </c>
      <c r="I28" s="108">
        <v>16</v>
      </c>
      <c r="J28" s="108">
        <v>7</v>
      </c>
      <c r="K28" s="108">
        <v>3</v>
      </c>
      <c r="L28" s="288"/>
    </row>
    <row r="29" spans="1:12" s="63" customFormat="1" ht="11.25" customHeight="1" x14ac:dyDescent="0.2">
      <c r="A29" s="59"/>
      <c r="B29" s="59"/>
      <c r="C29" s="61" t="s">
        <v>622</v>
      </c>
      <c r="D29" s="108">
        <v>3057</v>
      </c>
      <c r="E29" s="108">
        <v>1991</v>
      </c>
      <c r="F29" s="108">
        <v>2841</v>
      </c>
      <c r="G29" s="108">
        <v>1870</v>
      </c>
      <c r="H29" s="108">
        <v>184</v>
      </c>
      <c r="I29" s="108">
        <v>98</v>
      </c>
      <c r="J29" s="108">
        <v>32</v>
      </c>
      <c r="K29" s="108">
        <v>23</v>
      </c>
      <c r="L29" s="288"/>
    </row>
    <row r="30" spans="1:12" s="63" customFormat="1" ht="11.25" customHeight="1" x14ac:dyDescent="0.2">
      <c r="A30" s="59"/>
      <c r="B30" s="59"/>
      <c r="C30" s="61" t="s">
        <v>623</v>
      </c>
      <c r="D30" s="108">
        <v>767</v>
      </c>
      <c r="E30" s="108">
        <v>429</v>
      </c>
      <c r="F30" s="108">
        <v>635</v>
      </c>
      <c r="G30" s="108">
        <v>339</v>
      </c>
      <c r="H30" s="108">
        <v>128</v>
      </c>
      <c r="I30" s="108">
        <v>87</v>
      </c>
      <c r="J30" s="108">
        <v>4</v>
      </c>
      <c r="K30" s="108">
        <v>3</v>
      </c>
      <c r="L30" s="288"/>
    </row>
    <row r="31" spans="1:12" s="63" customFormat="1" ht="11.25" customHeight="1" x14ac:dyDescent="0.2">
      <c r="A31" s="59"/>
      <c r="B31" s="59"/>
      <c r="C31" s="61" t="s">
        <v>624</v>
      </c>
      <c r="D31" s="108">
        <v>1049</v>
      </c>
      <c r="E31" s="108">
        <v>697</v>
      </c>
      <c r="F31" s="108">
        <v>972</v>
      </c>
      <c r="G31" s="108">
        <v>645</v>
      </c>
      <c r="H31" s="108">
        <v>43</v>
      </c>
      <c r="I31" s="108">
        <v>29</v>
      </c>
      <c r="J31" s="108">
        <v>34</v>
      </c>
      <c r="K31" s="108">
        <v>23</v>
      </c>
      <c r="L31" s="288"/>
    </row>
    <row r="32" spans="1:12" s="63" customFormat="1" ht="11.25" customHeight="1" x14ac:dyDescent="0.2">
      <c r="A32" s="59"/>
      <c r="B32" s="59"/>
      <c r="C32" s="61" t="s">
        <v>625</v>
      </c>
      <c r="D32" s="108">
        <v>493</v>
      </c>
      <c r="E32" s="108">
        <v>279</v>
      </c>
      <c r="F32" s="108">
        <v>463</v>
      </c>
      <c r="G32" s="108">
        <v>261</v>
      </c>
      <c r="H32" s="108">
        <v>26</v>
      </c>
      <c r="I32" s="108">
        <v>14</v>
      </c>
      <c r="J32" s="108">
        <v>4</v>
      </c>
      <c r="K32" s="108">
        <v>4</v>
      </c>
      <c r="L32" s="288"/>
    </row>
    <row r="33" spans="1:12" s="63" customFormat="1" ht="11.25" customHeight="1" x14ac:dyDescent="0.2">
      <c r="A33" s="59"/>
      <c r="B33" s="59"/>
      <c r="C33" s="61" t="s">
        <v>626</v>
      </c>
      <c r="D33" s="108">
        <v>5939</v>
      </c>
      <c r="E33" s="108">
        <v>3136</v>
      </c>
      <c r="F33" s="108">
        <v>5708</v>
      </c>
      <c r="G33" s="108">
        <v>3017</v>
      </c>
      <c r="H33" s="108">
        <v>213</v>
      </c>
      <c r="I33" s="108">
        <v>107</v>
      </c>
      <c r="J33" s="108">
        <v>18</v>
      </c>
      <c r="K33" s="108">
        <v>12</v>
      </c>
      <c r="L33" s="288"/>
    </row>
    <row r="34" spans="1:12" s="63" customFormat="1" ht="11.25" customHeight="1" x14ac:dyDescent="0.2">
      <c r="A34" s="59"/>
      <c r="B34" s="59"/>
      <c r="C34" s="61" t="s">
        <v>627</v>
      </c>
      <c r="D34" s="108">
        <v>1450</v>
      </c>
      <c r="E34" s="108">
        <v>936</v>
      </c>
      <c r="F34" s="108">
        <v>1403</v>
      </c>
      <c r="G34" s="108">
        <v>900</v>
      </c>
      <c r="H34" s="108">
        <v>33</v>
      </c>
      <c r="I34" s="108">
        <v>23</v>
      </c>
      <c r="J34" s="108">
        <v>14</v>
      </c>
      <c r="K34" s="108">
        <v>13</v>
      </c>
      <c r="L34" s="288"/>
    </row>
    <row r="35" spans="1:12" s="63" customFormat="1" ht="11.25" customHeight="1" x14ac:dyDescent="0.2">
      <c r="A35" s="59"/>
      <c r="B35" s="59"/>
      <c r="C35" s="61" t="s">
        <v>628</v>
      </c>
      <c r="D35" s="108">
        <v>2123</v>
      </c>
      <c r="E35" s="108">
        <v>1283</v>
      </c>
      <c r="F35" s="108">
        <v>1984</v>
      </c>
      <c r="G35" s="108">
        <v>1195</v>
      </c>
      <c r="H35" s="108">
        <v>101</v>
      </c>
      <c r="I35" s="108">
        <v>60</v>
      </c>
      <c r="J35" s="108">
        <v>38</v>
      </c>
      <c r="K35" s="108">
        <v>28</v>
      </c>
      <c r="L35" s="288"/>
    </row>
    <row r="36" spans="1:12" s="63" customFormat="1" ht="11.25" customHeight="1" x14ac:dyDescent="0.2">
      <c r="A36" s="59"/>
      <c r="B36" s="59"/>
      <c r="C36" s="61" t="s">
        <v>839</v>
      </c>
      <c r="D36" s="108">
        <v>1947</v>
      </c>
      <c r="E36" s="108">
        <v>926</v>
      </c>
      <c r="F36" s="108">
        <v>1832</v>
      </c>
      <c r="G36" s="108">
        <v>872</v>
      </c>
      <c r="H36" s="108">
        <v>109</v>
      </c>
      <c r="I36" s="108">
        <v>50</v>
      </c>
      <c r="J36" s="108">
        <v>6</v>
      </c>
      <c r="K36" s="108">
        <v>4</v>
      </c>
      <c r="L36" s="288"/>
    </row>
    <row r="37" spans="1:12" s="63" customFormat="1" ht="11.25" customHeight="1" x14ac:dyDescent="0.2">
      <c r="A37" s="59"/>
      <c r="B37" s="59"/>
      <c r="C37" s="61" t="s">
        <v>630</v>
      </c>
      <c r="D37" s="108">
        <v>634</v>
      </c>
      <c r="E37" s="108">
        <v>385</v>
      </c>
      <c r="F37" s="108">
        <v>628</v>
      </c>
      <c r="G37" s="108">
        <v>382</v>
      </c>
      <c r="H37" s="108">
        <v>6</v>
      </c>
      <c r="I37" s="108">
        <v>3</v>
      </c>
      <c r="J37" s="108">
        <v>0</v>
      </c>
      <c r="K37" s="108">
        <v>0</v>
      </c>
      <c r="L37" s="288"/>
    </row>
    <row r="38" spans="1:12" s="63" customFormat="1" ht="18" customHeight="1" x14ac:dyDescent="0.2">
      <c r="A38" s="59"/>
      <c r="B38" s="59"/>
      <c r="C38" s="242" t="s">
        <v>817</v>
      </c>
      <c r="D38" s="108">
        <v>72031</v>
      </c>
      <c r="E38" s="108">
        <v>40721</v>
      </c>
      <c r="F38" s="108">
        <v>66825</v>
      </c>
      <c r="G38" s="108">
        <v>37891</v>
      </c>
      <c r="H38" s="108">
        <v>4659</v>
      </c>
      <c r="I38" s="108">
        <v>2444</v>
      </c>
      <c r="J38" s="108">
        <v>547</v>
      </c>
      <c r="K38" s="108">
        <v>386</v>
      </c>
      <c r="L38" s="288"/>
    </row>
    <row r="39" spans="1:12" s="63" customFormat="1" ht="18" customHeight="1" x14ac:dyDescent="0.2">
      <c r="A39" s="59"/>
      <c r="B39" s="59" t="s">
        <v>632</v>
      </c>
      <c r="C39" s="61"/>
      <c r="D39" s="108"/>
      <c r="E39" s="108"/>
      <c r="F39" s="108"/>
      <c r="G39" s="108"/>
      <c r="H39" s="108"/>
      <c r="I39" s="108"/>
      <c r="J39" s="108"/>
      <c r="K39" s="108"/>
      <c r="L39" s="288"/>
    </row>
    <row r="40" spans="1:12" s="63" customFormat="1" ht="11.25" customHeight="1" x14ac:dyDescent="0.2">
      <c r="A40" s="59"/>
      <c r="B40" s="59"/>
      <c r="C40" s="61" t="s">
        <v>633</v>
      </c>
      <c r="D40" s="108">
        <v>1266</v>
      </c>
      <c r="E40" s="108">
        <v>735</v>
      </c>
      <c r="F40" s="108">
        <v>1205</v>
      </c>
      <c r="G40" s="108">
        <v>697</v>
      </c>
      <c r="H40" s="108">
        <v>55</v>
      </c>
      <c r="I40" s="108">
        <v>33</v>
      </c>
      <c r="J40" s="108">
        <v>6</v>
      </c>
      <c r="K40" s="108">
        <v>5</v>
      </c>
      <c r="L40"/>
    </row>
    <row r="41" spans="1:12" s="63" customFormat="1" ht="11.25" customHeight="1" x14ac:dyDescent="0.2">
      <c r="A41" s="59"/>
      <c r="B41" s="59"/>
      <c r="C41" s="61" t="s">
        <v>634</v>
      </c>
      <c r="D41" s="108">
        <v>2</v>
      </c>
      <c r="E41" s="108">
        <v>0</v>
      </c>
      <c r="F41" s="108">
        <v>2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/>
    </row>
    <row r="42" spans="1:12" s="63" customFormat="1" ht="11.25" customHeight="1" x14ac:dyDescent="0.2">
      <c r="A42" s="59"/>
      <c r="B42" s="59"/>
      <c r="C42" s="61" t="s">
        <v>635</v>
      </c>
      <c r="D42" s="108">
        <v>804</v>
      </c>
      <c r="E42" s="108">
        <v>442</v>
      </c>
      <c r="F42" s="108">
        <v>770</v>
      </c>
      <c r="G42" s="108">
        <v>425</v>
      </c>
      <c r="H42" s="108">
        <v>28</v>
      </c>
      <c r="I42" s="108">
        <v>14</v>
      </c>
      <c r="J42" s="108">
        <v>6</v>
      </c>
      <c r="K42" s="108">
        <v>3</v>
      </c>
      <c r="L42"/>
    </row>
    <row r="43" spans="1:12" s="63" customFormat="1" ht="11.25" customHeight="1" x14ac:dyDescent="0.2">
      <c r="A43" s="59"/>
      <c r="B43" s="59"/>
      <c r="C43" s="61" t="s">
        <v>636</v>
      </c>
      <c r="D43" s="108">
        <v>105</v>
      </c>
      <c r="E43" s="108">
        <v>59</v>
      </c>
      <c r="F43" s="108">
        <v>84</v>
      </c>
      <c r="G43" s="108">
        <v>47</v>
      </c>
      <c r="H43" s="108">
        <v>21</v>
      </c>
      <c r="I43" s="108">
        <v>12</v>
      </c>
      <c r="J43" s="108">
        <v>0</v>
      </c>
      <c r="K43" s="108">
        <v>0</v>
      </c>
      <c r="L43"/>
    </row>
    <row r="44" spans="1:12" s="63" customFormat="1" ht="11.25" customHeight="1" x14ac:dyDescent="0.2">
      <c r="A44" s="59"/>
      <c r="B44" s="59"/>
      <c r="C44" s="61" t="s">
        <v>637</v>
      </c>
      <c r="D44" s="108">
        <v>295</v>
      </c>
      <c r="E44" s="108">
        <v>109</v>
      </c>
      <c r="F44" s="108">
        <v>285</v>
      </c>
      <c r="G44" s="108">
        <v>104</v>
      </c>
      <c r="H44" s="108">
        <v>9</v>
      </c>
      <c r="I44" s="108">
        <v>5</v>
      </c>
      <c r="J44" s="108">
        <v>1</v>
      </c>
      <c r="K44" s="108">
        <v>0</v>
      </c>
      <c r="L44"/>
    </row>
    <row r="45" spans="1:12" s="63" customFormat="1" ht="11.25" customHeight="1" x14ac:dyDescent="0.2">
      <c r="A45" s="59"/>
      <c r="B45" s="59"/>
      <c r="C45" s="61" t="s">
        <v>638</v>
      </c>
      <c r="D45" s="108">
        <v>34</v>
      </c>
      <c r="E45" s="108">
        <v>16</v>
      </c>
      <c r="F45" s="108">
        <v>29</v>
      </c>
      <c r="G45" s="108">
        <v>13</v>
      </c>
      <c r="H45" s="108">
        <v>5</v>
      </c>
      <c r="I45" s="108">
        <v>3</v>
      </c>
      <c r="J45" s="108">
        <v>0</v>
      </c>
      <c r="K45" s="108">
        <v>0</v>
      </c>
      <c r="L45"/>
    </row>
    <row r="46" spans="1:12" s="63" customFormat="1" ht="11.25" customHeight="1" x14ac:dyDescent="0.2">
      <c r="A46" s="59"/>
      <c r="B46" s="59"/>
      <c r="C46" s="61" t="s">
        <v>639</v>
      </c>
      <c r="D46" s="108">
        <v>484</v>
      </c>
      <c r="E46" s="108">
        <v>281</v>
      </c>
      <c r="F46" s="108">
        <v>448</v>
      </c>
      <c r="G46" s="108">
        <v>260</v>
      </c>
      <c r="H46" s="108">
        <v>35</v>
      </c>
      <c r="I46" s="108">
        <v>21</v>
      </c>
      <c r="J46" s="108">
        <v>1</v>
      </c>
      <c r="K46" s="108">
        <v>0</v>
      </c>
      <c r="L46"/>
    </row>
    <row r="47" spans="1:12" s="63" customFormat="1" ht="11.25" customHeight="1" x14ac:dyDescent="0.2">
      <c r="A47" s="59"/>
      <c r="B47" s="59"/>
      <c r="C47" s="61" t="s">
        <v>640</v>
      </c>
      <c r="D47" s="108">
        <v>554</v>
      </c>
      <c r="E47" s="108">
        <v>378</v>
      </c>
      <c r="F47" s="108">
        <v>524</v>
      </c>
      <c r="G47" s="108">
        <v>359</v>
      </c>
      <c r="H47" s="108">
        <v>28</v>
      </c>
      <c r="I47" s="108">
        <v>17</v>
      </c>
      <c r="J47" s="108">
        <v>2</v>
      </c>
      <c r="K47" s="108">
        <v>2</v>
      </c>
      <c r="L47"/>
    </row>
    <row r="48" spans="1:12" s="63" customFormat="1" ht="11.25" customHeight="1" x14ac:dyDescent="0.2">
      <c r="A48" s="59"/>
      <c r="B48" s="59"/>
      <c r="C48" s="61" t="s">
        <v>641</v>
      </c>
      <c r="D48" s="108">
        <v>103</v>
      </c>
      <c r="E48" s="108">
        <v>46</v>
      </c>
      <c r="F48" s="108">
        <v>98</v>
      </c>
      <c r="G48" s="108">
        <v>45</v>
      </c>
      <c r="H48" s="108">
        <v>4</v>
      </c>
      <c r="I48" s="108">
        <v>1</v>
      </c>
      <c r="J48" s="108">
        <v>1</v>
      </c>
      <c r="K48" s="108">
        <v>0</v>
      </c>
      <c r="L48"/>
    </row>
    <row r="49" spans="1:12" s="63" customFormat="1" ht="11.25" customHeight="1" x14ac:dyDescent="0.2">
      <c r="A49" s="59"/>
      <c r="B49" s="59"/>
      <c r="C49" s="61" t="s">
        <v>642</v>
      </c>
      <c r="D49" s="108">
        <v>453</v>
      </c>
      <c r="E49" s="108">
        <v>205</v>
      </c>
      <c r="F49" s="108">
        <v>403</v>
      </c>
      <c r="G49" s="108">
        <v>184</v>
      </c>
      <c r="H49" s="108">
        <v>49</v>
      </c>
      <c r="I49" s="108">
        <v>20</v>
      </c>
      <c r="J49" s="108">
        <v>1</v>
      </c>
      <c r="K49" s="108">
        <v>1</v>
      </c>
      <c r="L49"/>
    </row>
    <row r="50" spans="1:12" s="63" customFormat="1" ht="11.25" customHeight="1" x14ac:dyDescent="0.2">
      <c r="A50" s="59"/>
      <c r="B50" s="59"/>
      <c r="C50" s="61" t="s">
        <v>643</v>
      </c>
      <c r="D50" s="108">
        <v>11413</v>
      </c>
      <c r="E50" s="108">
        <v>8681</v>
      </c>
      <c r="F50" s="108">
        <v>10903</v>
      </c>
      <c r="G50" s="108">
        <v>8306</v>
      </c>
      <c r="H50" s="108">
        <v>445</v>
      </c>
      <c r="I50" s="108">
        <v>315</v>
      </c>
      <c r="J50" s="108">
        <v>65</v>
      </c>
      <c r="K50" s="108">
        <v>60</v>
      </c>
      <c r="L50"/>
    </row>
    <row r="51" spans="1:12" s="63" customFormat="1" ht="11.25" customHeight="1" x14ac:dyDescent="0.2">
      <c r="A51" s="59"/>
      <c r="B51" s="59"/>
      <c r="C51" s="61" t="s">
        <v>820</v>
      </c>
      <c r="D51" s="108">
        <v>1</v>
      </c>
      <c r="E51" s="108">
        <v>1</v>
      </c>
      <c r="F51" s="108">
        <v>1</v>
      </c>
      <c r="G51" s="108">
        <v>1</v>
      </c>
      <c r="H51" s="108">
        <v>0</v>
      </c>
      <c r="I51" s="108">
        <v>0</v>
      </c>
      <c r="J51" s="108">
        <v>0</v>
      </c>
      <c r="K51" s="108">
        <v>0</v>
      </c>
      <c r="L51"/>
    </row>
    <row r="52" spans="1:12" s="63" customFormat="1" ht="11.25" customHeight="1" x14ac:dyDescent="0.2">
      <c r="A52" s="59"/>
      <c r="B52" s="59"/>
      <c r="C52" s="61" t="s">
        <v>644</v>
      </c>
      <c r="D52" s="108">
        <v>2775</v>
      </c>
      <c r="E52" s="108">
        <v>1381</v>
      </c>
      <c r="F52" s="108">
        <v>2402</v>
      </c>
      <c r="G52" s="108">
        <v>1187</v>
      </c>
      <c r="H52" s="108">
        <v>341</v>
      </c>
      <c r="I52" s="108">
        <v>180</v>
      </c>
      <c r="J52" s="108">
        <v>32</v>
      </c>
      <c r="K52" s="108">
        <v>14</v>
      </c>
      <c r="L52"/>
    </row>
    <row r="53" spans="1:12" s="63" customFormat="1" ht="11.25" customHeight="1" x14ac:dyDescent="0.2">
      <c r="A53" s="59"/>
      <c r="B53" s="59"/>
      <c r="C53" s="61" t="s">
        <v>645</v>
      </c>
      <c r="D53" s="108">
        <v>1013</v>
      </c>
      <c r="E53" s="108">
        <v>559</v>
      </c>
      <c r="F53" s="108">
        <v>970</v>
      </c>
      <c r="G53" s="108">
        <v>531</v>
      </c>
      <c r="H53" s="108">
        <v>41</v>
      </c>
      <c r="I53" s="108">
        <v>26</v>
      </c>
      <c r="J53" s="108">
        <v>2</v>
      </c>
      <c r="K53" s="108">
        <v>2</v>
      </c>
      <c r="L53"/>
    </row>
    <row r="54" spans="1:12" s="63" customFormat="1" ht="11.25" customHeight="1" x14ac:dyDescent="0.2">
      <c r="A54" s="59"/>
      <c r="B54" s="59"/>
      <c r="C54" s="61" t="s">
        <v>646</v>
      </c>
      <c r="D54" s="108">
        <v>6930</v>
      </c>
      <c r="E54" s="108">
        <v>2943</v>
      </c>
      <c r="F54" s="108">
        <v>6733</v>
      </c>
      <c r="G54" s="108">
        <v>2854</v>
      </c>
      <c r="H54" s="108">
        <v>175</v>
      </c>
      <c r="I54" s="108">
        <v>70</v>
      </c>
      <c r="J54" s="108">
        <v>22</v>
      </c>
      <c r="K54" s="108">
        <v>19</v>
      </c>
      <c r="L54"/>
    </row>
    <row r="55" spans="1:12" s="63" customFormat="1" ht="11.25" customHeight="1" x14ac:dyDescent="0.2">
      <c r="A55" s="59"/>
      <c r="B55" s="59"/>
      <c r="C55" s="61" t="s">
        <v>647</v>
      </c>
      <c r="D55" s="108">
        <v>6941</v>
      </c>
      <c r="E55" s="108">
        <v>5175</v>
      </c>
      <c r="F55" s="108">
        <v>6652</v>
      </c>
      <c r="G55" s="108">
        <v>5005</v>
      </c>
      <c r="H55" s="108">
        <v>203</v>
      </c>
      <c r="I55" s="108">
        <v>121</v>
      </c>
      <c r="J55" s="108">
        <v>86</v>
      </c>
      <c r="K55" s="108">
        <v>49</v>
      </c>
      <c r="L55"/>
    </row>
    <row r="56" spans="1:12" s="63" customFormat="1" ht="11.25" customHeight="1" x14ac:dyDescent="0.2">
      <c r="A56" s="59"/>
      <c r="B56" s="59"/>
      <c r="C56" s="61" t="s">
        <v>648</v>
      </c>
      <c r="D56" s="108">
        <v>1405</v>
      </c>
      <c r="E56" s="108">
        <v>1111</v>
      </c>
      <c r="F56" s="108">
        <v>1352</v>
      </c>
      <c r="G56" s="108">
        <v>1068</v>
      </c>
      <c r="H56" s="108">
        <v>41</v>
      </c>
      <c r="I56" s="108">
        <v>31</v>
      </c>
      <c r="J56" s="108">
        <v>12</v>
      </c>
      <c r="K56" s="108">
        <v>12</v>
      </c>
      <c r="L56"/>
    </row>
    <row r="57" spans="1:12" s="63" customFormat="1" ht="11.25" customHeight="1" x14ac:dyDescent="0.2">
      <c r="A57" s="59"/>
      <c r="B57" s="59"/>
      <c r="C57" s="61" t="s">
        <v>821</v>
      </c>
      <c r="D57" s="108">
        <v>3</v>
      </c>
      <c r="E57" s="108">
        <v>2</v>
      </c>
      <c r="F57" s="108">
        <v>3</v>
      </c>
      <c r="G57" s="108">
        <v>2</v>
      </c>
      <c r="H57" s="108">
        <v>0</v>
      </c>
      <c r="I57" s="108">
        <v>0</v>
      </c>
      <c r="J57" s="108">
        <v>0</v>
      </c>
      <c r="K57" s="108">
        <v>0</v>
      </c>
      <c r="L57"/>
    </row>
    <row r="58" spans="1:12" s="63" customFormat="1" ht="11.25" customHeight="1" x14ac:dyDescent="0.2">
      <c r="A58" s="59"/>
      <c r="B58" s="59"/>
      <c r="C58" s="61" t="s">
        <v>650</v>
      </c>
      <c r="D58" s="108">
        <v>4</v>
      </c>
      <c r="E58" s="108">
        <v>2</v>
      </c>
      <c r="F58" s="108">
        <v>4</v>
      </c>
      <c r="G58" s="108">
        <v>2</v>
      </c>
      <c r="H58" s="108">
        <v>0</v>
      </c>
      <c r="I58" s="108">
        <v>0</v>
      </c>
      <c r="J58" s="108">
        <v>0</v>
      </c>
      <c r="K58" s="108">
        <v>0</v>
      </c>
      <c r="L58"/>
    </row>
    <row r="59" spans="1:12" s="63" customFormat="1" ht="11.25" customHeight="1" x14ac:dyDescent="0.2">
      <c r="A59" s="59"/>
      <c r="B59" s="59"/>
      <c r="C59" s="61" t="s">
        <v>651</v>
      </c>
      <c r="D59" s="108">
        <v>1</v>
      </c>
      <c r="E59" s="108">
        <v>1</v>
      </c>
      <c r="F59" s="108">
        <v>1</v>
      </c>
      <c r="G59" s="108">
        <v>1</v>
      </c>
      <c r="H59" s="108">
        <v>0</v>
      </c>
      <c r="I59" s="108">
        <v>0</v>
      </c>
      <c r="J59" s="108">
        <v>0</v>
      </c>
      <c r="K59" s="108">
        <v>0</v>
      </c>
      <c r="L59"/>
    </row>
    <row r="60" spans="1:12" s="63" customFormat="1" ht="11.25" customHeight="1" x14ac:dyDescent="0.2">
      <c r="A60" s="59"/>
      <c r="B60" s="59"/>
      <c r="C60" s="61" t="s">
        <v>819</v>
      </c>
      <c r="D60" s="108">
        <v>1</v>
      </c>
      <c r="E60" s="108">
        <v>1</v>
      </c>
      <c r="F60" s="108">
        <v>1</v>
      </c>
      <c r="G60" s="108">
        <v>1</v>
      </c>
      <c r="H60" s="108">
        <v>0</v>
      </c>
      <c r="I60" s="108">
        <v>0</v>
      </c>
      <c r="J60" s="108">
        <v>0</v>
      </c>
      <c r="K60" s="108">
        <v>0</v>
      </c>
      <c r="L60"/>
    </row>
    <row r="61" spans="1:12" s="63" customFormat="1" ht="18" customHeight="1" x14ac:dyDescent="0.2">
      <c r="A61" s="59"/>
      <c r="B61" s="59"/>
      <c r="C61" s="242" t="s">
        <v>653</v>
      </c>
      <c r="D61" s="108">
        <v>34587</v>
      </c>
      <c r="E61" s="108">
        <v>22128</v>
      </c>
      <c r="F61" s="108">
        <v>32870</v>
      </c>
      <c r="G61" s="108">
        <v>21092</v>
      </c>
      <c r="H61" s="108">
        <v>1480</v>
      </c>
      <c r="I61" s="108">
        <v>869</v>
      </c>
      <c r="J61" s="108">
        <v>237</v>
      </c>
      <c r="K61" s="108">
        <v>167</v>
      </c>
      <c r="L61" s="288"/>
    </row>
    <row r="62" spans="1:12" s="63" customFormat="1" ht="18" customHeight="1" x14ac:dyDescent="0.2">
      <c r="A62" s="59"/>
      <c r="B62" s="59"/>
      <c r="C62" s="242" t="s">
        <v>654</v>
      </c>
      <c r="D62" s="108">
        <f>D61+D38</f>
        <v>106618</v>
      </c>
      <c r="E62" s="108">
        <f t="shared" ref="E62:K62" si="0">E61+E38</f>
        <v>62849</v>
      </c>
      <c r="F62" s="108">
        <f t="shared" si="0"/>
        <v>99695</v>
      </c>
      <c r="G62" s="108">
        <f t="shared" si="0"/>
        <v>58983</v>
      </c>
      <c r="H62" s="108">
        <f t="shared" si="0"/>
        <v>6139</v>
      </c>
      <c r="I62" s="108">
        <f t="shared" si="0"/>
        <v>3313</v>
      </c>
      <c r="J62" s="108">
        <f t="shared" si="0"/>
        <v>784</v>
      </c>
      <c r="K62" s="108">
        <f t="shared" si="0"/>
        <v>553</v>
      </c>
      <c r="L62" s="288"/>
    </row>
    <row r="63" spans="1:12" s="63" customFormat="1" ht="11.25" customHeight="1" x14ac:dyDescent="0.2">
      <c r="A63" s="59"/>
      <c r="B63" s="59"/>
      <c r="C63" s="59"/>
      <c r="D63" s="108"/>
      <c r="E63" s="108"/>
      <c r="F63" s="108"/>
      <c r="G63" s="108"/>
      <c r="H63" s="108"/>
      <c r="I63" s="108"/>
      <c r="J63" s="108"/>
      <c r="K63" s="108"/>
      <c r="L63" s="288"/>
    </row>
    <row r="64" spans="1:12" s="63" customFormat="1" ht="11.25" x14ac:dyDescent="0.2">
      <c r="A64" s="59" t="s">
        <v>655</v>
      </c>
      <c r="C64" s="59"/>
      <c r="D64" s="108"/>
      <c r="E64" s="108"/>
      <c r="F64" s="108"/>
      <c r="G64" s="108"/>
      <c r="H64" s="108"/>
      <c r="I64" s="108"/>
      <c r="J64" s="108"/>
      <c r="K64" s="108"/>
      <c r="L64" s="288"/>
    </row>
    <row r="65" spans="1:12" s="63" customFormat="1" ht="11.25" x14ac:dyDescent="0.2">
      <c r="A65" s="59" t="s">
        <v>656</v>
      </c>
      <c r="C65" s="59"/>
      <c r="D65" s="108"/>
      <c r="E65" s="108"/>
      <c r="F65" s="108"/>
      <c r="G65" s="108"/>
      <c r="H65" s="108"/>
      <c r="I65" s="108"/>
      <c r="J65" s="108"/>
      <c r="K65" s="108"/>
      <c r="L65" s="288"/>
    </row>
    <row r="66" spans="1:12" s="63" customFormat="1" ht="11.25" x14ac:dyDescent="0.2">
      <c r="A66" s="59"/>
      <c r="B66" s="59"/>
      <c r="C66" s="59"/>
      <c r="D66" s="108"/>
      <c r="E66" s="108"/>
      <c r="F66" s="108"/>
      <c r="G66" s="108"/>
      <c r="H66" s="108"/>
      <c r="I66" s="108"/>
      <c r="J66" s="108"/>
      <c r="K66" s="108"/>
      <c r="L66" s="288"/>
    </row>
    <row r="67" spans="1:12" s="63" customFormat="1" ht="11.25" x14ac:dyDescent="0.2">
      <c r="A67" s="254" t="s">
        <v>65</v>
      </c>
      <c r="C67" s="59"/>
      <c r="D67" s="108"/>
      <c r="E67" s="108"/>
      <c r="F67" s="108"/>
      <c r="G67" s="108"/>
      <c r="H67" s="108"/>
      <c r="I67" s="108"/>
      <c r="J67" s="108"/>
      <c r="K67" s="108"/>
      <c r="L67" s="288"/>
    </row>
    <row r="68" spans="1:12" s="63" customFormat="1" ht="18" customHeight="1" x14ac:dyDescent="0.2">
      <c r="A68" s="59" t="s">
        <v>657</v>
      </c>
      <c r="B68" s="59"/>
      <c r="C68" s="61"/>
      <c r="D68" s="108"/>
      <c r="E68" s="108"/>
      <c r="F68" s="108"/>
      <c r="G68" s="108"/>
      <c r="H68" s="108"/>
      <c r="I68" s="108"/>
      <c r="J68" s="108"/>
      <c r="K68" s="108"/>
      <c r="L68" s="288"/>
    </row>
    <row r="69" spans="1:12" s="63" customFormat="1" ht="11.25" x14ac:dyDescent="0.2">
      <c r="A69" s="59"/>
      <c r="B69" s="59"/>
      <c r="C69" s="61" t="s">
        <v>658</v>
      </c>
      <c r="D69" s="108">
        <v>2706</v>
      </c>
      <c r="E69" s="108">
        <v>790</v>
      </c>
      <c r="F69" s="108">
        <v>2632</v>
      </c>
      <c r="G69" s="108">
        <v>767</v>
      </c>
      <c r="H69" s="108">
        <v>72</v>
      </c>
      <c r="I69" s="108">
        <v>23</v>
      </c>
      <c r="J69" s="108">
        <v>2</v>
      </c>
      <c r="K69" s="108">
        <v>0</v>
      </c>
      <c r="L69" s="288"/>
    </row>
    <row r="70" spans="1:12" s="63" customFormat="1" ht="11.25" x14ac:dyDescent="0.2">
      <c r="A70" s="59"/>
      <c r="B70" s="59"/>
      <c r="C70" s="61" t="s">
        <v>659</v>
      </c>
      <c r="D70" s="108">
        <v>1</v>
      </c>
      <c r="E70" s="108">
        <v>1</v>
      </c>
      <c r="F70" s="108">
        <v>1</v>
      </c>
      <c r="G70" s="108">
        <v>1</v>
      </c>
      <c r="H70" s="108">
        <v>0</v>
      </c>
      <c r="I70" s="108">
        <v>0</v>
      </c>
      <c r="J70" s="108">
        <v>0</v>
      </c>
      <c r="K70" s="108">
        <v>0</v>
      </c>
      <c r="L70" s="288"/>
    </row>
    <row r="71" spans="1:12" s="63" customFormat="1" ht="11.25" x14ac:dyDescent="0.2">
      <c r="A71" s="59"/>
      <c r="B71" s="59"/>
      <c r="C71" s="61" t="s">
        <v>660</v>
      </c>
      <c r="D71" s="108">
        <v>436</v>
      </c>
      <c r="E71" s="108">
        <v>114</v>
      </c>
      <c r="F71" s="108">
        <v>406</v>
      </c>
      <c r="G71" s="108">
        <v>104</v>
      </c>
      <c r="H71" s="108">
        <v>23</v>
      </c>
      <c r="I71" s="108">
        <v>5</v>
      </c>
      <c r="J71" s="108">
        <v>7</v>
      </c>
      <c r="K71" s="108">
        <v>5</v>
      </c>
      <c r="L71" s="288"/>
    </row>
    <row r="72" spans="1:12" s="63" customFormat="1" ht="11.25" x14ac:dyDescent="0.2">
      <c r="A72" s="59"/>
      <c r="B72" s="59"/>
      <c r="C72" s="61" t="s">
        <v>661</v>
      </c>
      <c r="D72" s="108">
        <v>234</v>
      </c>
      <c r="E72" s="108">
        <v>71</v>
      </c>
      <c r="F72" s="108">
        <v>229</v>
      </c>
      <c r="G72" s="108">
        <v>69</v>
      </c>
      <c r="H72" s="108">
        <v>4</v>
      </c>
      <c r="I72" s="108">
        <v>1</v>
      </c>
      <c r="J72" s="108">
        <v>1</v>
      </c>
      <c r="K72" s="108">
        <v>1</v>
      </c>
      <c r="L72" s="288"/>
    </row>
    <row r="73" spans="1:12" s="63" customFormat="1" ht="11.25" x14ac:dyDescent="0.2">
      <c r="A73" s="59"/>
      <c r="B73" s="59"/>
      <c r="C73" s="61" t="s">
        <v>662</v>
      </c>
      <c r="D73" s="108">
        <v>26</v>
      </c>
      <c r="E73" s="108">
        <v>11</v>
      </c>
      <c r="F73" s="108">
        <v>20</v>
      </c>
      <c r="G73" s="108">
        <v>7</v>
      </c>
      <c r="H73" s="108">
        <v>5</v>
      </c>
      <c r="I73" s="108">
        <v>3</v>
      </c>
      <c r="J73" s="108">
        <v>1</v>
      </c>
      <c r="K73" s="108">
        <v>1</v>
      </c>
      <c r="L73" s="288"/>
    </row>
    <row r="74" spans="1:12" s="63" customFormat="1" ht="11.25" customHeight="1" x14ac:dyDescent="0.2">
      <c r="A74" s="59"/>
      <c r="B74" s="59"/>
      <c r="C74" s="61" t="s">
        <v>663</v>
      </c>
      <c r="D74" s="108">
        <v>145</v>
      </c>
      <c r="E74" s="108">
        <v>30</v>
      </c>
      <c r="F74" s="108">
        <v>141</v>
      </c>
      <c r="G74" s="108">
        <v>29</v>
      </c>
      <c r="H74" s="108">
        <v>2</v>
      </c>
      <c r="I74" s="108">
        <v>0</v>
      </c>
      <c r="J74" s="108">
        <v>2</v>
      </c>
      <c r="K74" s="108">
        <v>1</v>
      </c>
      <c r="L74" s="288"/>
    </row>
    <row r="75" spans="1:12" s="63" customFormat="1" ht="11.25" customHeight="1" x14ac:dyDescent="0.2">
      <c r="A75" s="59"/>
      <c r="B75" s="59"/>
      <c r="C75" s="61" t="s">
        <v>664</v>
      </c>
      <c r="D75" s="108">
        <v>12</v>
      </c>
      <c r="E75" s="108">
        <v>7</v>
      </c>
      <c r="F75" s="108">
        <v>10</v>
      </c>
      <c r="G75" s="108">
        <v>5</v>
      </c>
      <c r="H75" s="108">
        <v>2</v>
      </c>
      <c r="I75" s="108">
        <v>2</v>
      </c>
      <c r="J75" s="108">
        <v>0</v>
      </c>
      <c r="K75" s="108">
        <v>0</v>
      </c>
      <c r="L75" s="288"/>
    </row>
    <row r="76" spans="1:12" s="63" customFormat="1" ht="11.25" customHeight="1" x14ac:dyDescent="0.2">
      <c r="A76" s="59"/>
      <c r="B76" s="59"/>
      <c r="C76" s="61" t="s">
        <v>665</v>
      </c>
      <c r="D76" s="108">
        <v>95</v>
      </c>
      <c r="E76" s="108">
        <v>20</v>
      </c>
      <c r="F76" s="108">
        <v>94</v>
      </c>
      <c r="G76" s="108">
        <v>20</v>
      </c>
      <c r="H76" s="108">
        <v>1</v>
      </c>
      <c r="I76" s="108">
        <v>0</v>
      </c>
      <c r="J76" s="108">
        <v>0</v>
      </c>
      <c r="K76" s="108">
        <v>0</v>
      </c>
      <c r="L76" s="288"/>
    </row>
    <row r="77" spans="1:12" s="63" customFormat="1" ht="11.25" customHeight="1" x14ac:dyDescent="0.2">
      <c r="A77" s="59"/>
      <c r="B77" s="59"/>
      <c r="C77" s="61" t="s">
        <v>666</v>
      </c>
      <c r="D77" s="108">
        <v>21</v>
      </c>
      <c r="E77" s="108">
        <v>8</v>
      </c>
      <c r="F77" s="108">
        <v>18</v>
      </c>
      <c r="G77" s="108">
        <v>7</v>
      </c>
      <c r="H77" s="108">
        <v>0</v>
      </c>
      <c r="I77" s="108">
        <v>0</v>
      </c>
      <c r="J77" s="108">
        <v>3</v>
      </c>
      <c r="K77" s="108">
        <v>1</v>
      </c>
      <c r="L77" s="288"/>
    </row>
    <row r="78" spans="1:12" s="63" customFormat="1" ht="11.25" customHeight="1" x14ac:dyDescent="0.2">
      <c r="A78" s="59"/>
      <c r="B78" s="59"/>
      <c r="C78" s="61" t="s">
        <v>667</v>
      </c>
      <c r="D78" s="108">
        <v>198</v>
      </c>
      <c r="E78" s="108">
        <v>82</v>
      </c>
      <c r="F78" s="108">
        <v>192</v>
      </c>
      <c r="G78" s="108">
        <v>78</v>
      </c>
      <c r="H78" s="108">
        <v>3</v>
      </c>
      <c r="I78" s="108">
        <v>2</v>
      </c>
      <c r="J78" s="108">
        <v>3</v>
      </c>
      <c r="K78" s="108">
        <v>2</v>
      </c>
      <c r="L78" s="288"/>
    </row>
    <row r="79" spans="1:12" s="63" customFormat="1" ht="11.25" customHeight="1" x14ac:dyDescent="0.2">
      <c r="A79" s="59"/>
      <c r="B79" s="59"/>
      <c r="C79" s="61" t="s">
        <v>668</v>
      </c>
      <c r="D79" s="108">
        <v>4</v>
      </c>
      <c r="E79" s="108">
        <v>2</v>
      </c>
      <c r="F79" s="108">
        <v>4</v>
      </c>
      <c r="G79" s="108">
        <v>2</v>
      </c>
      <c r="H79" s="108">
        <v>0</v>
      </c>
      <c r="I79" s="108">
        <v>0</v>
      </c>
      <c r="J79" s="108">
        <v>0</v>
      </c>
      <c r="K79" s="108">
        <v>0</v>
      </c>
      <c r="L79" s="288"/>
    </row>
    <row r="80" spans="1:12" s="63" customFormat="1" ht="11.25" customHeight="1" x14ac:dyDescent="0.2">
      <c r="A80" s="59"/>
      <c r="B80" s="59"/>
      <c r="C80" s="61" t="s">
        <v>669</v>
      </c>
      <c r="D80" s="108">
        <v>63</v>
      </c>
      <c r="E80" s="108">
        <v>8</v>
      </c>
      <c r="F80" s="108">
        <v>63</v>
      </c>
      <c r="G80" s="108">
        <v>8</v>
      </c>
      <c r="H80" s="108">
        <v>0</v>
      </c>
      <c r="I80" s="108">
        <v>0</v>
      </c>
      <c r="J80" s="108">
        <v>0</v>
      </c>
      <c r="K80" s="108">
        <v>0</v>
      </c>
      <c r="L80" s="288"/>
    </row>
    <row r="81" spans="1:12" s="63" customFormat="1" ht="11.25" customHeight="1" x14ac:dyDescent="0.2">
      <c r="A81" s="59"/>
      <c r="B81" s="59"/>
      <c r="C81" s="61" t="s">
        <v>670</v>
      </c>
      <c r="D81" s="108">
        <v>128</v>
      </c>
      <c r="E81" s="108">
        <v>52</v>
      </c>
      <c r="F81" s="108">
        <v>124</v>
      </c>
      <c r="G81" s="108">
        <v>51</v>
      </c>
      <c r="H81" s="108">
        <v>3</v>
      </c>
      <c r="I81" s="108">
        <v>0</v>
      </c>
      <c r="J81" s="108">
        <v>1</v>
      </c>
      <c r="K81" s="108">
        <v>1</v>
      </c>
      <c r="L81" s="288"/>
    </row>
    <row r="82" spans="1:12" s="63" customFormat="1" ht="11.25" customHeight="1" x14ac:dyDescent="0.2">
      <c r="A82" s="59"/>
      <c r="B82" s="59"/>
      <c r="C82" s="61" t="s">
        <v>671</v>
      </c>
      <c r="D82" s="108">
        <v>17</v>
      </c>
      <c r="E82" s="108">
        <v>3</v>
      </c>
      <c r="F82" s="108">
        <v>16</v>
      </c>
      <c r="G82" s="108">
        <v>3</v>
      </c>
      <c r="H82" s="108">
        <v>1</v>
      </c>
      <c r="I82" s="108">
        <v>0</v>
      </c>
      <c r="J82" s="108">
        <v>0</v>
      </c>
      <c r="K82" s="108">
        <v>0</v>
      </c>
      <c r="L82" s="288"/>
    </row>
    <row r="83" spans="1:12" s="63" customFormat="1" ht="11.25" customHeight="1" x14ac:dyDescent="0.2">
      <c r="A83" s="59"/>
      <c r="B83" s="59"/>
      <c r="C83" s="61" t="s">
        <v>672</v>
      </c>
      <c r="D83" s="108">
        <v>689</v>
      </c>
      <c r="E83" s="108">
        <v>161</v>
      </c>
      <c r="F83" s="108">
        <v>657</v>
      </c>
      <c r="G83" s="108">
        <v>155</v>
      </c>
      <c r="H83" s="108">
        <v>20</v>
      </c>
      <c r="I83" s="108">
        <v>4</v>
      </c>
      <c r="J83" s="108">
        <v>12</v>
      </c>
      <c r="K83" s="108">
        <v>2</v>
      </c>
      <c r="L83" s="288"/>
    </row>
    <row r="84" spans="1:12" s="63" customFormat="1" ht="11.25" customHeight="1" x14ac:dyDescent="0.2">
      <c r="A84" s="59"/>
      <c r="B84" s="59"/>
      <c r="C84" s="61" t="s">
        <v>673</v>
      </c>
      <c r="D84" s="108">
        <v>141</v>
      </c>
      <c r="E84" s="108">
        <v>22</v>
      </c>
      <c r="F84" s="108">
        <v>137</v>
      </c>
      <c r="G84" s="108">
        <v>22</v>
      </c>
      <c r="H84" s="108">
        <v>2</v>
      </c>
      <c r="I84" s="108">
        <v>0</v>
      </c>
      <c r="J84" s="108">
        <v>2</v>
      </c>
      <c r="K84" s="108">
        <v>0</v>
      </c>
      <c r="L84" s="288"/>
    </row>
    <row r="85" spans="1:12" s="63" customFormat="1" ht="11.25" customHeight="1" x14ac:dyDescent="0.2">
      <c r="A85" s="59"/>
      <c r="B85" s="59"/>
      <c r="C85" s="61" t="s">
        <v>674</v>
      </c>
      <c r="D85" s="108">
        <v>1</v>
      </c>
      <c r="E85" s="108">
        <v>0</v>
      </c>
      <c r="F85" s="108">
        <v>1</v>
      </c>
      <c r="G85" s="108">
        <v>0</v>
      </c>
      <c r="H85" s="108">
        <v>0</v>
      </c>
      <c r="I85" s="108">
        <v>0</v>
      </c>
      <c r="J85" s="108">
        <v>0</v>
      </c>
      <c r="K85" s="108">
        <v>0</v>
      </c>
      <c r="L85" s="288"/>
    </row>
    <row r="86" spans="1:12" s="63" customFormat="1" ht="11.25" customHeight="1" x14ac:dyDescent="0.2">
      <c r="A86" s="59"/>
      <c r="B86" s="59"/>
      <c r="C86" s="61" t="s">
        <v>675</v>
      </c>
      <c r="D86" s="108">
        <v>7106</v>
      </c>
      <c r="E86" s="108">
        <v>2778</v>
      </c>
      <c r="F86" s="108">
        <v>6999</v>
      </c>
      <c r="G86" s="108">
        <v>2713</v>
      </c>
      <c r="H86" s="108">
        <v>66</v>
      </c>
      <c r="I86" s="108">
        <v>30</v>
      </c>
      <c r="J86" s="108">
        <v>41</v>
      </c>
      <c r="K86" s="108">
        <v>35</v>
      </c>
      <c r="L86" s="288"/>
    </row>
    <row r="87" spans="1:12" s="63" customFormat="1" ht="11.25" customHeight="1" x14ac:dyDescent="0.2">
      <c r="A87" s="59"/>
      <c r="B87" s="59"/>
      <c r="C87" s="61" t="s">
        <v>676</v>
      </c>
      <c r="D87" s="108">
        <v>10</v>
      </c>
      <c r="E87" s="108">
        <v>5</v>
      </c>
      <c r="F87" s="108">
        <v>10</v>
      </c>
      <c r="G87" s="108">
        <v>5</v>
      </c>
      <c r="H87" s="108">
        <v>0</v>
      </c>
      <c r="I87" s="108">
        <v>0</v>
      </c>
      <c r="J87" s="108">
        <v>0</v>
      </c>
      <c r="K87" s="108">
        <v>0</v>
      </c>
      <c r="L87" s="288"/>
    </row>
    <row r="88" spans="1:12" s="63" customFormat="1" ht="11.25" customHeight="1" x14ac:dyDescent="0.2">
      <c r="A88" s="59"/>
      <c r="B88" s="59"/>
      <c r="C88" s="61" t="s">
        <v>677</v>
      </c>
      <c r="D88" s="108">
        <v>630</v>
      </c>
      <c r="E88" s="108">
        <v>346</v>
      </c>
      <c r="F88" s="108">
        <v>604</v>
      </c>
      <c r="G88" s="108">
        <v>328</v>
      </c>
      <c r="H88" s="108">
        <v>21</v>
      </c>
      <c r="I88" s="108">
        <v>16</v>
      </c>
      <c r="J88" s="108">
        <v>5</v>
      </c>
      <c r="K88" s="108">
        <v>2</v>
      </c>
      <c r="L88" s="288"/>
    </row>
    <row r="89" spans="1:12" s="63" customFormat="1" ht="11.25" customHeight="1" x14ac:dyDescent="0.2">
      <c r="A89" s="59"/>
      <c r="B89" s="59"/>
      <c r="C89" s="61" t="s">
        <v>678</v>
      </c>
      <c r="D89" s="108">
        <v>1</v>
      </c>
      <c r="E89" s="108">
        <v>0</v>
      </c>
      <c r="F89" s="108">
        <v>1</v>
      </c>
      <c r="G89" s="108">
        <v>0</v>
      </c>
      <c r="H89" s="108">
        <v>0</v>
      </c>
      <c r="I89" s="108">
        <v>0</v>
      </c>
      <c r="J89" s="108">
        <v>0</v>
      </c>
      <c r="K89" s="108">
        <v>0</v>
      </c>
      <c r="L89" s="288"/>
    </row>
    <row r="90" spans="1:12" s="63" customFormat="1" ht="11.25" customHeight="1" x14ac:dyDescent="0.2">
      <c r="A90" s="59"/>
      <c r="B90" s="59"/>
      <c r="C90" s="61" t="s">
        <v>679</v>
      </c>
      <c r="D90" s="108">
        <v>100</v>
      </c>
      <c r="E90" s="108">
        <v>22</v>
      </c>
      <c r="F90" s="108">
        <v>90</v>
      </c>
      <c r="G90" s="108">
        <v>22</v>
      </c>
      <c r="H90" s="108">
        <v>1</v>
      </c>
      <c r="I90" s="108">
        <v>0</v>
      </c>
      <c r="J90" s="108">
        <v>9</v>
      </c>
      <c r="K90" s="108">
        <v>0</v>
      </c>
      <c r="L90" s="288"/>
    </row>
    <row r="91" spans="1:12" s="63" customFormat="1" ht="11.25" customHeight="1" x14ac:dyDescent="0.2">
      <c r="A91" s="59"/>
      <c r="B91" s="59"/>
      <c r="C91" s="61" t="s">
        <v>680</v>
      </c>
      <c r="D91" s="108">
        <v>38</v>
      </c>
      <c r="E91" s="108">
        <v>11</v>
      </c>
      <c r="F91" s="108">
        <v>30</v>
      </c>
      <c r="G91" s="108">
        <v>11</v>
      </c>
      <c r="H91" s="108">
        <v>3</v>
      </c>
      <c r="I91" s="108">
        <v>0</v>
      </c>
      <c r="J91" s="108">
        <v>5</v>
      </c>
      <c r="K91" s="108">
        <v>0</v>
      </c>
      <c r="L91" s="288"/>
    </row>
    <row r="92" spans="1:12" s="63" customFormat="1" ht="11.25" customHeight="1" x14ac:dyDescent="0.2">
      <c r="A92" s="59"/>
      <c r="B92" s="59"/>
      <c r="C92" s="61" t="s">
        <v>681</v>
      </c>
      <c r="D92" s="108">
        <v>7</v>
      </c>
      <c r="E92" s="108">
        <v>6</v>
      </c>
      <c r="F92" s="108">
        <v>3</v>
      </c>
      <c r="G92" s="108">
        <v>3</v>
      </c>
      <c r="H92" s="108">
        <v>3</v>
      </c>
      <c r="I92" s="108">
        <v>2</v>
      </c>
      <c r="J92" s="108">
        <v>1</v>
      </c>
      <c r="K92" s="108">
        <v>1</v>
      </c>
      <c r="L92" s="288"/>
    </row>
    <row r="93" spans="1:12" s="63" customFormat="1" ht="11.25" customHeight="1" x14ac:dyDescent="0.2">
      <c r="A93" s="59"/>
      <c r="B93" s="59"/>
      <c r="C93" s="61" t="s">
        <v>682</v>
      </c>
      <c r="D93" s="108">
        <v>10</v>
      </c>
      <c r="E93" s="108">
        <v>3</v>
      </c>
      <c r="F93" s="108">
        <v>8</v>
      </c>
      <c r="G93" s="108">
        <v>2</v>
      </c>
      <c r="H93" s="108">
        <v>2</v>
      </c>
      <c r="I93" s="108">
        <v>1</v>
      </c>
      <c r="J93" s="108">
        <v>0</v>
      </c>
      <c r="K93" s="108">
        <v>0</v>
      </c>
      <c r="L93" s="288"/>
    </row>
    <row r="94" spans="1:12" s="63" customFormat="1" ht="11.25" customHeight="1" x14ac:dyDescent="0.2">
      <c r="A94" s="59"/>
      <c r="B94" s="59"/>
      <c r="C94" s="61" t="s">
        <v>683</v>
      </c>
      <c r="D94" s="108">
        <v>228</v>
      </c>
      <c r="E94" s="108">
        <v>64</v>
      </c>
      <c r="F94" s="108">
        <v>221</v>
      </c>
      <c r="G94" s="108">
        <v>62</v>
      </c>
      <c r="H94" s="108">
        <v>7</v>
      </c>
      <c r="I94" s="108">
        <v>2</v>
      </c>
      <c r="J94" s="108">
        <v>0</v>
      </c>
      <c r="K94" s="108">
        <v>0</v>
      </c>
      <c r="L94" s="288"/>
    </row>
    <row r="95" spans="1:12" s="63" customFormat="1" ht="11.25" customHeight="1" x14ac:dyDescent="0.2">
      <c r="A95" s="59"/>
      <c r="B95" s="59"/>
      <c r="C95" s="61" t="s">
        <v>684</v>
      </c>
      <c r="D95" s="108">
        <v>113</v>
      </c>
      <c r="E95" s="108">
        <v>92</v>
      </c>
      <c r="F95" s="108">
        <v>108</v>
      </c>
      <c r="G95" s="108">
        <v>88</v>
      </c>
      <c r="H95" s="108">
        <v>3</v>
      </c>
      <c r="I95" s="108">
        <v>3</v>
      </c>
      <c r="J95" s="108">
        <v>2</v>
      </c>
      <c r="K95" s="108">
        <v>1</v>
      </c>
      <c r="L95" s="288"/>
    </row>
    <row r="96" spans="1:12" s="63" customFormat="1" ht="11.25" customHeight="1" x14ac:dyDescent="0.2">
      <c r="A96" s="59"/>
      <c r="B96" s="59"/>
      <c r="C96" s="61" t="s">
        <v>685</v>
      </c>
      <c r="D96" s="108">
        <v>21</v>
      </c>
      <c r="E96" s="108">
        <v>8</v>
      </c>
      <c r="F96" s="108">
        <v>20</v>
      </c>
      <c r="G96" s="108">
        <v>7</v>
      </c>
      <c r="H96" s="108">
        <v>1</v>
      </c>
      <c r="I96" s="108">
        <v>1</v>
      </c>
      <c r="J96" s="108">
        <v>0</v>
      </c>
      <c r="K96" s="108">
        <v>0</v>
      </c>
      <c r="L96" s="288"/>
    </row>
    <row r="97" spans="1:12" s="63" customFormat="1" ht="11.25" customHeight="1" x14ac:dyDescent="0.2">
      <c r="A97" s="59"/>
      <c r="B97" s="59"/>
      <c r="C97" s="61" t="s">
        <v>686</v>
      </c>
      <c r="D97" s="108">
        <v>37</v>
      </c>
      <c r="E97" s="108">
        <v>3</v>
      </c>
      <c r="F97" s="108">
        <v>37</v>
      </c>
      <c r="G97" s="108">
        <v>3</v>
      </c>
      <c r="H97" s="108">
        <v>0</v>
      </c>
      <c r="I97" s="108">
        <v>0</v>
      </c>
      <c r="J97" s="108">
        <v>0</v>
      </c>
      <c r="K97" s="108">
        <v>0</v>
      </c>
      <c r="L97" s="288"/>
    </row>
    <row r="98" spans="1:12" s="63" customFormat="1" ht="11.25" customHeight="1" x14ac:dyDescent="0.2">
      <c r="A98" s="59"/>
      <c r="B98" s="59"/>
      <c r="C98" s="61" t="s">
        <v>687</v>
      </c>
      <c r="D98" s="108">
        <v>4805</v>
      </c>
      <c r="E98" s="108">
        <v>998</v>
      </c>
      <c r="F98" s="108">
        <v>4722</v>
      </c>
      <c r="G98" s="108">
        <v>977</v>
      </c>
      <c r="H98" s="108">
        <v>81</v>
      </c>
      <c r="I98" s="108">
        <v>21</v>
      </c>
      <c r="J98" s="108">
        <v>2</v>
      </c>
      <c r="K98" s="108">
        <v>0</v>
      </c>
      <c r="L98" s="288"/>
    </row>
    <row r="99" spans="1:12" s="63" customFormat="1" ht="11.25" customHeight="1" x14ac:dyDescent="0.2">
      <c r="A99" s="59"/>
      <c r="B99" s="59"/>
      <c r="C99" s="61" t="s">
        <v>688</v>
      </c>
      <c r="D99" s="108">
        <v>98</v>
      </c>
      <c r="E99" s="108">
        <v>6</v>
      </c>
      <c r="F99" s="108">
        <v>96</v>
      </c>
      <c r="G99" s="108">
        <v>6</v>
      </c>
      <c r="H99" s="108">
        <v>2</v>
      </c>
      <c r="I99" s="108">
        <v>0</v>
      </c>
      <c r="J99" s="108">
        <v>0</v>
      </c>
      <c r="K99" s="108">
        <v>0</v>
      </c>
      <c r="L99" s="288"/>
    </row>
    <row r="100" spans="1:12" s="63" customFormat="1" ht="11.25" customHeight="1" x14ac:dyDescent="0.2">
      <c r="A100" s="59"/>
      <c r="B100" s="59"/>
      <c r="C100" s="61" t="s">
        <v>689</v>
      </c>
      <c r="D100" s="108">
        <v>61</v>
      </c>
      <c r="E100" s="108">
        <v>31</v>
      </c>
      <c r="F100" s="108">
        <v>54</v>
      </c>
      <c r="G100" s="108">
        <v>30</v>
      </c>
      <c r="H100" s="108">
        <v>7</v>
      </c>
      <c r="I100" s="108">
        <v>1</v>
      </c>
      <c r="J100" s="108">
        <v>0</v>
      </c>
      <c r="K100" s="108">
        <v>0</v>
      </c>
      <c r="L100" s="288"/>
    </row>
    <row r="101" spans="1:12" s="63" customFormat="1" ht="11.25" customHeight="1" x14ac:dyDescent="0.2">
      <c r="A101" s="59"/>
      <c r="B101" s="59"/>
      <c r="C101" s="61" t="s">
        <v>690</v>
      </c>
      <c r="D101" s="108">
        <v>20</v>
      </c>
      <c r="E101" s="108">
        <v>8</v>
      </c>
      <c r="F101" s="108">
        <v>19</v>
      </c>
      <c r="G101" s="108">
        <v>8</v>
      </c>
      <c r="H101" s="108">
        <v>1</v>
      </c>
      <c r="I101" s="108">
        <v>0</v>
      </c>
      <c r="J101" s="108">
        <v>0</v>
      </c>
      <c r="K101" s="108">
        <v>0</v>
      </c>
      <c r="L101" s="288"/>
    </row>
    <row r="102" spans="1:12" s="63" customFormat="1" ht="11.25" customHeight="1" x14ac:dyDescent="0.2">
      <c r="A102" s="59"/>
      <c r="B102" s="59"/>
      <c r="C102" s="61" t="s">
        <v>691</v>
      </c>
      <c r="D102" s="108">
        <v>87</v>
      </c>
      <c r="E102" s="108">
        <v>51</v>
      </c>
      <c r="F102" s="108">
        <v>57</v>
      </c>
      <c r="G102" s="108">
        <v>36</v>
      </c>
      <c r="H102" s="108">
        <v>30</v>
      </c>
      <c r="I102" s="108">
        <v>15</v>
      </c>
      <c r="J102" s="108">
        <v>0</v>
      </c>
      <c r="K102" s="108">
        <v>0</v>
      </c>
      <c r="L102" s="288"/>
    </row>
    <row r="103" spans="1:12" s="63" customFormat="1" ht="11.25" customHeight="1" x14ac:dyDescent="0.2">
      <c r="A103" s="59"/>
      <c r="B103" s="59"/>
      <c r="C103" s="61" t="s">
        <v>692</v>
      </c>
      <c r="D103" s="108">
        <v>14</v>
      </c>
      <c r="E103" s="108">
        <v>3</v>
      </c>
      <c r="F103" s="108">
        <v>13</v>
      </c>
      <c r="G103" s="108">
        <v>3</v>
      </c>
      <c r="H103" s="108">
        <v>1</v>
      </c>
      <c r="I103" s="108">
        <v>0</v>
      </c>
      <c r="J103" s="108">
        <v>0</v>
      </c>
      <c r="K103" s="108">
        <v>0</v>
      </c>
      <c r="L103" s="288"/>
    </row>
    <row r="104" spans="1:12" s="63" customFormat="1" ht="11.25" customHeight="1" x14ac:dyDescent="0.2">
      <c r="A104" s="59"/>
      <c r="B104" s="59"/>
      <c r="C104" s="61" t="s">
        <v>693</v>
      </c>
      <c r="D104" s="108">
        <v>1368</v>
      </c>
      <c r="E104" s="108">
        <v>267</v>
      </c>
      <c r="F104" s="108">
        <v>1277</v>
      </c>
      <c r="G104" s="108">
        <v>250</v>
      </c>
      <c r="H104" s="108">
        <v>62</v>
      </c>
      <c r="I104" s="108">
        <v>14</v>
      </c>
      <c r="J104" s="108">
        <v>29</v>
      </c>
      <c r="K104" s="108">
        <v>3</v>
      </c>
      <c r="L104" s="288"/>
    </row>
    <row r="105" spans="1:12" s="63" customFormat="1" ht="11.25" customHeight="1" x14ac:dyDescent="0.2">
      <c r="A105" s="59"/>
      <c r="B105" s="59"/>
      <c r="C105" s="61" t="s">
        <v>694</v>
      </c>
      <c r="D105" s="108">
        <v>180</v>
      </c>
      <c r="E105" s="108">
        <v>53</v>
      </c>
      <c r="F105" s="108">
        <v>164</v>
      </c>
      <c r="G105" s="108">
        <v>49</v>
      </c>
      <c r="H105" s="108">
        <v>9</v>
      </c>
      <c r="I105" s="108">
        <v>4</v>
      </c>
      <c r="J105" s="108">
        <v>7</v>
      </c>
      <c r="K105" s="108">
        <v>0</v>
      </c>
      <c r="L105" s="288"/>
    </row>
    <row r="106" spans="1:12" s="63" customFormat="1" ht="11.25" customHeight="1" x14ac:dyDescent="0.2">
      <c r="A106" s="59"/>
      <c r="B106" s="59"/>
      <c r="C106" s="61" t="s">
        <v>695</v>
      </c>
      <c r="D106" s="108">
        <v>36</v>
      </c>
      <c r="E106" s="108">
        <v>20</v>
      </c>
      <c r="F106" s="108">
        <v>32</v>
      </c>
      <c r="G106" s="108">
        <v>17</v>
      </c>
      <c r="H106" s="108">
        <v>2</v>
      </c>
      <c r="I106" s="108">
        <v>2</v>
      </c>
      <c r="J106" s="108">
        <v>2</v>
      </c>
      <c r="K106" s="108">
        <v>1</v>
      </c>
      <c r="L106" s="288"/>
    </row>
    <row r="107" spans="1:12" s="63" customFormat="1" ht="11.25" customHeight="1" x14ac:dyDescent="0.2">
      <c r="A107" s="59"/>
      <c r="B107" s="59"/>
      <c r="C107" s="61" t="s">
        <v>696</v>
      </c>
      <c r="D107" s="108">
        <v>144</v>
      </c>
      <c r="E107" s="108">
        <v>42</v>
      </c>
      <c r="F107" s="108">
        <v>138</v>
      </c>
      <c r="G107" s="108">
        <v>37</v>
      </c>
      <c r="H107" s="108">
        <v>5</v>
      </c>
      <c r="I107" s="108">
        <v>5</v>
      </c>
      <c r="J107" s="108">
        <v>1</v>
      </c>
      <c r="K107" s="108">
        <v>0</v>
      </c>
      <c r="L107" s="288"/>
    </row>
    <row r="108" spans="1:12" s="63" customFormat="1" ht="11.25" customHeight="1" x14ac:dyDescent="0.2">
      <c r="A108" s="59"/>
      <c r="B108" s="59"/>
      <c r="C108" s="61" t="s">
        <v>697</v>
      </c>
      <c r="D108" s="108">
        <v>4</v>
      </c>
      <c r="E108" s="108">
        <v>2</v>
      </c>
      <c r="F108" s="108">
        <v>3</v>
      </c>
      <c r="G108" s="108">
        <v>1</v>
      </c>
      <c r="H108" s="108">
        <v>1</v>
      </c>
      <c r="I108" s="108">
        <v>1</v>
      </c>
      <c r="J108" s="108">
        <v>0</v>
      </c>
      <c r="K108" s="108">
        <v>0</v>
      </c>
      <c r="L108" s="288"/>
    </row>
    <row r="109" spans="1:12" s="63" customFormat="1" ht="11.25" customHeight="1" x14ac:dyDescent="0.2">
      <c r="A109" s="59"/>
      <c r="B109" s="59"/>
      <c r="C109" s="61" t="s">
        <v>698</v>
      </c>
      <c r="D109" s="108">
        <v>29</v>
      </c>
      <c r="E109" s="108">
        <v>6</v>
      </c>
      <c r="F109" s="108">
        <v>28</v>
      </c>
      <c r="G109" s="108">
        <v>6</v>
      </c>
      <c r="H109" s="108">
        <v>1</v>
      </c>
      <c r="I109" s="108">
        <v>0</v>
      </c>
      <c r="J109" s="108">
        <v>0</v>
      </c>
      <c r="K109" s="108">
        <v>0</v>
      </c>
      <c r="L109" s="288"/>
    </row>
    <row r="110" spans="1:12" s="63" customFormat="1" ht="11.25" customHeight="1" x14ac:dyDescent="0.2">
      <c r="A110" s="59"/>
      <c r="B110" s="59"/>
      <c r="C110" s="61" t="s">
        <v>699</v>
      </c>
      <c r="D110" s="108">
        <v>199</v>
      </c>
      <c r="E110" s="108">
        <v>105</v>
      </c>
      <c r="F110" s="108">
        <v>152</v>
      </c>
      <c r="G110" s="108">
        <v>87</v>
      </c>
      <c r="H110" s="108">
        <v>46</v>
      </c>
      <c r="I110" s="108">
        <v>17</v>
      </c>
      <c r="J110" s="108">
        <v>1</v>
      </c>
      <c r="K110" s="108">
        <v>1</v>
      </c>
      <c r="L110" s="288"/>
    </row>
    <row r="111" spans="1:12" s="63" customFormat="1" ht="11.25" customHeight="1" x14ac:dyDescent="0.2">
      <c r="A111" s="59"/>
      <c r="B111" s="59"/>
      <c r="C111" s="61" t="s">
        <v>700</v>
      </c>
      <c r="D111" s="108">
        <v>18</v>
      </c>
      <c r="E111" s="108">
        <v>2</v>
      </c>
      <c r="F111" s="108">
        <v>15</v>
      </c>
      <c r="G111" s="108">
        <v>1</v>
      </c>
      <c r="H111" s="108">
        <v>2</v>
      </c>
      <c r="I111" s="108">
        <v>0</v>
      </c>
      <c r="J111" s="108">
        <v>1</v>
      </c>
      <c r="K111" s="108">
        <v>1</v>
      </c>
      <c r="L111" s="288"/>
    </row>
    <row r="112" spans="1:12" s="63" customFormat="1" ht="11.25" customHeight="1" x14ac:dyDescent="0.2">
      <c r="A112" s="59"/>
      <c r="B112" s="59"/>
      <c r="C112" s="61" t="s">
        <v>701</v>
      </c>
      <c r="D112" s="108">
        <v>215</v>
      </c>
      <c r="E112" s="108">
        <v>56</v>
      </c>
      <c r="F112" s="108">
        <v>211</v>
      </c>
      <c r="G112" s="108">
        <v>54</v>
      </c>
      <c r="H112" s="108">
        <v>4</v>
      </c>
      <c r="I112" s="108">
        <v>2</v>
      </c>
      <c r="J112" s="108">
        <v>0</v>
      </c>
      <c r="K112" s="108">
        <v>0</v>
      </c>
      <c r="L112" s="288"/>
    </row>
    <row r="113" spans="1:12" s="63" customFormat="1" ht="11.25" customHeight="1" x14ac:dyDescent="0.2">
      <c r="A113" s="59"/>
      <c r="B113" s="59"/>
      <c r="C113" s="61" t="s">
        <v>702</v>
      </c>
      <c r="D113" s="108">
        <v>8</v>
      </c>
      <c r="E113" s="108">
        <v>4</v>
      </c>
      <c r="F113" s="108">
        <v>8</v>
      </c>
      <c r="G113" s="108">
        <v>4</v>
      </c>
      <c r="H113" s="108">
        <v>0</v>
      </c>
      <c r="I113" s="108">
        <v>0</v>
      </c>
      <c r="J113" s="108">
        <v>0</v>
      </c>
      <c r="K113" s="108">
        <v>0</v>
      </c>
      <c r="L113" s="288"/>
    </row>
    <row r="114" spans="1:12" s="63" customFormat="1" ht="11.25" customHeight="1" x14ac:dyDescent="0.2">
      <c r="A114" s="59"/>
      <c r="B114" s="59"/>
      <c r="C114" s="61" t="s">
        <v>703</v>
      </c>
      <c r="D114" s="108">
        <v>319</v>
      </c>
      <c r="E114" s="108">
        <v>153</v>
      </c>
      <c r="F114" s="108">
        <v>281</v>
      </c>
      <c r="G114" s="108">
        <v>135</v>
      </c>
      <c r="H114" s="108">
        <v>32</v>
      </c>
      <c r="I114" s="108">
        <v>17</v>
      </c>
      <c r="J114" s="108">
        <v>6</v>
      </c>
      <c r="K114" s="108">
        <v>1</v>
      </c>
      <c r="L114" s="288"/>
    </row>
    <row r="115" spans="1:12" s="63" customFormat="1" ht="11.25" customHeight="1" x14ac:dyDescent="0.2">
      <c r="A115" s="59"/>
      <c r="B115" s="59"/>
      <c r="C115" s="61" t="s">
        <v>704</v>
      </c>
      <c r="D115" s="108">
        <v>5</v>
      </c>
      <c r="E115" s="108">
        <v>4</v>
      </c>
      <c r="F115" s="108">
        <v>4</v>
      </c>
      <c r="G115" s="108">
        <v>3</v>
      </c>
      <c r="H115" s="108">
        <v>1</v>
      </c>
      <c r="I115" s="108">
        <v>1</v>
      </c>
      <c r="J115" s="108">
        <v>0</v>
      </c>
      <c r="K115" s="108">
        <v>0</v>
      </c>
      <c r="L115" s="288"/>
    </row>
    <row r="116" spans="1:12" s="63" customFormat="1" ht="11.25" customHeight="1" x14ac:dyDescent="0.2">
      <c r="A116" s="59"/>
      <c r="B116" s="59"/>
      <c r="C116" s="61" t="s">
        <v>705</v>
      </c>
      <c r="D116" s="108">
        <v>198</v>
      </c>
      <c r="E116" s="108">
        <v>72</v>
      </c>
      <c r="F116" s="108">
        <v>171</v>
      </c>
      <c r="G116" s="108">
        <v>61</v>
      </c>
      <c r="H116" s="108">
        <v>19</v>
      </c>
      <c r="I116" s="108">
        <v>8</v>
      </c>
      <c r="J116" s="108">
        <v>8</v>
      </c>
      <c r="K116" s="108">
        <v>3</v>
      </c>
      <c r="L116" s="288"/>
    </row>
    <row r="117" spans="1:12" s="63" customFormat="1" ht="11.25" customHeight="1" x14ac:dyDescent="0.2">
      <c r="A117" s="59"/>
      <c r="B117" s="59"/>
      <c r="C117" s="61" t="s">
        <v>706</v>
      </c>
      <c r="D117" s="108">
        <v>294</v>
      </c>
      <c r="E117" s="108">
        <v>86</v>
      </c>
      <c r="F117" s="108">
        <v>285</v>
      </c>
      <c r="G117" s="108">
        <v>80</v>
      </c>
      <c r="H117" s="108">
        <v>6</v>
      </c>
      <c r="I117" s="108">
        <v>4</v>
      </c>
      <c r="J117" s="108">
        <v>3</v>
      </c>
      <c r="K117" s="108">
        <v>2</v>
      </c>
      <c r="L117" s="288"/>
    </row>
    <row r="118" spans="1:12" s="63" customFormat="1" ht="11.25" customHeight="1" x14ac:dyDescent="0.2">
      <c r="A118" s="59"/>
      <c r="B118" s="59"/>
      <c r="C118" s="61" t="s">
        <v>707</v>
      </c>
      <c r="D118" s="108">
        <v>8</v>
      </c>
      <c r="E118" s="108">
        <v>0</v>
      </c>
      <c r="F118" s="108">
        <v>7</v>
      </c>
      <c r="G118" s="108">
        <v>0</v>
      </c>
      <c r="H118" s="108">
        <v>0</v>
      </c>
      <c r="I118" s="108">
        <v>0</v>
      </c>
      <c r="J118" s="108">
        <v>1</v>
      </c>
      <c r="K118" s="108">
        <v>0</v>
      </c>
      <c r="L118" s="288"/>
    </row>
    <row r="119" spans="1:12" s="63" customFormat="1" ht="11.25" customHeight="1" x14ac:dyDescent="0.2">
      <c r="A119" s="59"/>
      <c r="B119" s="59"/>
      <c r="C119" s="61" t="s">
        <v>708</v>
      </c>
      <c r="D119" s="108">
        <v>3508</v>
      </c>
      <c r="E119" s="108">
        <v>725</v>
      </c>
      <c r="F119" s="108">
        <v>3471</v>
      </c>
      <c r="G119" s="108">
        <v>715</v>
      </c>
      <c r="H119" s="108">
        <v>34</v>
      </c>
      <c r="I119" s="108">
        <v>7</v>
      </c>
      <c r="J119" s="108">
        <v>3</v>
      </c>
      <c r="K119" s="108">
        <v>3</v>
      </c>
      <c r="L119" s="288"/>
    </row>
    <row r="120" spans="1:12" s="63" customFormat="1" ht="11.25" customHeight="1" x14ac:dyDescent="0.2">
      <c r="A120" s="59"/>
      <c r="B120" s="59"/>
      <c r="C120" s="61" t="s">
        <v>709</v>
      </c>
      <c r="D120" s="108">
        <v>158</v>
      </c>
      <c r="E120" s="108">
        <v>63</v>
      </c>
      <c r="F120" s="108">
        <v>145</v>
      </c>
      <c r="G120" s="108">
        <v>57</v>
      </c>
      <c r="H120" s="108">
        <v>8</v>
      </c>
      <c r="I120" s="108">
        <v>6</v>
      </c>
      <c r="J120" s="108">
        <v>5</v>
      </c>
      <c r="K120" s="108">
        <v>0</v>
      </c>
      <c r="L120" s="288"/>
    </row>
    <row r="121" spans="1:12" s="63" customFormat="1" ht="11.25" customHeight="1" x14ac:dyDescent="0.2">
      <c r="A121" s="59"/>
      <c r="B121" s="59"/>
      <c r="C121" s="61" t="s">
        <v>710</v>
      </c>
      <c r="D121" s="108">
        <v>6</v>
      </c>
      <c r="E121" s="108">
        <v>2</v>
      </c>
      <c r="F121" s="108">
        <v>5</v>
      </c>
      <c r="G121" s="108">
        <v>2</v>
      </c>
      <c r="H121" s="108">
        <v>0</v>
      </c>
      <c r="I121" s="108">
        <v>0</v>
      </c>
      <c r="J121" s="108">
        <v>1</v>
      </c>
      <c r="K121" s="108">
        <v>0</v>
      </c>
      <c r="L121"/>
    </row>
    <row r="122" spans="1:12" s="63" customFormat="1" ht="11.25" customHeight="1" x14ac:dyDescent="0.2">
      <c r="A122" s="59"/>
      <c r="B122" s="59"/>
      <c r="C122" s="61" t="s">
        <v>711</v>
      </c>
      <c r="D122" s="108">
        <v>1</v>
      </c>
      <c r="E122" s="108">
        <v>1</v>
      </c>
      <c r="F122" s="108">
        <v>1</v>
      </c>
      <c r="G122" s="108">
        <v>1</v>
      </c>
      <c r="H122" s="108">
        <v>0</v>
      </c>
      <c r="I122" s="108">
        <v>0</v>
      </c>
      <c r="J122" s="108">
        <v>0</v>
      </c>
      <c r="K122" s="108">
        <v>0</v>
      </c>
      <c r="L122"/>
    </row>
    <row r="123" spans="1:12" s="63" customFormat="1" ht="18" customHeight="1" x14ac:dyDescent="0.2">
      <c r="A123" s="59"/>
      <c r="B123" s="59"/>
      <c r="C123" s="242" t="s">
        <v>712</v>
      </c>
      <c r="D123" s="108">
        <v>25001</v>
      </c>
      <c r="E123" s="108">
        <v>7480</v>
      </c>
      <c r="F123" s="108">
        <v>24235</v>
      </c>
      <c r="G123" s="108">
        <v>7192</v>
      </c>
      <c r="H123" s="108">
        <v>599</v>
      </c>
      <c r="I123" s="108">
        <v>220</v>
      </c>
      <c r="J123" s="108">
        <v>167</v>
      </c>
      <c r="K123" s="108">
        <v>68</v>
      </c>
      <c r="L123" s="288"/>
    </row>
    <row r="124" spans="1:12" s="63" customFormat="1" ht="18" customHeight="1" x14ac:dyDescent="0.2">
      <c r="A124" s="59"/>
      <c r="B124" s="59"/>
      <c r="C124" s="246"/>
      <c r="D124" s="59"/>
      <c r="E124" s="59"/>
      <c r="F124" s="59"/>
      <c r="G124" s="59"/>
      <c r="H124" s="59"/>
      <c r="I124" s="59"/>
      <c r="J124" s="59"/>
      <c r="K124" s="59"/>
      <c r="L124" s="288"/>
    </row>
    <row r="125" spans="1:12" s="63" customFormat="1" ht="18" customHeight="1" x14ac:dyDescent="0.2">
      <c r="A125" s="59"/>
      <c r="B125" s="59"/>
      <c r="C125" s="246"/>
      <c r="D125" s="59"/>
      <c r="E125" s="59"/>
      <c r="F125" s="59"/>
      <c r="G125" s="59"/>
      <c r="H125" s="59"/>
      <c r="I125" s="59"/>
      <c r="J125" s="59"/>
      <c r="K125" s="59"/>
      <c r="L125" s="288"/>
    </row>
    <row r="126" spans="1:12" s="63" customFormat="1" ht="18" customHeight="1" x14ac:dyDescent="0.2">
      <c r="A126" s="254" t="s">
        <v>65</v>
      </c>
      <c r="B126" s="59"/>
      <c r="C126" s="246"/>
      <c r="D126" s="59"/>
      <c r="E126" s="59"/>
      <c r="F126" s="59"/>
      <c r="G126" s="59"/>
      <c r="H126" s="59"/>
      <c r="I126" s="59"/>
      <c r="J126" s="59"/>
      <c r="K126" s="59"/>
      <c r="L126" s="288"/>
    </row>
    <row r="127" spans="1:12" s="63" customFormat="1" ht="18" customHeight="1" x14ac:dyDescent="0.2">
      <c r="A127" s="59"/>
      <c r="B127" s="59" t="s">
        <v>713</v>
      </c>
      <c r="C127" s="61"/>
      <c r="D127" s="108"/>
      <c r="E127" s="108"/>
      <c r="F127" s="108"/>
      <c r="G127" s="108"/>
      <c r="H127" s="108"/>
      <c r="I127" s="108"/>
      <c r="J127" s="108"/>
      <c r="K127" s="108"/>
      <c r="L127" s="288"/>
    </row>
    <row r="128" spans="1:12" s="63" customFormat="1" ht="11.25" customHeight="1" x14ac:dyDescent="0.2">
      <c r="A128" s="59"/>
      <c r="B128" s="59"/>
      <c r="C128" s="61" t="s">
        <v>714</v>
      </c>
      <c r="D128" s="108">
        <v>1</v>
      </c>
      <c r="E128" s="108">
        <v>1</v>
      </c>
      <c r="F128" s="108">
        <v>0</v>
      </c>
      <c r="G128" s="108">
        <v>0</v>
      </c>
      <c r="H128" s="108">
        <v>1</v>
      </c>
      <c r="I128" s="108">
        <v>1</v>
      </c>
      <c r="J128" s="108">
        <v>0</v>
      </c>
      <c r="K128" s="108">
        <v>0</v>
      </c>
      <c r="L128"/>
    </row>
    <row r="129" spans="1:12" s="63" customFormat="1" ht="11.25" customHeight="1" x14ac:dyDescent="0.2">
      <c r="A129" s="59"/>
      <c r="B129" s="59"/>
      <c r="C129" s="61" t="s">
        <v>715</v>
      </c>
      <c r="D129" s="108">
        <v>524</v>
      </c>
      <c r="E129" s="108">
        <v>249</v>
      </c>
      <c r="F129" s="108">
        <v>496</v>
      </c>
      <c r="G129" s="108">
        <v>239</v>
      </c>
      <c r="H129" s="108">
        <v>23</v>
      </c>
      <c r="I129" s="108">
        <v>9</v>
      </c>
      <c r="J129" s="108">
        <v>5</v>
      </c>
      <c r="K129" s="108">
        <v>1</v>
      </c>
      <c r="L129"/>
    </row>
    <row r="130" spans="1:12" s="63" customFormat="1" ht="11.25" customHeight="1" x14ac:dyDescent="0.2">
      <c r="A130" s="59"/>
      <c r="B130" s="59"/>
      <c r="C130" s="61" t="s">
        <v>716</v>
      </c>
      <c r="D130" s="108">
        <v>3</v>
      </c>
      <c r="E130" s="108">
        <v>1</v>
      </c>
      <c r="F130" s="108">
        <v>3</v>
      </c>
      <c r="G130" s="108">
        <v>1</v>
      </c>
      <c r="H130" s="108">
        <v>0</v>
      </c>
      <c r="I130" s="108">
        <v>0</v>
      </c>
      <c r="J130" s="108">
        <v>0</v>
      </c>
      <c r="K130" s="108">
        <v>0</v>
      </c>
      <c r="L130"/>
    </row>
    <row r="131" spans="1:12" s="63" customFormat="1" ht="11.25" customHeight="1" x14ac:dyDescent="0.2">
      <c r="A131" s="59"/>
      <c r="B131" s="59"/>
      <c r="C131" s="61" t="s">
        <v>717</v>
      </c>
      <c r="D131" s="108">
        <v>4</v>
      </c>
      <c r="E131" s="108">
        <v>2</v>
      </c>
      <c r="F131" s="108">
        <v>4</v>
      </c>
      <c r="G131" s="108">
        <v>2</v>
      </c>
      <c r="H131" s="108">
        <v>0</v>
      </c>
      <c r="I131" s="108">
        <v>0</v>
      </c>
      <c r="J131" s="108">
        <v>0</v>
      </c>
      <c r="K131" s="108">
        <v>0</v>
      </c>
      <c r="L131"/>
    </row>
    <row r="132" spans="1:12" s="63" customFormat="1" ht="11.25" customHeight="1" x14ac:dyDescent="0.2">
      <c r="A132" s="59"/>
      <c r="B132" s="59"/>
      <c r="C132" s="61" t="s">
        <v>718</v>
      </c>
      <c r="D132" s="108">
        <v>294</v>
      </c>
      <c r="E132" s="108">
        <v>150</v>
      </c>
      <c r="F132" s="108">
        <v>285</v>
      </c>
      <c r="G132" s="108">
        <v>145</v>
      </c>
      <c r="H132" s="108">
        <v>9</v>
      </c>
      <c r="I132" s="108">
        <v>5</v>
      </c>
      <c r="J132" s="108">
        <v>0</v>
      </c>
      <c r="K132" s="108">
        <v>0</v>
      </c>
      <c r="L132"/>
    </row>
    <row r="133" spans="1:12" s="63" customFormat="1" ht="11.25" customHeight="1" x14ac:dyDescent="0.2">
      <c r="A133" s="59"/>
      <c r="B133" s="59"/>
      <c r="C133" s="61" t="s">
        <v>719</v>
      </c>
      <c r="D133" s="108">
        <v>4586</v>
      </c>
      <c r="E133" s="108">
        <v>2065</v>
      </c>
      <c r="F133" s="108">
        <v>4369</v>
      </c>
      <c r="G133" s="108">
        <v>1944</v>
      </c>
      <c r="H133" s="108">
        <v>191</v>
      </c>
      <c r="I133" s="108">
        <v>104</v>
      </c>
      <c r="J133" s="108">
        <v>26</v>
      </c>
      <c r="K133" s="108">
        <v>17</v>
      </c>
      <c r="L133"/>
    </row>
    <row r="134" spans="1:12" s="63" customFormat="1" ht="11.25" customHeight="1" x14ac:dyDescent="0.2">
      <c r="A134" s="59"/>
      <c r="B134" s="59"/>
      <c r="C134" s="61" t="s">
        <v>720</v>
      </c>
      <c r="D134" s="108">
        <v>901</v>
      </c>
      <c r="E134" s="108">
        <v>346</v>
      </c>
      <c r="F134" s="108">
        <v>872</v>
      </c>
      <c r="G134" s="108">
        <v>336</v>
      </c>
      <c r="H134" s="108">
        <v>27</v>
      </c>
      <c r="I134" s="108">
        <v>9</v>
      </c>
      <c r="J134" s="108">
        <v>2</v>
      </c>
      <c r="K134" s="108">
        <v>1</v>
      </c>
      <c r="L134"/>
    </row>
    <row r="135" spans="1:12" s="63" customFormat="1" ht="11.25" customHeight="1" x14ac:dyDescent="0.2">
      <c r="A135" s="59"/>
      <c r="B135" s="59"/>
      <c r="C135" s="61" t="s">
        <v>721</v>
      </c>
      <c r="D135" s="108">
        <v>242</v>
      </c>
      <c r="E135" s="108">
        <v>105</v>
      </c>
      <c r="F135" s="108">
        <v>237</v>
      </c>
      <c r="G135" s="108">
        <v>104</v>
      </c>
      <c r="H135" s="108">
        <v>5</v>
      </c>
      <c r="I135" s="108">
        <v>1</v>
      </c>
      <c r="J135" s="108">
        <v>0</v>
      </c>
      <c r="K135" s="108">
        <v>0</v>
      </c>
      <c r="L135"/>
    </row>
    <row r="136" spans="1:12" s="63" customFormat="1" ht="11.25" customHeight="1" x14ac:dyDescent="0.2">
      <c r="A136" s="59"/>
      <c r="B136" s="59"/>
      <c r="C136" s="61" t="s">
        <v>722</v>
      </c>
      <c r="D136" s="108">
        <v>4</v>
      </c>
      <c r="E136" s="108">
        <v>1</v>
      </c>
      <c r="F136" s="108">
        <v>4</v>
      </c>
      <c r="G136" s="108">
        <v>1</v>
      </c>
      <c r="H136" s="108">
        <v>0</v>
      </c>
      <c r="I136" s="108">
        <v>0</v>
      </c>
      <c r="J136" s="108">
        <v>0</v>
      </c>
      <c r="K136" s="108">
        <v>0</v>
      </c>
      <c r="L136"/>
    </row>
    <row r="137" spans="1:12" s="63" customFormat="1" ht="11.25" customHeight="1" x14ac:dyDescent="0.2">
      <c r="A137" s="59"/>
      <c r="B137" s="59"/>
      <c r="C137" s="61" t="s">
        <v>723</v>
      </c>
      <c r="D137" s="108">
        <v>59</v>
      </c>
      <c r="E137" s="108">
        <v>37</v>
      </c>
      <c r="F137" s="108">
        <v>52</v>
      </c>
      <c r="G137" s="108">
        <v>31</v>
      </c>
      <c r="H137" s="108">
        <v>7</v>
      </c>
      <c r="I137" s="108">
        <v>6</v>
      </c>
      <c r="J137" s="108">
        <v>0</v>
      </c>
      <c r="K137" s="108">
        <v>0</v>
      </c>
      <c r="L137"/>
    </row>
    <row r="138" spans="1:12" s="63" customFormat="1" ht="11.25" customHeight="1" x14ac:dyDescent="0.2">
      <c r="A138" s="59"/>
      <c r="B138" s="59"/>
      <c r="C138" s="61" t="s">
        <v>724</v>
      </c>
      <c r="D138" s="108">
        <v>703</v>
      </c>
      <c r="E138" s="108">
        <v>330</v>
      </c>
      <c r="F138" s="108">
        <v>676</v>
      </c>
      <c r="G138" s="108">
        <v>315</v>
      </c>
      <c r="H138" s="108">
        <v>26</v>
      </c>
      <c r="I138" s="108">
        <v>14</v>
      </c>
      <c r="J138" s="108">
        <v>1</v>
      </c>
      <c r="K138" s="108">
        <v>1</v>
      </c>
      <c r="L138"/>
    </row>
    <row r="139" spans="1:12" s="63" customFormat="1" ht="11.25" customHeight="1" x14ac:dyDescent="0.2">
      <c r="A139" s="59"/>
      <c r="B139" s="59"/>
      <c r="C139" s="61" t="s">
        <v>725</v>
      </c>
      <c r="D139" s="108">
        <v>255</v>
      </c>
      <c r="E139" s="108">
        <v>134</v>
      </c>
      <c r="F139" s="108">
        <v>243</v>
      </c>
      <c r="G139" s="108">
        <v>127</v>
      </c>
      <c r="H139" s="108">
        <v>10</v>
      </c>
      <c r="I139" s="108">
        <v>6</v>
      </c>
      <c r="J139" s="108">
        <v>2</v>
      </c>
      <c r="K139" s="108">
        <v>1</v>
      </c>
      <c r="L139"/>
    </row>
    <row r="140" spans="1:12" s="63" customFormat="1" ht="11.25" customHeight="1" x14ac:dyDescent="0.2">
      <c r="A140" s="59"/>
      <c r="B140" s="59"/>
      <c r="C140" s="61" t="s">
        <v>726</v>
      </c>
      <c r="D140" s="108">
        <v>3</v>
      </c>
      <c r="E140" s="108">
        <v>0</v>
      </c>
      <c r="F140" s="108">
        <v>2</v>
      </c>
      <c r="G140" s="108">
        <v>0</v>
      </c>
      <c r="H140" s="108">
        <v>1</v>
      </c>
      <c r="I140" s="108">
        <v>0</v>
      </c>
      <c r="J140" s="108">
        <v>0</v>
      </c>
      <c r="K140" s="108">
        <v>0</v>
      </c>
      <c r="L140"/>
    </row>
    <row r="141" spans="1:12" s="63" customFormat="1" ht="11.25" customHeight="1" x14ac:dyDescent="0.2">
      <c r="A141" s="59"/>
      <c r="B141" s="59"/>
      <c r="C141" s="61" t="s">
        <v>727</v>
      </c>
      <c r="D141" s="108">
        <v>160</v>
      </c>
      <c r="E141" s="108">
        <v>65</v>
      </c>
      <c r="F141" s="108">
        <v>148</v>
      </c>
      <c r="G141" s="108">
        <v>61</v>
      </c>
      <c r="H141" s="108">
        <v>10</v>
      </c>
      <c r="I141" s="108">
        <v>2</v>
      </c>
      <c r="J141" s="108">
        <v>2</v>
      </c>
      <c r="K141" s="108">
        <v>2</v>
      </c>
      <c r="L141"/>
    </row>
    <row r="142" spans="1:12" s="63" customFormat="1" ht="11.25" customHeight="1" x14ac:dyDescent="0.2">
      <c r="A142" s="59"/>
      <c r="B142" s="59"/>
      <c r="C142" s="61" t="s">
        <v>728</v>
      </c>
      <c r="D142" s="108">
        <v>5</v>
      </c>
      <c r="E142" s="108">
        <v>4</v>
      </c>
      <c r="F142" s="108">
        <v>5</v>
      </c>
      <c r="G142" s="108">
        <v>4</v>
      </c>
      <c r="H142" s="108">
        <v>0</v>
      </c>
      <c r="I142" s="108">
        <v>0</v>
      </c>
      <c r="J142" s="108">
        <v>0</v>
      </c>
      <c r="K142" s="108">
        <v>0</v>
      </c>
      <c r="L142"/>
    </row>
    <row r="143" spans="1:12" s="63" customFormat="1" ht="11.25" customHeight="1" x14ac:dyDescent="0.2">
      <c r="A143" s="59"/>
      <c r="B143" s="59"/>
      <c r="C143" s="61" t="s">
        <v>729</v>
      </c>
      <c r="D143" s="108">
        <v>20</v>
      </c>
      <c r="E143" s="108">
        <v>8</v>
      </c>
      <c r="F143" s="108">
        <v>17</v>
      </c>
      <c r="G143" s="108">
        <v>8</v>
      </c>
      <c r="H143" s="108">
        <v>0</v>
      </c>
      <c r="I143" s="108">
        <v>0</v>
      </c>
      <c r="J143" s="108">
        <v>3</v>
      </c>
      <c r="K143" s="108">
        <v>0</v>
      </c>
      <c r="L143"/>
    </row>
    <row r="144" spans="1:12" s="63" customFormat="1" ht="11.25" customHeight="1" x14ac:dyDescent="0.2">
      <c r="A144" s="59"/>
      <c r="B144" s="59"/>
      <c r="C144" s="61" t="s">
        <v>730</v>
      </c>
      <c r="D144" s="108">
        <v>91</v>
      </c>
      <c r="E144" s="108">
        <v>34</v>
      </c>
      <c r="F144" s="108">
        <v>81</v>
      </c>
      <c r="G144" s="108">
        <v>28</v>
      </c>
      <c r="H144" s="108">
        <v>9</v>
      </c>
      <c r="I144" s="108">
        <v>6</v>
      </c>
      <c r="J144" s="108">
        <v>1</v>
      </c>
      <c r="K144" s="108">
        <v>0</v>
      </c>
      <c r="L144"/>
    </row>
    <row r="145" spans="1:12" s="63" customFormat="1" ht="11.25" customHeight="1" x14ac:dyDescent="0.2">
      <c r="A145" s="59"/>
      <c r="B145" s="59"/>
      <c r="C145" s="61" t="s">
        <v>731</v>
      </c>
      <c r="D145" s="108">
        <v>27</v>
      </c>
      <c r="E145" s="108">
        <v>19</v>
      </c>
      <c r="F145" s="108">
        <v>23</v>
      </c>
      <c r="G145" s="108">
        <v>16</v>
      </c>
      <c r="H145" s="108">
        <v>4</v>
      </c>
      <c r="I145" s="108">
        <v>3</v>
      </c>
      <c r="J145" s="108">
        <v>0</v>
      </c>
      <c r="K145" s="108">
        <v>0</v>
      </c>
      <c r="L145"/>
    </row>
    <row r="146" spans="1:12" s="63" customFormat="1" ht="11.25" customHeight="1" x14ac:dyDescent="0.2">
      <c r="A146" s="59"/>
      <c r="B146" s="59"/>
      <c r="C146" s="61" t="s">
        <v>732</v>
      </c>
      <c r="D146" s="108">
        <v>942</v>
      </c>
      <c r="E146" s="108">
        <v>516</v>
      </c>
      <c r="F146" s="108">
        <v>833</v>
      </c>
      <c r="G146" s="108">
        <v>462</v>
      </c>
      <c r="H146" s="108">
        <v>109</v>
      </c>
      <c r="I146" s="108">
        <v>54</v>
      </c>
      <c r="J146" s="108">
        <v>0</v>
      </c>
      <c r="K146" s="108">
        <v>0</v>
      </c>
      <c r="L146"/>
    </row>
    <row r="147" spans="1:12" s="63" customFormat="1" ht="11.25" customHeight="1" x14ac:dyDescent="0.2">
      <c r="A147" s="59"/>
      <c r="B147" s="59"/>
      <c r="C147" s="61" t="s">
        <v>733</v>
      </c>
      <c r="D147" s="108">
        <v>2768</v>
      </c>
      <c r="E147" s="108">
        <v>1348</v>
      </c>
      <c r="F147" s="108">
        <v>2639</v>
      </c>
      <c r="G147" s="108">
        <v>1278</v>
      </c>
      <c r="H147" s="108">
        <v>117</v>
      </c>
      <c r="I147" s="108">
        <v>65</v>
      </c>
      <c r="J147" s="108">
        <v>12</v>
      </c>
      <c r="K147" s="108">
        <v>5</v>
      </c>
      <c r="L147"/>
    </row>
    <row r="148" spans="1:12" s="63" customFormat="1" ht="11.25" customHeight="1" x14ac:dyDescent="0.2">
      <c r="A148" s="59"/>
      <c r="B148" s="59"/>
      <c r="C148" s="61" t="s">
        <v>734</v>
      </c>
      <c r="D148" s="108">
        <v>143</v>
      </c>
      <c r="E148" s="108">
        <v>87</v>
      </c>
      <c r="F148" s="108">
        <v>135</v>
      </c>
      <c r="G148" s="108">
        <v>82</v>
      </c>
      <c r="H148" s="108">
        <v>3</v>
      </c>
      <c r="I148" s="108">
        <v>1</v>
      </c>
      <c r="J148" s="108">
        <v>5</v>
      </c>
      <c r="K148" s="108">
        <v>4</v>
      </c>
      <c r="L148"/>
    </row>
    <row r="149" spans="1:12" s="63" customFormat="1" ht="11.25" customHeight="1" x14ac:dyDescent="0.2">
      <c r="A149" s="59"/>
      <c r="B149" s="59"/>
      <c r="C149" s="61" t="s">
        <v>735</v>
      </c>
      <c r="D149" s="108">
        <v>2815</v>
      </c>
      <c r="E149" s="108">
        <v>1153</v>
      </c>
      <c r="F149" s="108">
        <v>2610</v>
      </c>
      <c r="G149" s="108">
        <v>1065</v>
      </c>
      <c r="H149" s="108">
        <v>190</v>
      </c>
      <c r="I149" s="108">
        <v>80</v>
      </c>
      <c r="J149" s="108">
        <v>15</v>
      </c>
      <c r="K149" s="108">
        <v>8</v>
      </c>
      <c r="L149"/>
    </row>
    <row r="150" spans="1:12" s="63" customFormat="1" ht="11.25" customHeight="1" x14ac:dyDescent="0.2">
      <c r="A150" s="59"/>
      <c r="B150" s="59"/>
      <c r="C150" s="61" t="s">
        <v>736</v>
      </c>
      <c r="D150" s="108">
        <v>81</v>
      </c>
      <c r="E150" s="108">
        <v>38</v>
      </c>
      <c r="F150" s="108">
        <v>76</v>
      </c>
      <c r="G150" s="108">
        <v>37</v>
      </c>
      <c r="H150" s="108">
        <v>5</v>
      </c>
      <c r="I150" s="108">
        <v>1</v>
      </c>
      <c r="J150" s="108">
        <v>0</v>
      </c>
      <c r="K150" s="108">
        <v>0</v>
      </c>
      <c r="L150"/>
    </row>
    <row r="151" spans="1:12" s="63" customFormat="1" ht="11.25" customHeight="1" x14ac:dyDescent="0.2">
      <c r="A151" s="59"/>
      <c r="B151" s="59"/>
      <c r="C151" s="61" t="s">
        <v>737</v>
      </c>
      <c r="D151" s="108">
        <v>72</v>
      </c>
      <c r="E151" s="108">
        <v>30</v>
      </c>
      <c r="F151" s="108">
        <v>68</v>
      </c>
      <c r="G151" s="108">
        <v>28</v>
      </c>
      <c r="H151" s="108">
        <v>4</v>
      </c>
      <c r="I151" s="108">
        <v>2</v>
      </c>
      <c r="J151" s="108">
        <v>0</v>
      </c>
      <c r="K151" s="108">
        <v>0</v>
      </c>
      <c r="L151"/>
    </row>
    <row r="152" spans="1:12" s="63" customFormat="1" ht="11.25" customHeight="1" x14ac:dyDescent="0.2">
      <c r="A152" s="59"/>
      <c r="B152" s="59"/>
      <c r="C152" s="61" t="s">
        <v>738</v>
      </c>
      <c r="D152" s="108">
        <v>64</v>
      </c>
      <c r="E152" s="108">
        <v>38</v>
      </c>
      <c r="F152" s="108">
        <v>63</v>
      </c>
      <c r="G152" s="108">
        <v>37</v>
      </c>
      <c r="H152" s="108">
        <v>1</v>
      </c>
      <c r="I152" s="108">
        <v>1</v>
      </c>
      <c r="J152" s="108">
        <v>0</v>
      </c>
      <c r="K152" s="108">
        <v>0</v>
      </c>
      <c r="L152"/>
    </row>
    <row r="153" spans="1:12" s="63" customFormat="1" ht="11.25" customHeight="1" x14ac:dyDescent="0.2">
      <c r="A153" s="59"/>
      <c r="B153" s="59"/>
      <c r="C153" s="61" t="s">
        <v>739</v>
      </c>
      <c r="D153" s="108">
        <v>1062</v>
      </c>
      <c r="E153" s="108">
        <v>614</v>
      </c>
      <c r="F153" s="108">
        <v>995</v>
      </c>
      <c r="G153" s="108">
        <v>576</v>
      </c>
      <c r="H153" s="108">
        <v>59</v>
      </c>
      <c r="I153" s="108">
        <v>34</v>
      </c>
      <c r="J153" s="108">
        <v>8</v>
      </c>
      <c r="K153" s="108">
        <v>4</v>
      </c>
      <c r="L153"/>
    </row>
    <row r="154" spans="1:12" s="63" customFormat="1" ht="11.25" customHeight="1" x14ac:dyDescent="0.2">
      <c r="A154" s="59"/>
      <c r="B154" s="59"/>
      <c r="C154" s="61" t="s">
        <v>823</v>
      </c>
      <c r="D154" s="108">
        <v>1</v>
      </c>
      <c r="E154" s="108">
        <v>0</v>
      </c>
      <c r="F154" s="108">
        <v>0</v>
      </c>
      <c r="G154" s="108">
        <v>0</v>
      </c>
      <c r="H154" s="108">
        <v>1</v>
      </c>
      <c r="I154" s="108">
        <v>0</v>
      </c>
      <c r="J154" s="108">
        <v>0</v>
      </c>
      <c r="K154" s="108">
        <v>0</v>
      </c>
      <c r="L154"/>
    </row>
    <row r="155" spans="1:12" s="63" customFormat="1" ht="11.25" customHeight="1" x14ac:dyDescent="0.2">
      <c r="A155" s="59"/>
      <c r="B155" s="59"/>
      <c r="C155" s="61" t="s">
        <v>740</v>
      </c>
      <c r="D155" s="108">
        <v>2</v>
      </c>
      <c r="E155" s="108">
        <v>2</v>
      </c>
      <c r="F155" s="108">
        <v>2</v>
      </c>
      <c r="G155" s="108">
        <v>2</v>
      </c>
      <c r="H155" s="108">
        <v>0</v>
      </c>
      <c r="I155" s="108">
        <v>0</v>
      </c>
      <c r="J155" s="108">
        <v>0</v>
      </c>
      <c r="K155" s="108">
        <v>0</v>
      </c>
      <c r="L155"/>
    </row>
    <row r="156" spans="1:12" s="63" customFormat="1" ht="11.25" customHeight="1" x14ac:dyDescent="0.2">
      <c r="A156" s="59"/>
      <c r="B156" s="59"/>
      <c r="C156" s="61" t="s">
        <v>741</v>
      </c>
      <c r="D156" s="108">
        <v>2</v>
      </c>
      <c r="E156" s="108">
        <v>2</v>
      </c>
      <c r="F156" s="108">
        <v>1</v>
      </c>
      <c r="G156" s="108">
        <v>1</v>
      </c>
      <c r="H156" s="108">
        <v>1</v>
      </c>
      <c r="I156" s="108">
        <v>1</v>
      </c>
      <c r="J156" s="108">
        <v>0</v>
      </c>
      <c r="K156" s="108">
        <v>0</v>
      </c>
      <c r="L156"/>
    </row>
    <row r="157" spans="1:12" s="63" customFormat="1" ht="11.25" customHeight="1" x14ac:dyDescent="0.2">
      <c r="A157" s="59"/>
      <c r="B157" s="59"/>
      <c r="C157" s="61" t="s">
        <v>742</v>
      </c>
      <c r="D157" s="108">
        <v>3</v>
      </c>
      <c r="E157" s="108">
        <v>2</v>
      </c>
      <c r="F157" s="108">
        <v>3</v>
      </c>
      <c r="G157" s="108">
        <v>2</v>
      </c>
      <c r="H157" s="108">
        <v>0</v>
      </c>
      <c r="I157" s="108">
        <v>0</v>
      </c>
      <c r="J157" s="108">
        <v>0</v>
      </c>
      <c r="K157" s="108">
        <v>0</v>
      </c>
      <c r="L157"/>
    </row>
    <row r="158" spans="1:12" s="63" customFormat="1" ht="11.25" customHeight="1" x14ac:dyDescent="0.2">
      <c r="A158" s="59"/>
      <c r="B158" s="59"/>
      <c r="C158" s="61" t="s">
        <v>743</v>
      </c>
      <c r="D158" s="108">
        <v>25</v>
      </c>
      <c r="E158" s="108">
        <v>11</v>
      </c>
      <c r="F158" s="108">
        <v>23</v>
      </c>
      <c r="G158" s="108">
        <v>10</v>
      </c>
      <c r="H158" s="108">
        <v>2</v>
      </c>
      <c r="I158" s="108">
        <v>1</v>
      </c>
      <c r="J158" s="108">
        <v>0</v>
      </c>
      <c r="K158" s="108">
        <v>0</v>
      </c>
      <c r="L158"/>
    </row>
    <row r="159" spans="1:12" s="63" customFormat="1" ht="11.25" customHeight="1" x14ac:dyDescent="0.2">
      <c r="A159" s="59"/>
      <c r="B159" s="59"/>
      <c r="C159" s="61" t="s">
        <v>744</v>
      </c>
      <c r="D159" s="108">
        <v>68</v>
      </c>
      <c r="E159" s="108">
        <v>32</v>
      </c>
      <c r="F159" s="108">
        <v>61</v>
      </c>
      <c r="G159" s="108">
        <v>30</v>
      </c>
      <c r="H159" s="108">
        <v>7</v>
      </c>
      <c r="I159" s="108">
        <v>2</v>
      </c>
      <c r="J159" s="108">
        <v>0</v>
      </c>
      <c r="K159" s="108">
        <v>0</v>
      </c>
      <c r="L159"/>
    </row>
    <row r="160" spans="1:12" s="63" customFormat="1" ht="11.25" customHeight="1" x14ac:dyDescent="0.2">
      <c r="A160" s="59"/>
      <c r="B160" s="59"/>
      <c r="C160" s="61" t="s">
        <v>745</v>
      </c>
      <c r="D160" s="108">
        <v>555</v>
      </c>
      <c r="E160" s="108">
        <v>272</v>
      </c>
      <c r="F160" s="108">
        <v>524</v>
      </c>
      <c r="G160" s="108">
        <v>258</v>
      </c>
      <c r="H160" s="108">
        <v>30</v>
      </c>
      <c r="I160" s="108">
        <v>13</v>
      </c>
      <c r="J160" s="108">
        <v>1</v>
      </c>
      <c r="K160" s="108">
        <v>1</v>
      </c>
      <c r="L160"/>
    </row>
    <row r="161" spans="1:12" s="63" customFormat="1" ht="11.25" customHeight="1" x14ac:dyDescent="0.2">
      <c r="A161" s="59"/>
      <c r="B161" s="59"/>
      <c r="C161" s="61" t="s">
        <v>746</v>
      </c>
      <c r="D161" s="108">
        <v>5213</v>
      </c>
      <c r="E161" s="108">
        <v>2669</v>
      </c>
      <c r="F161" s="108">
        <v>4777</v>
      </c>
      <c r="G161" s="108">
        <v>2462</v>
      </c>
      <c r="H161" s="108">
        <v>415</v>
      </c>
      <c r="I161" s="108">
        <v>199</v>
      </c>
      <c r="J161" s="108">
        <v>21</v>
      </c>
      <c r="K161" s="108">
        <v>8</v>
      </c>
      <c r="L161"/>
    </row>
    <row r="162" spans="1:12" s="63" customFormat="1" ht="11.25" customHeight="1" x14ac:dyDescent="0.2">
      <c r="A162" s="59"/>
      <c r="B162" s="59"/>
      <c r="C162" s="61" t="s">
        <v>747</v>
      </c>
      <c r="D162" s="108">
        <v>1</v>
      </c>
      <c r="E162" s="108">
        <v>0</v>
      </c>
      <c r="F162" s="108">
        <v>1</v>
      </c>
      <c r="G162" s="108">
        <v>0</v>
      </c>
      <c r="H162" s="108">
        <v>0</v>
      </c>
      <c r="I162" s="108">
        <v>0</v>
      </c>
      <c r="J162" s="108">
        <v>0</v>
      </c>
      <c r="K162" s="108">
        <v>0</v>
      </c>
      <c r="L162"/>
    </row>
    <row r="163" spans="1:12" s="63" customFormat="1" ht="11.25" customHeight="1" x14ac:dyDescent="0.2">
      <c r="A163" s="59"/>
      <c r="B163" s="59"/>
      <c r="C163" s="61" t="s">
        <v>840</v>
      </c>
      <c r="D163" s="108">
        <v>1</v>
      </c>
      <c r="E163" s="108">
        <v>1</v>
      </c>
      <c r="F163" s="108">
        <v>1</v>
      </c>
      <c r="G163" s="108">
        <v>1</v>
      </c>
      <c r="H163" s="108">
        <v>0</v>
      </c>
      <c r="I163" s="108">
        <v>0</v>
      </c>
      <c r="J163" s="108">
        <v>0</v>
      </c>
      <c r="K163" s="108">
        <v>0</v>
      </c>
      <c r="L163"/>
    </row>
    <row r="164" spans="1:12" s="63" customFormat="1" ht="18" customHeight="1" x14ac:dyDescent="0.2">
      <c r="A164" s="59"/>
      <c r="B164" s="59"/>
      <c r="C164" s="242" t="s">
        <v>750</v>
      </c>
      <c r="D164" s="108">
        <v>21700</v>
      </c>
      <c r="E164" s="108">
        <v>10366</v>
      </c>
      <c r="F164" s="108">
        <v>20329</v>
      </c>
      <c r="G164" s="108">
        <v>9693</v>
      </c>
      <c r="H164" s="108">
        <v>1267</v>
      </c>
      <c r="I164" s="108">
        <v>620</v>
      </c>
      <c r="J164" s="108">
        <v>104</v>
      </c>
      <c r="K164" s="108">
        <v>53</v>
      </c>
      <c r="L164"/>
    </row>
    <row r="165" spans="1:12" s="63" customFormat="1" ht="18" customHeight="1" x14ac:dyDescent="0.2">
      <c r="A165" s="59"/>
      <c r="B165" s="59" t="s">
        <v>751</v>
      </c>
      <c r="C165" s="61"/>
      <c r="D165" s="108"/>
      <c r="E165" s="108"/>
      <c r="F165" s="108"/>
      <c r="G165" s="108"/>
      <c r="H165" s="108"/>
      <c r="I165" s="108"/>
      <c r="J165" s="108"/>
      <c r="K165" s="108"/>
      <c r="L165" s="288"/>
    </row>
    <row r="166" spans="1:12" s="63" customFormat="1" ht="11.25" customHeight="1" x14ac:dyDescent="0.2">
      <c r="A166" s="59"/>
      <c r="B166" s="59"/>
      <c r="C166" s="61" t="s">
        <v>752</v>
      </c>
      <c r="D166" s="108">
        <v>392</v>
      </c>
      <c r="E166" s="108">
        <v>85</v>
      </c>
      <c r="F166" s="108">
        <v>375</v>
      </c>
      <c r="G166" s="108">
        <v>81</v>
      </c>
      <c r="H166" s="108">
        <v>17</v>
      </c>
      <c r="I166" s="108">
        <v>4</v>
      </c>
      <c r="J166" s="108">
        <v>0</v>
      </c>
      <c r="K166" s="108">
        <v>0</v>
      </c>
      <c r="L166" s="288"/>
    </row>
    <row r="167" spans="1:12" s="63" customFormat="1" ht="11.25" customHeight="1" x14ac:dyDescent="0.2">
      <c r="A167" s="59"/>
      <c r="B167" s="59"/>
      <c r="C167" s="61" t="s">
        <v>753</v>
      </c>
      <c r="D167" s="108">
        <v>627</v>
      </c>
      <c r="E167" s="108">
        <v>441</v>
      </c>
      <c r="F167" s="108">
        <v>607</v>
      </c>
      <c r="G167" s="108">
        <v>425</v>
      </c>
      <c r="H167" s="108">
        <v>13</v>
      </c>
      <c r="I167" s="108">
        <v>10</v>
      </c>
      <c r="J167" s="108">
        <v>7</v>
      </c>
      <c r="K167" s="108">
        <v>6</v>
      </c>
      <c r="L167" s="288"/>
    </row>
    <row r="168" spans="1:12" s="63" customFormat="1" ht="11.25" customHeight="1" x14ac:dyDescent="0.2">
      <c r="A168" s="59"/>
      <c r="B168" s="59"/>
      <c r="C168" s="61" t="s">
        <v>754</v>
      </c>
      <c r="D168" s="108">
        <v>772</v>
      </c>
      <c r="E168" s="108">
        <v>297</v>
      </c>
      <c r="F168" s="108">
        <v>727</v>
      </c>
      <c r="G168" s="108">
        <v>285</v>
      </c>
      <c r="H168" s="108">
        <v>41</v>
      </c>
      <c r="I168" s="108">
        <v>12</v>
      </c>
      <c r="J168" s="108">
        <v>4</v>
      </c>
      <c r="K168" s="108">
        <v>0</v>
      </c>
      <c r="L168" s="288"/>
    </row>
    <row r="169" spans="1:12" s="63" customFormat="1" ht="11.25" customHeight="1" x14ac:dyDescent="0.2">
      <c r="A169" s="59"/>
      <c r="B169" s="59"/>
      <c r="C169" s="61" t="s">
        <v>755</v>
      </c>
      <c r="D169" s="108">
        <v>36</v>
      </c>
      <c r="E169" s="108">
        <v>11</v>
      </c>
      <c r="F169" s="108">
        <v>33</v>
      </c>
      <c r="G169" s="108">
        <v>10</v>
      </c>
      <c r="H169" s="108">
        <v>3</v>
      </c>
      <c r="I169" s="108">
        <v>1</v>
      </c>
      <c r="J169" s="108">
        <v>0</v>
      </c>
      <c r="K169" s="108">
        <v>0</v>
      </c>
      <c r="L169" s="288"/>
    </row>
    <row r="170" spans="1:12" s="63" customFormat="1" ht="11.25" customHeight="1" x14ac:dyDescent="0.2">
      <c r="A170" s="59"/>
      <c r="B170" s="59"/>
      <c r="C170" s="61" t="s">
        <v>756</v>
      </c>
      <c r="D170" s="108">
        <v>2468</v>
      </c>
      <c r="E170" s="108">
        <v>347</v>
      </c>
      <c r="F170" s="108">
        <v>2401</v>
      </c>
      <c r="G170" s="108">
        <v>335</v>
      </c>
      <c r="H170" s="108">
        <v>66</v>
      </c>
      <c r="I170" s="108">
        <v>12</v>
      </c>
      <c r="J170" s="108">
        <v>1</v>
      </c>
      <c r="K170" s="108">
        <v>0</v>
      </c>
      <c r="L170" s="288"/>
    </row>
    <row r="171" spans="1:12" s="63" customFormat="1" ht="11.25" customHeight="1" x14ac:dyDescent="0.2">
      <c r="A171" s="59"/>
      <c r="B171" s="59"/>
      <c r="C171" s="61" t="s">
        <v>757</v>
      </c>
      <c r="D171" s="108">
        <v>13</v>
      </c>
      <c r="E171" s="108">
        <v>7</v>
      </c>
      <c r="F171" s="108">
        <v>12</v>
      </c>
      <c r="G171" s="108">
        <v>6</v>
      </c>
      <c r="H171" s="108">
        <v>1</v>
      </c>
      <c r="I171" s="108">
        <v>1</v>
      </c>
      <c r="J171" s="108">
        <v>0</v>
      </c>
      <c r="K171" s="108">
        <v>0</v>
      </c>
      <c r="L171" s="288"/>
    </row>
    <row r="172" spans="1:12" s="63" customFormat="1" ht="11.25" customHeight="1" x14ac:dyDescent="0.2">
      <c r="A172" s="59"/>
      <c r="B172" s="59"/>
      <c r="C172" s="61" t="s">
        <v>758</v>
      </c>
      <c r="D172" s="108">
        <v>16</v>
      </c>
      <c r="E172" s="108">
        <v>5</v>
      </c>
      <c r="F172" s="108">
        <v>15</v>
      </c>
      <c r="G172" s="108">
        <v>4</v>
      </c>
      <c r="H172" s="108">
        <v>1</v>
      </c>
      <c r="I172" s="108">
        <v>1</v>
      </c>
      <c r="J172" s="108">
        <v>0</v>
      </c>
      <c r="K172" s="108">
        <v>0</v>
      </c>
      <c r="L172" s="288"/>
    </row>
    <row r="173" spans="1:12" s="63" customFormat="1" ht="11.25" customHeight="1" x14ac:dyDescent="0.2">
      <c r="A173" s="59"/>
      <c r="B173" s="59"/>
      <c r="C173" s="61" t="s">
        <v>759</v>
      </c>
      <c r="D173" s="108">
        <v>32268</v>
      </c>
      <c r="E173" s="108">
        <v>16100</v>
      </c>
      <c r="F173" s="108">
        <v>31265</v>
      </c>
      <c r="G173" s="108">
        <v>15514</v>
      </c>
      <c r="H173" s="108">
        <v>948</v>
      </c>
      <c r="I173" s="108">
        <v>551</v>
      </c>
      <c r="J173" s="108">
        <v>55</v>
      </c>
      <c r="K173" s="108">
        <v>35</v>
      </c>
      <c r="L173" s="288"/>
    </row>
    <row r="174" spans="1:12" s="63" customFormat="1" ht="11.25" customHeight="1" x14ac:dyDescent="0.2">
      <c r="A174" s="59"/>
      <c r="B174" s="59"/>
      <c r="C174" s="61" t="s">
        <v>760</v>
      </c>
      <c r="D174" s="108">
        <v>2117</v>
      </c>
      <c r="E174" s="108">
        <v>1523</v>
      </c>
      <c r="F174" s="108">
        <v>2011</v>
      </c>
      <c r="G174" s="108">
        <v>1454</v>
      </c>
      <c r="H174" s="108">
        <v>82</v>
      </c>
      <c r="I174" s="108">
        <v>53</v>
      </c>
      <c r="J174" s="108">
        <v>24</v>
      </c>
      <c r="K174" s="108">
        <v>16</v>
      </c>
      <c r="L174" s="288"/>
    </row>
    <row r="175" spans="1:12" s="63" customFormat="1" ht="11.25" customHeight="1" x14ac:dyDescent="0.2">
      <c r="A175" s="59"/>
      <c r="B175" s="59"/>
      <c r="C175" s="61" t="s">
        <v>761</v>
      </c>
      <c r="D175" s="108">
        <v>96</v>
      </c>
      <c r="E175" s="108">
        <v>35</v>
      </c>
      <c r="F175" s="108">
        <v>48</v>
      </c>
      <c r="G175" s="108">
        <v>22</v>
      </c>
      <c r="H175" s="108">
        <v>48</v>
      </c>
      <c r="I175" s="108">
        <v>13</v>
      </c>
      <c r="J175" s="108">
        <v>0</v>
      </c>
      <c r="K175" s="108">
        <v>0</v>
      </c>
      <c r="L175" s="288"/>
    </row>
    <row r="176" spans="1:12" s="63" customFormat="1" ht="11.25" customHeight="1" x14ac:dyDescent="0.2">
      <c r="A176" s="59"/>
      <c r="B176" s="59"/>
      <c r="C176" s="61" t="s">
        <v>762</v>
      </c>
      <c r="D176" s="108">
        <v>13537</v>
      </c>
      <c r="E176" s="108">
        <v>3184</v>
      </c>
      <c r="F176" s="108">
        <v>12749</v>
      </c>
      <c r="G176" s="108">
        <v>3037</v>
      </c>
      <c r="H176" s="108">
        <v>756</v>
      </c>
      <c r="I176" s="108">
        <v>143</v>
      </c>
      <c r="J176" s="108">
        <v>32</v>
      </c>
      <c r="K176" s="108">
        <v>4</v>
      </c>
      <c r="L176" s="288"/>
    </row>
    <row r="177" spans="1:12" s="63" customFormat="1" ht="11.25" customHeight="1" x14ac:dyDescent="0.2">
      <c r="A177" s="59"/>
      <c r="B177" s="59"/>
      <c r="C177" s="61" t="s">
        <v>763</v>
      </c>
      <c r="D177" s="108">
        <v>4176</v>
      </c>
      <c r="E177" s="108">
        <v>1830</v>
      </c>
      <c r="F177" s="108">
        <v>4013</v>
      </c>
      <c r="G177" s="108">
        <v>1760</v>
      </c>
      <c r="H177" s="108">
        <v>142</v>
      </c>
      <c r="I177" s="108">
        <v>60</v>
      </c>
      <c r="J177" s="108">
        <v>21</v>
      </c>
      <c r="K177" s="108">
        <v>10</v>
      </c>
      <c r="L177" s="288"/>
    </row>
    <row r="178" spans="1:12" s="63" customFormat="1" ht="11.25" customHeight="1" x14ac:dyDescent="0.2">
      <c r="A178" s="59"/>
      <c r="B178" s="59"/>
      <c r="C178" s="61" t="s">
        <v>764</v>
      </c>
      <c r="D178" s="108">
        <v>626</v>
      </c>
      <c r="E178" s="108">
        <v>178</v>
      </c>
      <c r="F178" s="108">
        <v>612</v>
      </c>
      <c r="G178" s="108">
        <v>173</v>
      </c>
      <c r="H178" s="108">
        <v>14</v>
      </c>
      <c r="I178" s="108">
        <v>5</v>
      </c>
      <c r="J178" s="108">
        <v>0</v>
      </c>
      <c r="K178" s="108">
        <v>0</v>
      </c>
      <c r="L178" s="288"/>
    </row>
    <row r="179" spans="1:12" s="63" customFormat="1" ht="11.25" customHeight="1" x14ac:dyDescent="0.2">
      <c r="A179" s="59"/>
      <c r="B179" s="59"/>
      <c r="C179" s="61" t="s">
        <v>765</v>
      </c>
      <c r="D179" s="108">
        <v>6449</v>
      </c>
      <c r="E179" s="108">
        <v>3128</v>
      </c>
      <c r="F179" s="108">
        <v>6360</v>
      </c>
      <c r="G179" s="108">
        <v>3085</v>
      </c>
      <c r="H179" s="108">
        <v>80</v>
      </c>
      <c r="I179" s="108">
        <v>38</v>
      </c>
      <c r="J179" s="108">
        <v>9</v>
      </c>
      <c r="K179" s="108">
        <v>5</v>
      </c>
      <c r="L179" s="288"/>
    </row>
    <row r="180" spans="1:12" s="63" customFormat="1" ht="11.25" customHeight="1" x14ac:dyDescent="0.2">
      <c r="A180" s="59"/>
      <c r="B180" s="59"/>
      <c r="C180" s="61" t="s">
        <v>766</v>
      </c>
      <c r="D180" s="108">
        <v>1574</v>
      </c>
      <c r="E180" s="108">
        <v>524</v>
      </c>
      <c r="F180" s="108">
        <v>1506</v>
      </c>
      <c r="G180" s="108">
        <v>498</v>
      </c>
      <c r="H180" s="108">
        <v>64</v>
      </c>
      <c r="I180" s="108">
        <v>26</v>
      </c>
      <c r="J180" s="108">
        <v>4</v>
      </c>
      <c r="K180" s="108">
        <v>0</v>
      </c>
      <c r="L180" s="288"/>
    </row>
    <row r="181" spans="1:12" s="63" customFormat="1" ht="11.25" customHeight="1" x14ac:dyDescent="0.2">
      <c r="A181" s="59"/>
      <c r="B181" s="59"/>
      <c r="C181" s="61" t="s">
        <v>767</v>
      </c>
      <c r="D181" s="108">
        <v>2014</v>
      </c>
      <c r="E181" s="108">
        <v>1245</v>
      </c>
      <c r="F181" s="108">
        <v>1949</v>
      </c>
      <c r="G181" s="108">
        <v>1207</v>
      </c>
      <c r="H181" s="108">
        <v>48</v>
      </c>
      <c r="I181" s="108">
        <v>28</v>
      </c>
      <c r="J181" s="108">
        <v>17</v>
      </c>
      <c r="K181" s="108">
        <v>10</v>
      </c>
      <c r="L181" s="288"/>
    </row>
    <row r="182" spans="1:12" s="63" customFormat="1" ht="11.25" customHeight="1" x14ac:dyDescent="0.2">
      <c r="A182" s="59"/>
      <c r="B182" s="59"/>
      <c r="C182" s="61" t="s">
        <v>768</v>
      </c>
      <c r="D182" s="108">
        <v>1008</v>
      </c>
      <c r="E182" s="108">
        <v>93</v>
      </c>
      <c r="F182" s="108">
        <v>1003</v>
      </c>
      <c r="G182" s="108">
        <v>92</v>
      </c>
      <c r="H182" s="108">
        <v>5</v>
      </c>
      <c r="I182" s="108">
        <v>1</v>
      </c>
      <c r="J182" s="108">
        <v>0</v>
      </c>
      <c r="K182" s="108">
        <v>0</v>
      </c>
      <c r="L182" s="288"/>
    </row>
    <row r="183" spans="1:12" s="63" customFormat="1" ht="11.25" customHeight="1" x14ac:dyDescent="0.2">
      <c r="A183" s="59"/>
      <c r="B183" s="59"/>
      <c r="C183" s="61" t="s">
        <v>769</v>
      </c>
      <c r="D183" s="108">
        <v>1184</v>
      </c>
      <c r="E183" s="108">
        <v>360</v>
      </c>
      <c r="F183" s="108">
        <v>1165</v>
      </c>
      <c r="G183" s="108">
        <v>354</v>
      </c>
      <c r="H183" s="108">
        <v>18</v>
      </c>
      <c r="I183" s="108">
        <v>5</v>
      </c>
      <c r="J183" s="108">
        <v>1</v>
      </c>
      <c r="K183" s="108">
        <v>1</v>
      </c>
      <c r="L183" s="288"/>
    </row>
    <row r="184" spans="1:12" s="63" customFormat="1" ht="11.25" customHeight="1" x14ac:dyDescent="0.2">
      <c r="A184" s="59"/>
      <c r="B184" s="59"/>
      <c r="C184" s="61" t="s">
        <v>770</v>
      </c>
      <c r="D184" s="108">
        <v>34</v>
      </c>
      <c r="E184" s="108">
        <v>11</v>
      </c>
      <c r="F184" s="108">
        <v>31</v>
      </c>
      <c r="G184" s="108">
        <v>9</v>
      </c>
      <c r="H184" s="108">
        <v>3</v>
      </c>
      <c r="I184" s="108">
        <v>2</v>
      </c>
      <c r="J184" s="108">
        <v>0</v>
      </c>
      <c r="K184" s="108">
        <v>0</v>
      </c>
      <c r="L184" s="288"/>
    </row>
    <row r="185" spans="1:12" s="63" customFormat="1" ht="11.25" customHeight="1" x14ac:dyDescent="0.2">
      <c r="A185" s="59"/>
      <c r="B185" s="59"/>
      <c r="C185" s="61" t="s">
        <v>771</v>
      </c>
      <c r="D185" s="108">
        <v>906</v>
      </c>
      <c r="E185" s="108">
        <v>609</v>
      </c>
      <c r="F185" s="108">
        <v>865</v>
      </c>
      <c r="G185" s="108">
        <v>582</v>
      </c>
      <c r="H185" s="108">
        <v>34</v>
      </c>
      <c r="I185" s="108">
        <v>22</v>
      </c>
      <c r="J185" s="108">
        <v>7</v>
      </c>
      <c r="K185" s="108">
        <v>5</v>
      </c>
      <c r="L185" s="288"/>
    </row>
    <row r="186" spans="1:12" s="63" customFormat="1" ht="11.25" customHeight="1" x14ac:dyDescent="0.2">
      <c r="A186" s="59"/>
      <c r="B186" s="59"/>
      <c r="C186" s="108"/>
      <c r="D186" s="108"/>
      <c r="E186" s="108"/>
      <c r="F186" s="108"/>
      <c r="G186" s="108"/>
      <c r="H186" s="108"/>
      <c r="I186" s="108"/>
      <c r="J186" s="108"/>
      <c r="K186" s="108"/>
      <c r="L186" s="288"/>
    </row>
    <row r="187" spans="1:12" s="63" customFormat="1" ht="11.25" customHeight="1" x14ac:dyDescent="0.2">
      <c r="A187" s="254" t="s">
        <v>65</v>
      </c>
      <c r="B187" s="59"/>
      <c r="L187" s="288"/>
    </row>
    <row r="188" spans="1:12" s="63" customFormat="1" ht="11.25" customHeight="1" x14ac:dyDescent="0.2">
      <c r="A188" s="59"/>
      <c r="B188" s="59"/>
      <c r="C188" s="61" t="s">
        <v>772</v>
      </c>
      <c r="D188" s="108">
        <v>3</v>
      </c>
      <c r="E188" s="108">
        <v>2</v>
      </c>
      <c r="F188" s="108">
        <v>3</v>
      </c>
      <c r="G188" s="108">
        <v>2</v>
      </c>
      <c r="H188" s="108">
        <v>0</v>
      </c>
      <c r="I188" s="108">
        <v>0</v>
      </c>
      <c r="J188" s="108">
        <v>0</v>
      </c>
      <c r="K188" s="108">
        <v>0</v>
      </c>
      <c r="L188"/>
    </row>
    <row r="189" spans="1:12" s="63" customFormat="1" ht="11.25" customHeight="1" x14ac:dyDescent="0.2">
      <c r="A189" s="59"/>
      <c r="B189" s="59"/>
      <c r="C189" s="61" t="s">
        <v>773</v>
      </c>
      <c r="D189" s="108">
        <v>585</v>
      </c>
      <c r="E189" s="108">
        <v>455</v>
      </c>
      <c r="F189" s="108">
        <v>576</v>
      </c>
      <c r="G189" s="108">
        <v>447</v>
      </c>
      <c r="H189" s="108">
        <v>8</v>
      </c>
      <c r="I189" s="108">
        <v>7</v>
      </c>
      <c r="J189" s="108">
        <v>1</v>
      </c>
      <c r="K189" s="108">
        <v>1</v>
      </c>
      <c r="L189"/>
    </row>
    <row r="190" spans="1:12" s="63" customFormat="1" ht="11.25" customHeight="1" x14ac:dyDescent="0.2">
      <c r="A190" s="59"/>
      <c r="B190" s="59"/>
      <c r="C190" s="61" t="s">
        <v>774</v>
      </c>
      <c r="D190" s="108">
        <v>46</v>
      </c>
      <c r="E190" s="108">
        <v>22</v>
      </c>
      <c r="F190" s="108">
        <v>30</v>
      </c>
      <c r="G190" s="108">
        <v>15</v>
      </c>
      <c r="H190" s="108">
        <v>8</v>
      </c>
      <c r="I190" s="108">
        <v>7</v>
      </c>
      <c r="J190" s="108">
        <v>8</v>
      </c>
      <c r="K190" s="108">
        <v>0</v>
      </c>
      <c r="L190"/>
    </row>
    <row r="191" spans="1:12" s="63" customFormat="1" ht="11.25" customHeight="1" x14ac:dyDescent="0.2">
      <c r="A191" s="59"/>
      <c r="B191" s="59"/>
      <c r="C191" s="61" t="s">
        <v>775</v>
      </c>
      <c r="D191" s="108">
        <v>5140</v>
      </c>
      <c r="E191" s="108">
        <v>3205</v>
      </c>
      <c r="F191" s="108">
        <v>4982</v>
      </c>
      <c r="G191" s="108">
        <v>3095</v>
      </c>
      <c r="H191" s="108">
        <v>123</v>
      </c>
      <c r="I191" s="108">
        <v>87</v>
      </c>
      <c r="J191" s="108">
        <v>35</v>
      </c>
      <c r="K191" s="108">
        <v>23</v>
      </c>
      <c r="L191"/>
    </row>
    <row r="192" spans="1:12" s="63" customFormat="1" ht="11.25" customHeight="1" x14ac:dyDescent="0.2">
      <c r="A192" s="59"/>
      <c r="B192" s="59"/>
      <c r="C192" s="61" t="s">
        <v>776</v>
      </c>
      <c r="D192" s="108">
        <v>24</v>
      </c>
      <c r="E192" s="108">
        <v>9</v>
      </c>
      <c r="F192" s="108">
        <v>24</v>
      </c>
      <c r="G192" s="108">
        <v>9</v>
      </c>
      <c r="H192" s="108">
        <v>0</v>
      </c>
      <c r="I192" s="108">
        <v>0</v>
      </c>
      <c r="J192" s="108">
        <v>0</v>
      </c>
      <c r="K192" s="108">
        <v>0</v>
      </c>
      <c r="L192"/>
    </row>
    <row r="193" spans="1:12" s="63" customFormat="1" ht="11.25" customHeight="1" x14ac:dyDescent="0.2">
      <c r="A193" s="59"/>
      <c r="B193" s="59"/>
      <c r="C193" s="61" t="s">
        <v>777</v>
      </c>
      <c r="D193" s="108">
        <v>22</v>
      </c>
      <c r="E193" s="108">
        <v>12</v>
      </c>
      <c r="F193" s="108">
        <v>22</v>
      </c>
      <c r="G193" s="108">
        <v>12</v>
      </c>
      <c r="H193" s="108">
        <v>0</v>
      </c>
      <c r="I193" s="108">
        <v>0</v>
      </c>
      <c r="J193" s="108">
        <v>0</v>
      </c>
      <c r="K193" s="108">
        <v>0</v>
      </c>
      <c r="L193"/>
    </row>
    <row r="194" spans="1:12" s="63" customFormat="1" ht="11.25" customHeight="1" x14ac:dyDescent="0.2">
      <c r="A194" s="59"/>
      <c r="B194" s="59"/>
      <c r="C194" s="61" t="s">
        <v>778</v>
      </c>
      <c r="D194" s="108">
        <v>954</v>
      </c>
      <c r="E194" s="108">
        <v>149</v>
      </c>
      <c r="F194" s="108">
        <v>932</v>
      </c>
      <c r="G194" s="108">
        <v>144</v>
      </c>
      <c r="H194" s="108">
        <v>21</v>
      </c>
      <c r="I194" s="108">
        <v>5</v>
      </c>
      <c r="J194" s="108">
        <v>1</v>
      </c>
      <c r="K194" s="108">
        <v>0</v>
      </c>
      <c r="L194"/>
    </row>
    <row r="195" spans="1:12" s="63" customFormat="1" ht="11.25" customHeight="1" x14ac:dyDescent="0.2">
      <c r="A195" s="59"/>
      <c r="B195" s="59"/>
      <c r="C195" s="61" t="s">
        <v>779</v>
      </c>
      <c r="D195" s="108">
        <v>2</v>
      </c>
      <c r="E195" s="108">
        <v>2</v>
      </c>
      <c r="F195" s="108">
        <v>2</v>
      </c>
      <c r="G195" s="108">
        <v>2</v>
      </c>
      <c r="H195" s="108">
        <v>0</v>
      </c>
      <c r="I195" s="108">
        <v>0</v>
      </c>
      <c r="J195" s="108">
        <v>0</v>
      </c>
      <c r="K195" s="108">
        <v>0</v>
      </c>
      <c r="L195"/>
    </row>
    <row r="196" spans="1:12" s="63" customFormat="1" ht="11.25" customHeight="1" x14ac:dyDescent="0.2">
      <c r="B196" s="59"/>
      <c r="C196" s="61" t="s">
        <v>780</v>
      </c>
      <c r="D196" s="108">
        <v>1079</v>
      </c>
      <c r="E196" s="108">
        <v>346</v>
      </c>
      <c r="F196" s="108">
        <v>1056</v>
      </c>
      <c r="G196" s="108">
        <v>329</v>
      </c>
      <c r="H196" s="108">
        <v>23</v>
      </c>
      <c r="I196" s="108">
        <v>17</v>
      </c>
      <c r="J196" s="108">
        <v>0</v>
      </c>
      <c r="K196" s="108">
        <v>0</v>
      </c>
      <c r="L196"/>
    </row>
    <row r="197" spans="1:12" s="63" customFormat="1" ht="11.25" customHeight="1" x14ac:dyDescent="0.2">
      <c r="A197" s="254"/>
      <c r="B197" s="59"/>
      <c r="C197" s="61" t="s">
        <v>781</v>
      </c>
      <c r="D197" s="108">
        <v>3</v>
      </c>
      <c r="E197" s="108">
        <v>1</v>
      </c>
      <c r="F197" s="108">
        <v>3</v>
      </c>
      <c r="G197" s="108">
        <v>1</v>
      </c>
      <c r="H197" s="108">
        <v>0</v>
      </c>
      <c r="I197" s="108">
        <v>0</v>
      </c>
      <c r="J197" s="108">
        <v>0</v>
      </c>
      <c r="K197" s="108">
        <v>0</v>
      </c>
      <c r="L197"/>
    </row>
    <row r="198" spans="1:12" s="63" customFormat="1" ht="11.25" customHeight="1" x14ac:dyDescent="0.2">
      <c r="A198" s="254"/>
      <c r="B198" s="59"/>
      <c r="C198" s="61" t="s">
        <v>782</v>
      </c>
      <c r="D198" s="108">
        <v>516</v>
      </c>
      <c r="E198" s="108">
        <v>370</v>
      </c>
      <c r="F198" s="108">
        <v>502</v>
      </c>
      <c r="G198" s="108">
        <v>360</v>
      </c>
      <c r="H198" s="108">
        <v>13</v>
      </c>
      <c r="I198" s="108">
        <v>9</v>
      </c>
      <c r="J198" s="108">
        <v>1</v>
      </c>
      <c r="K198" s="108">
        <v>1</v>
      </c>
      <c r="L198"/>
    </row>
    <row r="199" spans="1:12" s="63" customFormat="1" ht="11.25" customHeight="1" x14ac:dyDescent="0.2">
      <c r="A199" s="59"/>
      <c r="B199" s="59"/>
      <c r="C199" s="61" t="s">
        <v>783</v>
      </c>
      <c r="D199" s="108">
        <v>92</v>
      </c>
      <c r="E199" s="108">
        <v>55</v>
      </c>
      <c r="F199" s="108">
        <v>74</v>
      </c>
      <c r="G199" s="108">
        <v>42</v>
      </c>
      <c r="H199" s="108">
        <v>4</v>
      </c>
      <c r="I199" s="108">
        <v>1</v>
      </c>
      <c r="J199" s="108">
        <v>14</v>
      </c>
      <c r="K199" s="108">
        <v>12</v>
      </c>
      <c r="L199"/>
    </row>
    <row r="200" spans="1:12" s="63" customFormat="1" ht="11.25" customHeight="1" x14ac:dyDescent="0.2">
      <c r="A200" s="59"/>
      <c r="B200" s="59"/>
      <c r="C200" s="61" t="s">
        <v>784</v>
      </c>
      <c r="D200" s="108">
        <v>1355</v>
      </c>
      <c r="E200" s="108">
        <v>307</v>
      </c>
      <c r="F200" s="108">
        <v>1295</v>
      </c>
      <c r="G200" s="108">
        <v>287</v>
      </c>
      <c r="H200" s="108">
        <v>60</v>
      </c>
      <c r="I200" s="108">
        <v>20</v>
      </c>
      <c r="J200" s="108">
        <v>0</v>
      </c>
      <c r="K200" s="108">
        <v>0</v>
      </c>
      <c r="L200"/>
    </row>
    <row r="201" spans="1:12" s="63" customFormat="1" ht="11.25" customHeight="1" x14ac:dyDescent="0.2">
      <c r="A201" s="59"/>
      <c r="B201" s="59"/>
      <c r="C201" s="61" t="s">
        <v>785</v>
      </c>
      <c r="D201" s="108">
        <v>113</v>
      </c>
      <c r="E201" s="108">
        <v>59</v>
      </c>
      <c r="F201" s="108">
        <v>112</v>
      </c>
      <c r="G201" s="108">
        <v>59</v>
      </c>
      <c r="H201" s="108">
        <v>1</v>
      </c>
      <c r="I201" s="108">
        <v>0</v>
      </c>
      <c r="J201" s="108">
        <v>0</v>
      </c>
      <c r="K201" s="108">
        <v>0</v>
      </c>
      <c r="L201"/>
    </row>
    <row r="202" spans="1:12" s="63" customFormat="1" ht="11.25" customHeight="1" x14ac:dyDescent="0.2">
      <c r="A202" s="59"/>
      <c r="B202" s="59"/>
      <c r="C202" s="61" t="s">
        <v>786</v>
      </c>
      <c r="D202" s="108">
        <v>3836</v>
      </c>
      <c r="E202" s="108">
        <v>507</v>
      </c>
      <c r="F202" s="108">
        <v>3675</v>
      </c>
      <c r="G202" s="108">
        <v>482</v>
      </c>
      <c r="H202" s="108">
        <v>161</v>
      </c>
      <c r="I202" s="108">
        <v>25</v>
      </c>
      <c r="J202" s="108">
        <v>0</v>
      </c>
      <c r="K202" s="108">
        <v>0</v>
      </c>
      <c r="L202"/>
    </row>
    <row r="203" spans="1:12" s="63" customFormat="1" ht="11.25" customHeight="1" x14ac:dyDescent="0.2">
      <c r="A203" s="59"/>
      <c r="B203" s="59"/>
      <c r="C203" s="61" t="s">
        <v>787</v>
      </c>
      <c r="D203" s="108">
        <v>231</v>
      </c>
      <c r="E203" s="108">
        <v>155</v>
      </c>
      <c r="F203" s="108">
        <v>209</v>
      </c>
      <c r="G203" s="108">
        <v>142</v>
      </c>
      <c r="H203" s="108">
        <v>16</v>
      </c>
      <c r="I203" s="108">
        <v>12</v>
      </c>
      <c r="J203" s="108">
        <v>6</v>
      </c>
      <c r="K203" s="108">
        <v>1</v>
      </c>
      <c r="L203"/>
    </row>
    <row r="204" spans="1:12" s="63" customFormat="1" ht="11.25" customHeight="1" x14ac:dyDescent="0.2">
      <c r="A204" s="59"/>
      <c r="B204" s="59"/>
      <c r="C204" s="61" t="s">
        <v>788</v>
      </c>
      <c r="D204" s="108">
        <v>387</v>
      </c>
      <c r="E204" s="108">
        <v>90</v>
      </c>
      <c r="F204" s="108">
        <v>359</v>
      </c>
      <c r="G204" s="108">
        <v>80</v>
      </c>
      <c r="H204" s="108">
        <v>28</v>
      </c>
      <c r="I204" s="108">
        <v>10</v>
      </c>
      <c r="J204" s="108">
        <v>0</v>
      </c>
      <c r="K204" s="108">
        <v>0</v>
      </c>
      <c r="L204"/>
    </row>
    <row r="205" spans="1:12" s="63" customFormat="1" ht="11.25" customHeight="1" x14ac:dyDescent="0.2">
      <c r="A205" s="59"/>
      <c r="B205" s="59"/>
      <c r="C205" s="61" t="s">
        <v>789</v>
      </c>
      <c r="D205" s="108">
        <v>339</v>
      </c>
      <c r="E205" s="108">
        <v>176</v>
      </c>
      <c r="F205" s="108">
        <v>321</v>
      </c>
      <c r="G205" s="108">
        <v>165</v>
      </c>
      <c r="H205" s="108">
        <v>17</v>
      </c>
      <c r="I205" s="108">
        <v>11</v>
      </c>
      <c r="J205" s="108">
        <v>1</v>
      </c>
      <c r="K205" s="108">
        <v>0</v>
      </c>
      <c r="L205"/>
    </row>
    <row r="206" spans="1:12" s="63" customFormat="1" ht="11.25" customHeight="1" x14ac:dyDescent="0.2">
      <c r="A206" s="59"/>
      <c r="B206" s="59"/>
      <c r="C206" s="61" t="s">
        <v>790</v>
      </c>
      <c r="D206" s="108">
        <v>177</v>
      </c>
      <c r="E206" s="108">
        <v>70</v>
      </c>
      <c r="F206" s="108">
        <v>165</v>
      </c>
      <c r="G206" s="108">
        <v>67</v>
      </c>
      <c r="H206" s="108">
        <v>10</v>
      </c>
      <c r="I206" s="108">
        <v>2</v>
      </c>
      <c r="J206" s="108">
        <v>2</v>
      </c>
      <c r="K206" s="108">
        <v>1</v>
      </c>
      <c r="L206"/>
    </row>
    <row r="207" spans="1:12" s="63" customFormat="1" ht="11.25" customHeight="1" x14ac:dyDescent="0.2">
      <c r="A207" s="59"/>
      <c r="B207" s="59"/>
      <c r="C207" s="61" t="s">
        <v>791</v>
      </c>
      <c r="D207" s="108">
        <v>3478</v>
      </c>
      <c r="E207" s="108">
        <v>733</v>
      </c>
      <c r="F207" s="108">
        <v>3427</v>
      </c>
      <c r="G207" s="108">
        <v>721</v>
      </c>
      <c r="H207" s="108">
        <v>42</v>
      </c>
      <c r="I207" s="108">
        <v>6</v>
      </c>
      <c r="J207" s="108">
        <v>9</v>
      </c>
      <c r="K207" s="108">
        <v>6</v>
      </c>
      <c r="L207"/>
    </row>
    <row r="208" spans="1:12" s="63" customFormat="1" ht="11.25" customHeight="1" x14ac:dyDescent="0.2">
      <c r="A208" s="59"/>
      <c r="B208" s="59"/>
      <c r="C208" s="61" t="s">
        <v>792</v>
      </c>
      <c r="D208" s="108">
        <v>178</v>
      </c>
      <c r="E208" s="108">
        <v>80</v>
      </c>
      <c r="F208" s="108">
        <v>158</v>
      </c>
      <c r="G208" s="108">
        <v>69</v>
      </c>
      <c r="H208" s="108">
        <v>20</v>
      </c>
      <c r="I208" s="108">
        <v>11</v>
      </c>
      <c r="J208" s="108">
        <v>0</v>
      </c>
      <c r="K208" s="108">
        <v>0</v>
      </c>
      <c r="L208"/>
    </row>
    <row r="209" spans="1:12" s="63" customFormat="1" ht="11.25" customHeight="1" x14ac:dyDescent="0.2">
      <c r="A209" s="59"/>
      <c r="B209" s="59"/>
      <c r="C209" s="61" t="s">
        <v>793</v>
      </c>
      <c r="D209" s="108">
        <v>1632</v>
      </c>
      <c r="E209" s="108">
        <v>1083</v>
      </c>
      <c r="F209" s="108">
        <v>1537</v>
      </c>
      <c r="G209" s="108">
        <v>1017</v>
      </c>
      <c r="H209" s="108">
        <v>85</v>
      </c>
      <c r="I209" s="108">
        <v>60</v>
      </c>
      <c r="J209" s="108">
        <v>10</v>
      </c>
      <c r="K209" s="108">
        <v>6</v>
      </c>
      <c r="L209"/>
    </row>
    <row r="210" spans="1:12" s="63" customFormat="1" ht="11.25" customHeight="1" x14ac:dyDescent="0.2">
      <c r="A210" s="59"/>
      <c r="B210" s="59"/>
      <c r="C210" s="61" t="s">
        <v>794</v>
      </c>
      <c r="D210" s="108">
        <v>789</v>
      </c>
      <c r="E210" s="108">
        <v>440</v>
      </c>
      <c r="F210" s="108">
        <v>756</v>
      </c>
      <c r="G210" s="108">
        <v>419</v>
      </c>
      <c r="H210" s="108">
        <v>32</v>
      </c>
      <c r="I210" s="108">
        <v>20</v>
      </c>
      <c r="J210" s="108">
        <v>1</v>
      </c>
      <c r="K210" s="108">
        <v>1</v>
      </c>
      <c r="L210"/>
    </row>
    <row r="211" spans="1:12" s="63" customFormat="1" ht="11.25" customHeight="1" x14ac:dyDescent="0.2">
      <c r="A211" s="59"/>
      <c r="B211" s="59"/>
      <c r="C211" s="61" t="s">
        <v>795</v>
      </c>
      <c r="D211" s="108">
        <v>1</v>
      </c>
      <c r="E211" s="108">
        <v>0</v>
      </c>
      <c r="F211" s="108">
        <v>1</v>
      </c>
      <c r="G211" s="108">
        <v>0</v>
      </c>
      <c r="H211" s="108">
        <v>0</v>
      </c>
      <c r="I211" s="108">
        <v>0</v>
      </c>
      <c r="J211" s="108">
        <v>0</v>
      </c>
      <c r="K211" s="108">
        <v>0</v>
      </c>
      <c r="L211"/>
    </row>
    <row r="212" spans="1:12" s="63" customFormat="1" ht="11.25" customHeight="1" x14ac:dyDescent="0.2">
      <c r="A212" s="59"/>
      <c r="B212" s="59"/>
      <c r="C212" s="61" t="s">
        <v>796</v>
      </c>
      <c r="D212" s="108">
        <v>83</v>
      </c>
      <c r="E212" s="108">
        <v>57</v>
      </c>
      <c r="F212" s="108">
        <v>79</v>
      </c>
      <c r="G212" s="108">
        <v>54</v>
      </c>
      <c r="H212" s="108">
        <v>3</v>
      </c>
      <c r="I212" s="108">
        <v>2</v>
      </c>
      <c r="J212" s="108">
        <v>1</v>
      </c>
      <c r="K212" s="108">
        <v>1</v>
      </c>
      <c r="L212"/>
    </row>
    <row r="213" spans="1:12" s="63" customFormat="1" ht="11.25" customHeight="1" x14ac:dyDescent="0.2">
      <c r="A213" s="59"/>
      <c r="B213" s="59"/>
      <c r="C213" s="61" t="s">
        <v>797</v>
      </c>
      <c r="D213" s="108">
        <v>803</v>
      </c>
      <c r="E213" s="108">
        <v>420</v>
      </c>
      <c r="F213" s="108">
        <v>765</v>
      </c>
      <c r="G213" s="108">
        <v>401</v>
      </c>
      <c r="H213" s="108">
        <v>22</v>
      </c>
      <c r="I213" s="108">
        <v>11</v>
      </c>
      <c r="J213" s="108">
        <v>16</v>
      </c>
      <c r="K213" s="108">
        <v>8</v>
      </c>
      <c r="L213"/>
    </row>
    <row r="214" spans="1:12" s="63" customFormat="1" ht="11.25" customHeight="1" x14ac:dyDescent="0.2">
      <c r="A214" s="59"/>
      <c r="B214" s="59"/>
      <c r="C214" s="61" t="s">
        <v>798</v>
      </c>
      <c r="D214" s="108">
        <v>210</v>
      </c>
      <c r="E214" s="108">
        <v>29</v>
      </c>
      <c r="F214" s="108">
        <v>204</v>
      </c>
      <c r="G214" s="108">
        <v>28</v>
      </c>
      <c r="H214" s="108">
        <v>5</v>
      </c>
      <c r="I214" s="108">
        <v>0</v>
      </c>
      <c r="J214" s="108">
        <v>1</v>
      </c>
      <c r="K214" s="108">
        <v>1</v>
      </c>
      <c r="L214"/>
    </row>
    <row r="215" spans="1:12" s="63" customFormat="1" ht="11.25" customHeight="1" x14ac:dyDescent="0.2">
      <c r="A215" s="59"/>
      <c r="B215" s="59"/>
      <c r="C215" s="61" t="s">
        <v>799</v>
      </c>
      <c r="D215" s="108">
        <v>3795</v>
      </c>
      <c r="E215" s="108">
        <v>1868</v>
      </c>
      <c r="F215" s="108">
        <v>3738</v>
      </c>
      <c r="G215" s="108">
        <v>1835</v>
      </c>
      <c r="H215" s="108">
        <v>51</v>
      </c>
      <c r="I215" s="108">
        <v>31</v>
      </c>
      <c r="J215" s="108">
        <v>6</v>
      </c>
      <c r="K215" s="108">
        <v>2</v>
      </c>
      <c r="L215"/>
    </row>
    <row r="216" spans="1:12" s="63" customFormat="1" ht="11.25" customHeight="1" x14ac:dyDescent="0.2">
      <c r="A216" s="59"/>
      <c r="B216" s="59"/>
      <c r="C216" s="61" t="s">
        <v>800</v>
      </c>
      <c r="D216" s="108">
        <v>914</v>
      </c>
      <c r="E216" s="108">
        <v>106</v>
      </c>
      <c r="F216" s="108">
        <v>909</v>
      </c>
      <c r="G216" s="108">
        <v>104</v>
      </c>
      <c r="H216" s="108">
        <v>5</v>
      </c>
      <c r="I216" s="108">
        <v>2</v>
      </c>
      <c r="J216" s="108">
        <v>0</v>
      </c>
      <c r="K216" s="108">
        <v>0</v>
      </c>
      <c r="L216"/>
    </row>
    <row r="217" spans="1:12" s="63" customFormat="1" ht="11.25" customHeight="1" x14ac:dyDescent="0.2">
      <c r="A217" s="59"/>
      <c r="B217" s="59"/>
      <c r="C217" s="61" t="s">
        <v>801</v>
      </c>
      <c r="D217" s="108">
        <v>113</v>
      </c>
      <c r="E217" s="108">
        <v>21</v>
      </c>
      <c r="F217" s="108">
        <v>109</v>
      </c>
      <c r="G217" s="108">
        <v>19</v>
      </c>
      <c r="H217" s="108">
        <v>4</v>
      </c>
      <c r="I217" s="108">
        <v>2</v>
      </c>
      <c r="J217" s="108">
        <v>0</v>
      </c>
      <c r="K217" s="108">
        <v>0</v>
      </c>
      <c r="L217"/>
    </row>
    <row r="218" spans="1:12" s="63" customFormat="1" ht="18" customHeight="1" x14ac:dyDescent="0.2">
      <c r="A218" s="59"/>
      <c r="B218" s="59"/>
      <c r="C218" s="242" t="s">
        <v>802</v>
      </c>
      <c r="D218" s="108">
        <v>97213</v>
      </c>
      <c r="E218" s="108">
        <v>40842</v>
      </c>
      <c r="F218" s="108">
        <v>93772</v>
      </c>
      <c r="G218" s="108">
        <v>39340</v>
      </c>
      <c r="H218" s="108">
        <v>3146</v>
      </c>
      <c r="I218" s="108">
        <v>1346</v>
      </c>
      <c r="J218" s="108">
        <v>295</v>
      </c>
      <c r="K218" s="108">
        <v>156</v>
      </c>
      <c r="L218" s="288"/>
    </row>
    <row r="219" spans="1:12" s="63" customFormat="1" ht="18" customHeight="1" x14ac:dyDescent="0.2">
      <c r="A219" s="59"/>
      <c r="B219" s="59" t="s">
        <v>803</v>
      </c>
      <c r="C219" s="61"/>
      <c r="D219" s="108"/>
      <c r="E219" s="108"/>
      <c r="F219" s="108"/>
      <c r="G219" s="108"/>
      <c r="H219" s="108"/>
      <c r="I219" s="108"/>
      <c r="J219" s="108"/>
      <c r="K219" s="108"/>
      <c r="L219" s="288"/>
    </row>
    <row r="220" spans="1:12" s="63" customFormat="1" ht="18" customHeight="1" x14ac:dyDescent="0.2">
      <c r="A220" s="59"/>
      <c r="B220" s="59"/>
      <c r="C220" s="61" t="s">
        <v>804</v>
      </c>
      <c r="D220" s="108">
        <v>657</v>
      </c>
      <c r="E220" s="108">
        <v>298</v>
      </c>
      <c r="F220" s="108">
        <v>614</v>
      </c>
      <c r="G220" s="108">
        <v>279</v>
      </c>
      <c r="H220" s="108">
        <v>42</v>
      </c>
      <c r="I220" s="108">
        <v>19</v>
      </c>
      <c r="J220" s="108">
        <v>1</v>
      </c>
      <c r="K220" s="108">
        <v>0</v>
      </c>
      <c r="L220"/>
    </row>
    <row r="221" spans="1:12" s="63" customFormat="1" ht="11.25" customHeight="1" x14ac:dyDescent="0.2">
      <c r="A221" s="59"/>
      <c r="B221" s="59"/>
      <c r="C221" s="61" t="s">
        <v>806</v>
      </c>
      <c r="D221" s="108">
        <v>2</v>
      </c>
      <c r="E221" s="108">
        <v>0</v>
      </c>
      <c r="F221" s="108">
        <v>2</v>
      </c>
      <c r="G221" s="108">
        <v>0</v>
      </c>
      <c r="H221" s="108">
        <v>0</v>
      </c>
      <c r="I221" s="108">
        <v>0</v>
      </c>
      <c r="J221" s="108">
        <v>0</v>
      </c>
      <c r="K221" s="108">
        <v>0</v>
      </c>
      <c r="L221"/>
    </row>
    <row r="222" spans="1:12" s="63" customFormat="1" ht="11.25" customHeight="1" x14ac:dyDescent="0.2">
      <c r="A222" s="59"/>
      <c r="B222" s="59"/>
      <c r="C222" s="61" t="s">
        <v>828</v>
      </c>
      <c r="D222" s="108">
        <v>1</v>
      </c>
      <c r="E222" s="108">
        <v>0</v>
      </c>
      <c r="F222" s="108">
        <v>0</v>
      </c>
      <c r="G222" s="108">
        <v>0</v>
      </c>
      <c r="H222" s="108">
        <v>1</v>
      </c>
      <c r="I222" s="108">
        <v>0</v>
      </c>
      <c r="J222" s="108">
        <v>0</v>
      </c>
      <c r="K222" s="108">
        <v>0</v>
      </c>
      <c r="L222"/>
    </row>
    <row r="223" spans="1:12" s="63" customFormat="1" ht="11.25" customHeight="1" x14ac:dyDescent="0.2">
      <c r="A223" s="59"/>
      <c r="B223" s="59"/>
      <c r="C223" s="61" t="s">
        <v>807</v>
      </c>
      <c r="D223" s="108">
        <v>1</v>
      </c>
      <c r="E223" s="108">
        <v>1</v>
      </c>
      <c r="F223" s="108">
        <v>1</v>
      </c>
      <c r="G223" s="108">
        <v>1</v>
      </c>
      <c r="H223" s="108">
        <v>0</v>
      </c>
      <c r="I223" s="108">
        <v>0</v>
      </c>
      <c r="J223" s="108">
        <v>0</v>
      </c>
      <c r="K223" s="108">
        <v>0</v>
      </c>
      <c r="L223"/>
    </row>
    <row r="224" spans="1:12" s="63" customFormat="1" ht="11.25" customHeight="1" x14ac:dyDescent="0.2">
      <c r="A224" s="59"/>
      <c r="B224" s="59"/>
      <c r="C224" s="61" t="s">
        <v>808</v>
      </c>
      <c r="D224" s="108">
        <v>125</v>
      </c>
      <c r="E224" s="108">
        <v>68</v>
      </c>
      <c r="F224" s="108">
        <v>121</v>
      </c>
      <c r="G224" s="108">
        <v>65</v>
      </c>
      <c r="H224" s="108">
        <v>4</v>
      </c>
      <c r="I224" s="108">
        <v>3</v>
      </c>
      <c r="J224" s="108">
        <v>0</v>
      </c>
      <c r="K224" s="108">
        <v>0</v>
      </c>
      <c r="L224"/>
    </row>
    <row r="225" spans="1:12" s="63" customFormat="1" ht="11.25" customHeight="1" x14ac:dyDescent="0.2">
      <c r="A225" s="59"/>
      <c r="B225" s="59"/>
      <c r="C225" s="61" t="s">
        <v>809</v>
      </c>
      <c r="D225" s="108">
        <v>2</v>
      </c>
      <c r="E225" s="108">
        <v>0</v>
      </c>
      <c r="F225" s="108">
        <v>2</v>
      </c>
      <c r="G225" s="108">
        <v>0</v>
      </c>
      <c r="H225" s="108">
        <v>0</v>
      </c>
      <c r="I225" s="108">
        <v>0</v>
      </c>
      <c r="J225" s="108">
        <v>0</v>
      </c>
      <c r="K225" s="108">
        <v>0</v>
      </c>
      <c r="L225"/>
    </row>
    <row r="226" spans="1:12" s="63" customFormat="1" ht="11.25" customHeight="1" x14ac:dyDescent="0.2">
      <c r="A226" s="59"/>
      <c r="B226" s="59"/>
      <c r="C226" s="61" t="s">
        <v>829</v>
      </c>
      <c r="D226" s="108">
        <v>1</v>
      </c>
      <c r="E226" s="108">
        <v>0</v>
      </c>
      <c r="F226" s="108">
        <v>1</v>
      </c>
      <c r="G226" s="108">
        <v>0</v>
      </c>
      <c r="H226" s="108">
        <v>0</v>
      </c>
      <c r="I226" s="108">
        <v>0</v>
      </c>
      <c r="J226" s="108">
        <v>0</v>
      </c>
      <c r="K226" s="108">
        <v>0</v>
      </c>
      <c r="L226"/>
    </row>
    <row r="227" spans="1:12" s="63" customFormat="1" ht="11.25" customHeight="1" x14ac:dyDescent="0.2">
      <c r="A227" s="59"/>
      <c r="B227" s="59"/>
      <c r="C227" s="61" t="s">
        <v>810</v>
      </c>
      <c r="D227" s="108">
        <v>1</v>
      </c>
      <c r="E227" s="108">
        <v>1</v>
      </c>
      <c r="F227" s="108">
        <v>1</v>
      </c>
      <c r="G227" s="108">
        <v>1</v>
      </c>
      <c r="H227" s="108">
        <v>0</v>
      </c>
      <c r="I227" s="108">
        <v>0</v>
      </c>
      <c r="J227" s="108">
        <v>0</v>
      </c>
      <c r="K227" s="108">
        <v>0</v>
      </c>
      <c r="L227"/>
    </row>
    <row r="228" spans="1:12" s="63" customFormat="1" ht="11.25" customHeight="1" x14ac:dyDescent="0.2">
      <c r="A228" s="59"/>
      <c r="B228" s="59"/>
      <c r="C228" s="61" t="s">
        <v>811</v>
      </c>
      <c r="D228" s="108">
        <v>1</v>
      </c>
      <c r="E228" s="108">
        <v>0</v>
      </c>
      <c r="F228" s="108">
        <v>1</v>
      </c>
      <c r="G228" s="108">
        <v>0</v>
      </c>
      <c r="H228" s="108">
        <v>0</v>
      </c>
      <c r="I228" s="108">
        <v>0</v>
      </c>
      <c r="J228" s="108">
        <v>0</v>
      </c>
      <c r="K228" s="108">
        <v>0</v>
      </c>
      <c r="L228"/>
    </row>
    <row r="229" spans="1:12" s="63" customFormat="1" ht="11.25" customHeight="1" x14ac:dyDescent="0.2">
      <c r="A229" s="59"/>
      <c r="B229" s="59"/>
      <c r="C229" s="61" t="s">
        <v>841</v>
      </c>
      <c r="D229" s="108">
        <v>2</v>
      </c>
      <c r="E229" s="108">
        <v>1</v>
      </c>
      <c r="F229" s="108">
        <v>0</v>
      </c>
      <c r="G229" s="108">
        <v>0</v>
      </c>
      <c r="H229" s="108">
        <v>2</v>
      </c>
      <c r="I229" s="108">
        <v>1</v>
      </c>
      <c r="J229" s="108">
        <v>0</v>
      </c>
      <c r="K229" s="108">
        <v>0</v>
      </c>
      <c r="L229"/>
    </row>
    <row r="230" spans="1:12" s="63" customFormat="1" ht="11.25" customHeight="1" x14ac:dyDescent="0.2">
      <c r="A230" s="59"/>
      <c r="B230" s="59"/>
      <c r="C230" s="61" t="s">
        <v>842</v>
      </c>
      <c r="D230" s="108">
        <v>1</v>
      </c>
      <c r="E230" s="108">
        <v>0</v>
      </c>
      <c r="F230" s="108">
        <v>0</v>
      </c>
      <c r="G230" s="108">
        <v>0</v>
      </c>
      <c r="H230" s="108">
        <v>1</v>
      </c>
      <c r="I230" s="108">
        <v>0</v>
      </c>
      <c r="J230" s="108">
        <v>0</v>
      </c>
      <c r="K230" s="108">
        <v>0</v>
      </c>
      <c r="L230"/>
    </row>
    <row r="231" spans="1:12" s="63" customFormat="1" ht="18" customHeight="1" x14ac:dyDescent="0.2">
      <c r="A231" s="59"/>
      <c r="B231" s="59"/>
      <c r="C231" s="242" t="s">
        <v>812</v>
      </c>
      <c r="D231" s="108">
        <v>794</v>
      </c>
      <c r="E231" s="108">
        <v>369</v>
      </c>
      <c r="F231" s="108">
        <v>743</v>
      </c>
      <c r="G231" s="108">
        <v>346</v>
      </c>
      <c r="H231" s="108">
        <v>50</v>
      </c>
      <c r="I231" s="108">
        <v>23</v>
      </c>
      <c r="J231" s="108">
        <v>1</v>
      </c>
      <c r="K231" s="108">
        <v>0</v>
      </c>
      <c r="L231"/>
    </row>
    <row r="232" spans="1:12" s="63" customFormat="1" ht="18" customHeight="1" x14ac:dyDescent="0.2">
      <c r="A232" s="59"/>
      <c r="B232" s="59" t="s">
        <v>813</v>
      </c>
      <c r="C232" s="61"/>
      <c r="D232" s="108">
        <v>113</v>
      </c>
      <c r="E232" s="108">
        <v>13</v>
      </c>
      <c r="F232" s="108">
        <v>111</v>
      </c>
      <c r="G232" s="108">
        <v>12</v>
      </c>
      <c r="H232" s="108">
        <v>2</v>
      </c>
      <c r="I232" s="108">
        <v>1</v>
      </c>
      <c r="J232" s="108">
        <v>0</v>
      </c>
      <c r="K232" s="108">
        <v>0</v>
      </c>
      <c r="L232"/>
    </row>
    <row r="233" spans="1:12" s="63" customFormat="1" ht="18" customHeight="1" x14ac:dyDescent="0.2">
      <c r="A233" s="59"/>
      <c r="B233" s="59" t="s">
        <v>814</v>
      </c>
      <c r="C233" s="61"/>
      <c r="D233" s="108">
        <v>64</v>
      </c>
      <c r="E233" s="108">
        <v>12</v>
      </c>
      <c r="F233" s="108">
        <v>63</v>
      </c>
      <c r="G233" s="108">
        <v>12</v>
      </c>
      <c r="H233" s="108">
        <v>1</v>
      </c>
      <c r="I233" s="108">
        <v>0</v>
      </c>
      <c r="J233" s="108">
        <v>0</v>
      </c>
      <c r="K233" s="108">
        <v>0</v>
      </c>
      <c r="L233"/>
    </row>
    <row r="234" spans="1:12" s="63" customFormat="1" ht="18" customHeight="1" x14ac:dyDescent="0.2">
      <c r="A234" s="59"/>
      <c r="B234" s="59" t="s">
        <v>815</v>
      </c>
      <c r="C234" s="61"/>
      <c r="D234" s="108">
        <v>39</v>
      </c>
      <c r="E234" s="108">
        <v>12</v>
      </c>
      <c r="F234" s="108">
        <v>17</v>
      </c>
      <c r="G234" s="108">
        <v>2</v>
      </c>
      <c r="H234" s="108">
        <v>20</v>
      </c>
      <c r="I234" s="108">
        <v>9</v>
      </c>
      <c r="J234" s="108">
        <v>2</v>
      </c>
      <c r="K234" s="108">
        <v>1</v>
      </c>
      <c r="L234"/>
    </row>
    <row r="235" spans="1:12" s="63" customFormat="1" ht="18" customHeight="1" x14ac:dyDescent="0.2">
      <c r="A235" s="59"/>
      <c r="B235" s="59"/>
      <c r="C235" s="242" t="s">
        <v>843</v>
      </c>
      <c r="D235" s="108">
        <v>251542</v>
      </c>
      <c r="E235" s="108">
        <v>121943</v>
      </c>
      <c r="F235" s="108">
        <v>238965</v>
      </c>
      <c r="G235" s="108">
        <v>115580</v>
      </c>
      <c r="H235" s="108">
        <v>11224</v>
      </c>
      <c r="I235" s="108">
        <v>5532</v>
      </c>
      <c r="J235" s="108">
        <v>1353</v>
      </c>
      <c r="K235" s="108">
        <v>831</v>
      </c>
      <c r="L235"/>
    </row>
    <row r="236" spans="1:12" s="63" customFormat="1" ht="11.25" customHeight="1" x14ac:dyDescent="0.2">
      <c r="A236" s="59"/>
      <c r="B236" s="59"/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2" s="63" customFormat="1" ht="11.25" x14ac:dyDescent="0.2">
      <c r="A237" s="59"/>
      <c r="B237" s="59"/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2" s="63" customFormat="1" ht="11.25" x14ac:dyDescent="0.2">
      <c r="A238" s="59"/>
      <c r="B238" s="59"/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2" s="63" customFormat="1" ht="11.25" x14ac:dyDescent="0.2">
      <c r="A239" s="59"/>
      <c r="B239" s="59"/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2" s="63" customFormat="1" ht="11.25" x14ac:dyDescent="0.2">
      <c r="A240" s="59"/>
      <c r="B240" s="59"/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s="63" customFormat="1" ht="11.25" x14ac:dyDescent="0.2">
      <c r="A241" s="59"/>
      <c r="B241" s="59"/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s="63" customFormat="1" ht="11.25" x14ac:dyDescent="0.2">
      <c r="A242" s="59"/>
      <c r="B242" s="59"/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s="63" customFormat="1" ht="11.25" x14ac:dyDescent="0.2">
      <c r="A243" s="59"/>
      <c r="B243" s="59"/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s="63" customFormat="1" ht="11.25" x14ac:dyDescent="0.2">
      <c r="A244" s="59"/>
      <c r="B244" s="59"/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s="63" customFormat="1" ht="11.25" x14ac:dyDescent="0.2">
      <c r="A245" s="254" t="s">
        <v>65</v>
      </c>
      <c r="B245" s="59"/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s="63" customFormat="1" ht="11.25" x14ac:dyDescent="0.2">
      <c r="A246" s="59"/>
      <c r="B246" s="59"/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s="63" customFormat="1" ht="11.25" x14ac:dyDescent="0.2">
      <c r="A247" s="59"/>
      <c r="B247" s="59"/>
      <c r="C247" s="59"/>
      <c r="D247" s="59"/>
      <c r="E247" s="59"/>
      <c r="F247" s="59"/>
      <c r="G247" s="59"/>
      <c r="H247" s="59"/>
      <c r="I247" s="59"/>
      <c r="J247" s="59"/>
      <c r="K247" s="59"/>
    </row>
    <row r="248" spans="1:11" s="63" customFormat="1" ht="11.25" x14ac:dyDescent="0.2"/>
    <row r="249" spans="1:11" s="63" customFormat="1" ht="11.25" x14ac:dyDescent="0.2"/>
    <row r="250" spans="1:11" s="63" customFormat="1" ht="11.25" x14ac:dyDescent="0.2"/>
    <row r="251" spans="1:11" s="63" customFormat="1" ht="11.25" x14ac:dyDescent="0.2"/>
    <row r="252" spans="1:11" s="63" customFormat="1" ht="11.25" x14ac:dyDescent="0.2"/>
    <row r="253" spans="1:11" s="63" customFormat="1" ht="11.25" x14ac:dyDescent="0.2"/>
  </sheetData>
  <mergeCells count="2">
    <mergeCell ref="A5:C7"/>
    <mergeCell ref="D5:E6"/>
  </mergeCells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832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.42578125" style="171" customWidth="1"/>
    <col min="2" max="2" width="32.85546875" style="190" customWidth="1"/>
    <col min="3" max="3" width="3.7109375" style="158" bestFit="1" customWidth="1"/>
    <col min="4" max="4" width="6.7109375" style="170" customWidth="1"/>
    <col min="5" max="5" width="14" style="170" customWidth="1"/>
    <col min="6" max="6" width="9" style="170" bestFit="1" customWidth="1"/>
    <col min="7" max="8" width="8" style="178" customWidth="1"/>
    <col min="9" max="10" width="7" style="171" bestFit="1" customWidth="1"/>
    <col min="11" max="16384" width="11.42578125" style="171"/>
  </cols>
  <sheetData>
    <row r="1" spans="1:10" s="137" customFormat="1" ht="12" customHeight="1" x14ac:dyDescent="0.2">
      <c r="A1" s="136" t="s">
        <v>6</v>
      </c>
      <c r="C1" s="138"/>
      <c r="D1" s="138"/>
      <c r="E1" s="139"/>
      <c r="F1" s="138"/>
      <c r="G1" s="138"/>
      <c r="H1" s="138"/>
    </row>
    <row r="2" spans="1:10" s="137" customFormat="1" ht="12" customHeight="1" x14ac:dyDescent="0.2">
      <c r="A2" s="140" t="s">
        <v>181</v>
      </c>
      <c r="B2" s="289"/>
      <c r="C2" s="290"/>
      <c r="D2" s="291"/>
      <c r="E2" s="292"/>
      <c r="F2" s="291"/>
      <c r="G2" s="291"/>
      <c r="H2" s="291"/>
    </row>
    <row r="3" spans="1:10" s="137" customFormat="1" ht="12" customHeight="1" x14ac:dyDescent="0.2">
      <c r="A3" s="146" t="s">
        <v>844</v>
      </c>
      <c r="B3" s="138"/>
      <c r="C3" s="138"/>
      <c r="D3" s="138"/>
      <c r="E3" s="139"/>
      <c r="F3" s="138"/>
      <c r="G3" s="138"/>
      <c r="H3" s="138"/>
    </row>
    <row r="4" spans="1:10" s="145" customFormat="1" ht="9" customHeight="1" x14ac:dyDescent="0.15">
      <c r="A4" s="147"/>
      <c r="C4" s="142"/>
      <c r="D4" s="148"/>
      <c r="E4" s="149"/>
      <c r="F4" s="148"/>
      <c r="G4" s="148"/>
      <c r="H4" s="148"/>
    </row>
    <row r="5" spans="1:10" s="145" customFormat="1" ht="9" customHeight="1" x14ac:dyDescent="0.15">
      <c r="A5" s="399" t="s">
        <v>845</v>
      </c>
      <c r="B5" s="399"/>
      <c r="C5" s="405" t="s">
        <v>185</v>
      </c>
      <c r="D5" s="411" t="s">
        <v>113</v>
      </c>
      <c r="E5" s="442" t="s">
        <v>846</v>
      </c>
      <c r="F5" s="442"/>
      <c r="G5" s="442"/>
      <c r="H5" s="442"/>
      <c r="I5" s="442"/>
      <c r="J5" s="442"/>
    </row>
    <row r="6" spans="1:10" s="145" customFormat="1" ht="9" customHeight="1" x14ac:dyDescent="0.15">
      <c r="A6" s="440"/>
      <c r="B6" s="440"/>
      <c r="C6" s="406"/>
      <c r="D6" s="412"/>
      <c r="E6" s="443" t="s">
        <v>847</v>
      </c>
      <c r="F6" s="446" t="s">
        <v>848</v>
      </c>
      <c r="G6" s="449" t="s">
        <v>849</v>
      </c>
      <c r="H6" s="452" t="s">
        <v>850</v>
      </c>
      <c r="I6" s="443" t="s">
        <v>851</v>
      </c>
      <c r="J6" s="452" t="s">
        <v>852</v>
      </c>
    </row>
    <row r="7" spans="1:10" s="145" customFormat="1" ht="9" customHeight="1" x14ac:dyDescent="0.15">
      <c r="A7" s="440"/>
      <c r="B7" s="440"/>
      <c r="C7" s="406"/>
      <c r="D7" s="412"/>
      <c r="E7" s="444"/>
      <c r="F7" s="447"/>
      <c r="G7" s="450"/>
      <c r="H7" s="453"/>
      <c r="I7" s="444"/>
      <c r="J7" s="453"/>
    </row>
    <row r="8" spans="1:10" s="145" customFormat="1" ht="9" customHeight="1" x14ac:dyDescent="0.15">
      <c r="A8" s="440"/>
      <c r="B8" s="440"/>
      <c r="C8" s="406"/>
      <c r="D8" s="412"/>
      <c r="E8" s="444"/>
      <c r="F8" s="447"/>
      <c r="G8" s="450"/>
      <c r="H8" s="453"/>
      <c r="I8" s="444"/>
      <c r="J8" s="453"/>
    </row>
    <row r="9" spans="1:10" s="145" customFormat="1" ht="9" customHeight="1" x14ac:dyDescent="0.15">
      <c r="A9" s="441"/>
      <c r="B9" s="441"/>
      <c r="C9" s="407"/>
      <c r="D9" s="413"/>
      <c r="E9" s="445"/>
      <c r="F9" s="448"/>
      <c r="G9" s="451"/>
      <c r="H9" s="454"/>
      <c r="I9" s="445"/>
      <c r="J9" s="454"/>
    </row>
    <row r="10" spans="1:10" s="164" customFormat="1" ht="22.5" customHeight="1" x14ac:dyDescent="0.2">
      <c r="A10" s="161"/>
      <c r="B10" s="162"/>
      <c r="C10" s="162"/>
      <c r="D10" s="163" t="s">
        <v>194</v>
      </c>
      <c r="E10" s="162"/>
      <c r="F10" s="162"/>
      <c r="G10" s="162"/>
      <c r="H10" s="162"/>
      <c r="I10" s="161"/>
      <c r="J10" s="161"/>
    </row>
    <row r="11" spans="1:10" s="167" customFormat="1" ht="20.25" customHeight="1" x14ac:dyDescent="0.2">
      <c r="A11" s="165" t="s">
        <v>115</v>
      </c>
      <c r="B11" s="165"/>
      <c r="C11" s="166"/>
      <c r="D11" s="165"/>
      <c r="E11" s="165"/>
      <c r="F11" s="165"/>
      <c r="G11" s="165"/>
      <c r="H11" s="165"/>
      <c r="I11" s="165"/>
      <c r="J11" s="165"/>
    </row>
    <row r="12" spans="1:10" x14ac:dyDescent="0.2">
      <c r="A12" s="145"/>
      <c r="B12" s="168" t="s">
        <v>853</v>
      </c>
      <c r="C12" s="169" t="s">
        <v>196</v>
      </c>
      <c r="D12" s="170">
        <v>106</v>
      </c>
      <c r="E12" s="170">
        <v>0</v>
      </c>
      <c r="F12" s="170">
        <v>0</v>
      </c>
      <c r="G12" s="170">
        <v>0</v>
      </c>
      <c r="H12" s="170">
        <v>0</v>
      </c>
      <c r="I12" s="170">
        <v>37</v>
      </c>
      <c r="J12" s="170">
        <v>69</v>
      </c>
    </row>
    <row r="13" spans="1:10" x14ac:dyDescent="0.2">
      <c r="A13" s="145"/>
      <c r="B13" s="168"/>
      <c r="C13" s="169" t="s">
        <v>197</v>
      </c>
      <c r="D13" s="170">
        <v>83</v>
      </c>
      <c r="E13" s="170">
        <v>0</v>
      </c>
      <c r="F13" s="170">
        <v>0</v>
      </c>
      <c r="G13" s="170">
        <v>0</v>
      </c>
      <c r="H13" s="170">
        <v>0</v>
      </c>
      <c r="I13" s="170">
        <v>34</v>
      </c>
      <c r="J13" s="170">
        <v>49</v>
      </c>
    </row>
    <row r="14" spans="1:10" ht="20.25" customHeight="1" x14ac:dyDescent="0.2">
      <c r="A14" s="145"/>
      <c r="B14" s="168"/>
      <c r="C14" s="169" t="s">
        <v>198</v>
      </c>
      <c r="D14" s="170">
        <v>189</v>
      </c>
      <c r="E14" s="170">
        <v>0</v>
      </c>
      <c r="F14" s="170">
        <v>0</v>
      </c>
      <c r="G14" s="170">
        <v>0</v>
      </c>
      <c r="H14" s="170">
        <v>0</v>
      </c>
      <c r="I14" s="170">
        <v>71</v>
      </c>
      <c r="J14" s="170">
        <v>118</v>
      </c>
    </row>
    <row r="15" spans="1:10" x14ac:dyDescent="0.2">
      <c r="A15" s="145"/>
      <c r="B15" s="168" t="s">
        <v>854</v>
      </c>
      <c r="C15" s="169" t="s">
        <v>196</v>
      </c>
      <c r="D15" s="170">
        <v>31</v>
      </c>
      <c r="E15" s="170">
        <v>1</v>
      </c>
      <c r="F15" s="170">
        <v>0</v>
      </c>
      <c r="G15" s="170">
        <v>0</v>
      </c>
      <c r="H15" s="170">
        <v>0</v>
      </c>
      <c r="I15" s="170">
        <v>0</v>
      </c>
      <c r="J15" s="170">
        <v>30</v>
      </c>
    </row>
    <row r="16" spans="1:10" x14ac:dyDescent="0.2">
      <c r="A16" s="145"/>
      <c r="B16" s="168" t="s">
        <v>855</v>
      </c>
      <c r="C16" s="169" t="s">
        <v>197</v>
      </c>
      <c r="D16" s="170">
        <v>15</v>
      </c>
      <c r="E16" s="170">
        <v>0</v>
      </c>
      <c r="F16" s="170">
        <v>0</v>
      </c>
      <c r="G16" s="170">
        <v>0</v>
      </c>
      <c r="H16" s="170">
        <v>0</v>
      </c>
      <c r="I16" s="170">
        <v>0</v>
      </c>
      <c r="J16" s="170">
        <v>15</v>
      </c>
    </row>
    <row r="17" spans="1:10" ht="20.25" customHeight="1" x14ac:dyDescent="0.2">
      <c r="A17" s="145"/>
      <c r="B17" s="168"/>
      <c r="C17" s="169" t="s">
        <v>198</v>
      </c>
      <c r="D17" s="170">
        <v>46</v>
      </c>
      <c r="E17" s="170">
        <v>1</v>
      </c>
      <c r="F17" s="170">
        <v>0</v>
      </c>
      <c r="G17" s="170">
        <v>0</v>
      </c>
      <c r="H17" s="170">
        <v>0</v>
      </c>
      <c r="I17" s="170">
        <v>0</v>
      </c>
      <c r="J17" s="170">
        <v>45</v>
      </c>
    </row>
    <row r="18" spans="1:10" ht="11.25" customHeight="1" x14ac:dyDescent="0.2">
      <c r="A18" s="145"/>
      <c r="B18" s="168" t="s">
        <v>199</v>
      </c>
      <c r="C18" s="169" t="s">
        <v>196</v>
      </c>
      <c r="D18" s="170">
        <v>20</v>
      </c>
      <c r="E18" s="170">
        <v>0</v>
      </c>
      <c r="F18" s="170">
        <v>0</v>
      </c>
      <c r="G18" s="170">
        <v>0</v>
      </c>
      <c r="H18" s="170">
        <v>0</v>
      </c>
      <c r="I18" s="170">
        <v>3</v>
      </c>
      <c r="J18" s="170">
        <v>17</v>
      </c>
    </row>
    <row r="19" spans="1:10" ht="11.25" customHeight="1" x14ac:dyDescent="0.2">
      <c r="A19" s="145"/>
      <c r="B19" s="168" t="s">
        <v>200</v>
      </c>
      <c r="C19" s="169" t="s">
        <v>197</v>
      </c>
      <c r="D19" s="170">
        <v>65</v>
      </c>
      <c r="E19" s="170">
        <v>0</v>
      </c>
      <c r="F19" s="170">
        <v>0</v>
      </c>
      <c r="G19" s="170">
        <v>0</v>
      </c>
      <c r="H19" s="170">
        <v>0</v>
      </c>
      <c r="I19" s="170">
        <v>26</v>
      </c>
      <c r="J19" s="170">
        <v>39</v>
      </c>
    </row>
    <row r="20" spans="1:10" ht="20.25" customHeight="1" x14ac:dyDescent="0.2">
      <c r="A20" s="145"/>
      <c r="B20" s="168"/>
      <c r="C20" s="169" t="s">
        <v>198</v>
      </c>
      <c r="D20" s="170">
        <v>85</v>
      </c>
      <c r="E20" s="170">
        <v>0</v>
      </c>
      <c r="F20" s="170">
        <v>0</v>
      </c>
      <c r="G20" s="170">
        <v>0</v>
      </c>
      <c r="H20" s="170">
        <v>0</v>
      </c>
      <c r="I20" s="170">
        <v>29</v>
      </c>
      <c r="J20" s="170">
        <v>56</v>
      </c>
    </row>
    <row r="21" spans="1:10" ht="11.25" customHeight="1" x14ac:dyDescent="0.2">
      <c r="A21" s="145" t="s">
        <v>201</v>
      </c>
      <c r="B21" s="145"/>
      <c r="C21" s="169" t="s">
        <v>196</v>
      </c>
      <c r="D21" s="170">
        <v>157</v>
      </c>
      <c r="E21" s="170">
        <v>1</v>
      </c>
      <c r="F21" s="170">
        <v>0</v>
      </c>
      <c r="G21" s="170">
        <v>0</v>
      </c>
      <c r="H21" s="170">
        <v>0</v>
      </c>
      <c r="I21" s="170">
        <v>40</v>
      </c>
      <c r="J21" s="170">
        <v>116</v>
      </c>
    </row>
    <row r="22" spans="1:10" ht="11.25" customHeight="1" x14ac:dyDescent="0.2">
      <c r="A22" s="145"/>
      <c r="B22" s="168"/>
      <c r="C22" s="169" t="s">
        <v>197</v>
      </c>
      <c r="D22" s="170">
        <v>163</v>
      </c>
      <c r="E22" s="170">
        <v>0</v>
      </c>
      <c r="F22" s="170">
        <v>0</v>
      </c>
      <c r="G22" s="170">
        <v>0</v>
      </c>
      <c r="H22" s="170">
        <v>0</v>
      </c>
      <c r="I22" s="170">
        <v>60</v>
      </c>
      <c r="J22" s="170">
        <v>103</v>
      </c>
    </row>
    <row r="23" spans="1:10" ht="20.25" customHeight="1" x14ac:dyDescent="0.2">
      <c r="A23" s="145"/>
      <c r="B23" s="168"/>
      <c r="C23" s="169" t="s">
        <v>198</v>
      </c>
      <c r="D23" s="170">
        <v>320</v>
      </c>
      <c r="E23" s="170">
        <v>1</v>
      </c>
      <c r="F23" s="170">
        <v>0</v>
      </c>
      <c r="G23" s="170">
        <v>0</v>
      </c>
      <c r="H23" s="170">
        <v>0</v>
      </c>
      <c r="I23" s="170">
        <v>100</v>
      </c>
      <c r="J23" s="170">
        <v>219</v>
      </c>
    </row>
    <row r="24" spans="1:10" ht="20.25" customHeight="1" x14ac:dyDescent="0.2">
      <c r="A24" s="165" t="s">
        <v>117</v>
      </c>
      <c r="B24" s="168"/>
      <c r="C24" s="169"/>
      <c r="G24" s="170"/>
      <c r="H24" s="170"/>
      <c r="I24" s="170"/>
      <c r="J24" s="170"/>
    </row>
    <row r="25" spans="1:10" ht="11.25" customHeight="1" x14ac:dyDescent="0.2">
      <c r="A25" s="145"/>
      <c r="B25" s="168" t="s">
        <v>202</v>
      </c>
      <c r="C25" s="169" t="s">
        <v>196</v>
      </c>
      <c r="D25" s="170">
        <v>73</v>
      </c>
      <c r="E25" s="170">
        <v>2</v>
      </c>
      <c r="F25" s="170">
        <v>2</v>
      </c>
      <c r="G25" s="170">
        <v>0</v>
      </c>
      <c r="H25" s="170">
        <v>0</v>
      </c>
      <c r="I25" s="170">
        <v>0</v>
      </c>
      <c r="J25" s="170">
        <v>69</v>
      </c>
    </row>
    <row r="26" spans="1:10" ht="11.25" customHeight="1" x14ac:dyDescent="0.2">
      <c r="A26" s="145"/>
      <c r="B26" s="168" t="s">
        <v>203</v>
      </c>
      <c r="C26" s="169" t="s">
        <v>197</v>
      </c>
      <c r="D26" s="170">
        <v>41</v>
      </c>
      <c r="E26" s="170">
        <v>0</v>
      </c>
      <c r="F26" s="170">
        <v>2</v>
      </c>
      <c r="G26" s="170">
        <v>0</v>
      </c>
      <c r="H26" s="170">
        <v>0</v>
      </c>
      <c r="I26" s="170">
        <v>0</v>
      </c>
      <c r="J26" s="170">
        <v>39</v>
      </c>
    </row>
    <row r="27" spans="1:10" ht="20.25" customHeight="1" x14ac:dyDescent="0.2">
      <c r="A27" s="145"/>
      <c r="B27" s="168"/>
      <c r="C27" s="169" t="s">
        <v>198</v>
      </c>
      <c r="D27" s="170">
        <v>114</v>
      </c>
      <c r="E27" s="170">
        <v>2</v>
      </c>
      <c r="F27" s="170">
        <v>4</v>
      </c>
      <c r="G27" s="170">
        <v>0</v>
      </c>
      <c r="H27" s="170">
        <v>0</v>
      </c>
      <c r="I27" s="170">
        <v>0</v>
      </c>
      <c r="J27" s="170">
        <v>108</v>
      </c>
    </row>
    <row r="28" spans="1:10" ht="11.25" customHeight="1" x14ac:dyDescent="0.2">
      <c r="A28" s="145"/>
      <c r="B28" s="168" t="s">
        <v>204</v>
      </c>
      <c r="C28" s="169" t="s">
        <v>196</v>
      </c>
      <c r="D28" s="170">
        <v>65</v>
      </c>
      <c r="E28" s="170">
        <v>0</v>
      </c>
      <c r="F28" s="170">
        <v>0</v>
      </c>
      <c r="G28" s="170">
        <v>0</v>
      </c>
      <c r="H28" s="170">
        <v>0</v>
      </c>
      <c r="I28" s="170">
        <v>0</v>
      </c>
      <c r="J28" s="170">
        <v>65</v>
      </c>
    </row>
    <row r="29" spans="1:10" ht="11.25" customHeight="1" x14ac:dyDescent="0.2">
      <c r="A29" s="145"/>
      <c r="B29" s="168" t="s">
        <v>205</v>
      </c>
      <c r="C29" s="169" t="s">
        <v>197</v>
      </c>
      <c r="D29" s="170">
        <v>35</v>
      </c>
      <c r="E29" s="170">
        <v>0</v>
      </c>
      <c r="F29" s="170">
        <v>0</v>
      </c>
      <c r="G29" s="170">
        <v>0</v>
      </c>
      <c r="H29" s="170">
        <v>0</v>
      </c>
      <c r="I29" s="170">
        <v>0</v>
      </c>
      <c r="J29" s="170">
        <v>35</v>
      </c>
    </row>
    <row r="30" spans="1:10" ht="20.25" customHeight="1" x14ac:dyDescent="0.2">
      <c r="A30" s="145"/>
      <c r="B30" s="168"/>
      <c r="C30" s="169" t="s">
        <v>198</v>
      </c>
      <c r="D30" s="170">
        <v>100</v>
      </c>
      <c r="E30" s="170">
        <v>0</v>
      </c>
      <c r="F30" s="170">
        <v>0</v>
      </c>
      <c r="G30" s="170">
        <v>0</v>
      </c>
      <c r="H30" s="170">
        <v>0</v>
      </c>
      <c r="I30" s="170">
        <v>0</v>
      </c>
      <c r="J30" s="170">
        <v>100</v>
      </c>
    </row>
    <row r="31" spans="1:10" ht="11.25" customHeight="1" x14ac:dyDescent="0.2">
      <c r="A31" s="145"/>
      <c r="B31" s="168" t="s">
        <v>206</v>
      </c>
      <c r="C31" s="169" t="s">
        <v>196</v>
      </c>
      <c r="D31" s="170">
        <v>60</v>
      </c>
      <c r="E31" s="170">
        <v>0</v>
      </c>
      <c r="F31" s="170">
        <v>0</v>
      </c>
      <c r="G31" s="170">
        <v>0</v>
      </c>
      <c r="H31" s="170">
        <v>0</v>
      </c>
      <c r="I31" s="170">
        <v>0</v>
      </c>
      <c r="J31" s="170">
        <v>60</v>
      </c>
    </row>
    <row r="32" spans="1:10" ht="11.25" customHeight="1" x14ac:dyDescent="0.2">
      <c r="A32" s="145"/>
      <c r="B32" s="168" t="s">
        <v>207</v>
      </c>
      <c r="C32" s="169" t="s">
        <v>197</v>
      </c>
      <c r="D32" s="170">
        <v>58</v>
      </c>
      <c r="E32" s="170">
        <v>0</v>
      </c>
      <c r="F32" s="170">
        <v>1</v>
      </c>
      <c r="G32" s="170">
        <v>0</v>
      </c>
      <c r="H32" s="170">
        <v>0</v>
      </c>
      <c r="I32" s="170">
        <v>0</v>
      </c>
      <c r="J32" s="170">
        <v>57</v>
      </c>
    </row>
    <row r="33" spans="1:10" ht="20.25" customHeight="1" x14ac:dyDescent="0.2">
      <c r="A33" s="145"/>
      <c r="B33" s="168"/>
      <c r="C33" s="169" t="s">
        <v>198</v>
      </c>
      <c r="D33" s="170">
        <v>118</v>
      </c>
      <c r="E33" s="170">
        <v>0</v>
      </c>
      <c r="F33" s="170">
        <v>1</v>
      </c>
      <c r="G33" s="170">
        <v>0</v>
      </c>
      <c r="H33" s="170">
        <v>0</v>
      </c>
      <c r="I33" s="170">
        <v>0</v>
      </c>
      <c r="J33" s="170">
        <v>117</v>
      </c>
    </row>
    <row r="34" spans="1:10" ht="11.25" customHeight="1" x14ac:dyDescent="0.2">
      <c r="A34" s="145"/>
      <c r="B34" s="168" t="s">
        <v>208</v>
      </c>
      <c r="C34" s="169" t="s">
        <v>196</v>
      </c>
      <c r="D34" s="170">
        <v>867</v>
      </c>
      <c r="E34" s="170">
        <v>0</v>
      </c>
      <c r="F34" s="170">
        <v>11</v>
      </c>
      <c r="G34" s="170">
        <v>0</v>
      </c>
      <c r="H34" s="170">
        <v>0</v>
      </c>
      <c r="I34" s="170">
        <v>439</v>
      </c>
      <c r="J34" s="170">
        <v>417</v>
      </c>
    </row>
    <row r="35" spans="1:10" ht="11.25" customHeight="1" x14ac:dyDescent="0.2">
      <c r="A35" s="145"/>
      <c r="B35" s="168"/>
      <c r="C35" s="169" t="s">
        <v>197</v>
      </c>
      <c r="D35" s="170">
        <v>716</v>
      </c>
      <c r="E35" s="170">
        <v>0</v>
      </c>
      <c r="F35" s="170">
        <v>0</v>
      </c>
      <c r="G35" s="170">
        <v>0</v>
      </c>
      <c r="H35" s="170">
        <v>0</v>
      </c>
      <c r="I35" s="170">
        <v>388</v>
      </c>
      <c r="J35" s="170">
        <v>328</v>
      </c>
    </row>
    <row r="36" spans="1:10" ht="20.25" customHeight="1" x14ac:dyDescent="0.2">
      <c r="A36" s="145"/>
      <c r="B36" s="168"/>
      <c r="C36" s="169" t="s">
        <v>198</v>
      </c>
      <c r="D36" s="170">
        <v>1583</v>
      </c>
      <c r="E36" s="170">
        <v>0</v>
      </c>
      <c r="F36" s="170">
        <v>11</v>
      </c>
      <c r="G36" s="170">
        <v>0</v>
      </c>
      <c r="H36" s="170">
        <v>0</v>
      </c>
      <c r="I36" s="170">
        <v>827</v>
      </c>
      <c r="J36" s="170">
        <v>745</v>
      </c>
    </row>
    <row r="37" spans="1:10" ht="11.25" customHeight="1" x14ac:dyDescent="0.2">
      <c r="A37" s="145"/>
      <c r="B37" s="168" t="s">
        <v>209</v>
      </c>
      <c r="C37" s="169" t="s">
        <v>196</v>
      </c>
      <c r="D37" s="170">
        <v>77</v>
      </c>
      <c r="E37" s="170">
        <v>1</v>
      </c>
      <c r="F37" s="170">
        <v>0</v>
      </c>
      <c r="G37" s="170">
        <v>0</v>
      </c>
      <c r="H37" s="170">
        <v>0</v>
      </c>
      <c r="I37" s="170">
        <v>0</v>
      </c>
      <c r="J37" s="170">
        <v>76</v>
      </c>
    </row>
    <row r="38" spans="1:10" ht="11.25" customHeight="1" x14ac:dyDescent="0.2">
      <c r="A38" s="145"/>
      <c r="B38" s="168" t="s">
        <v>207</v>
      </c>
      <c r="C38" s="169" t="s">
        <v>197</v>
      </c>
      <c r="D38" s="170">
        <v>45</v>
      </c>
      <c r="E38" s="170">
        <v>0</v>
      </c>
      <c r="F38" s="170">
        <v>0</v>
      </c>
      <c r="G38" s="170">
        <v>0</v>
      </c>
      <c r="H38" s="170">
        <v>0</v>
      </c>
      <c r="I38" s="170">
        <v>0</v>
      </c>
      <c r="J38" s="170">
        <v>45</v>
      </c>
    </row>
    <row r="39" spans="1:10" ht="20.25" customHeight="1" x14ac:dyDescent="0.2">
      <c r="A39" s="145"/>
      <c r="B39" s="168"/>
      <c r="C39" s="169" t="s">
        <v>198</v>
      </c>
      <c r="D39" s="170">
        <v>122</v>
      </c>
      <c r="E39" s="170">
        <v>1</v>
      </c>
      <c r="F39" s="170">
        <v>0</v>
      </c>
      <c r="G39" s="170">
        <v>0</v>
      </c>
      <c r="H39" s="170">
        <v>0</v>
      </c>
      <c r="I39" s="170">
        <v>0</v>
      </c>
      <c r="J39" s="170">
        <v>121</v>
      </c>
    </row>
    <row r="40" spans="1:10" ht="11.25" customHeight="1" x14ac:dyDescent="0.2">
      <c r="A40" s="145"/>
      <c r="B40" s="168" t="s">
        <v>856</v>
      </c>
      <c r="C40" s="169" t="s">
        <v>196</v>
      </c>
      <c r="D40" s="170">
        <v>22</v>
      </c>
      <c r="E40" s="170">
        <v>0</v>
      </c>
      <c r="F40" s="170">
        <v>0</v>
      </c>
      <c r="G40" s="170">
        <v>0</v>
      </c>
      <c r="H40" s="170">
        <v>0</v>
      </c>
      <c r="I40" s="170">
        <v>20</v>
      </c>
      <c r="J40" s="170">
        <v>2</v>
      </c>
    </row>
    <row r="41" spans="1:10" ht="11.25" customHeight="1" x14ac:dyDescent="0.2">
      <c r="A41" s="145"/>
      <c r="B41" s="168"/>
      <c r="C41" s="169" t="s">
        <v>197</v>
      </c>
      <c r="D41" s="170">
        <v>61</v>
      </c>
      <c r="E41" s="170">
        <v>0</v>
      </c>
      <c r="F41" s="170">
        <v>0</v>
      </c>
      <c r="G41" s="170">
        <v>0</v>
      </c>
      <c r="H41" s="170">
        <v>0</v>
      </c>
      <c r="I41" s="170">
        <v>49</v>
      </c>
      <c r="J41" s="170">
        <v>12</v>
      </c>
    </row>
    <row r="42" spans="1:10" ht="20.25" customHeight="1" x14ac:dyDescent="0.2">
      <c r="A42" s="145"/>
      <c r="B42" s="168"/>
      <c r="C42" s="169" t="s">
        <v>198</v>
      </c>
      <c r="D42" s="170">
        <v>83</v>
      </c>
      <c r="E42" s="170">
        <v>0</v>
      </c>
      <c r="F42" s="170">
        <v>0</v>
      </c>
      <c r="G42" s="170">
        <v>0</v>
      </c>
      <c r="H42" s="170">
        <v>0</v>
      </c>
      <c r="I42" s="170">
        <v>69</v>
      </c>
      <c r="J42" s="170">
        <v>14</v>
      </c>
    </row>
    <row r="43" spans="1:10" ht="11.25" customHeight="1" x14ac:dyDescent="0.2">
      <c r="A43" s="145"/>
      <c r="B43" s="168" t="s">
        <v>857</v>
      </c>
      <c r="C43" s="169" t="s">
        <v>197</v>
      </c>
      <c r="D43" s="170">
        <v>8</v>
      </c>
      <c r="E43" s="170">
        <v>3</v>
      </c>
      <c r="F43" s="170">
        <v>0</v>
      </c>
      <c r="G43" s="170">
        <v>0</v>
      </c>
      <c r="H43" s="170">
        <v>0</v>
      </c>
      <c r="I43" s="170">
        <v>5</v>
      </c>
      <c r="J43" s="170">
        <v>0</v>
      </c>
    </row>
    <row r="44" spans="1:10" ht="20.25" customHeight="1" x14ac:dyDescent="0.2">
      <c r="A44" s="145"/>
      <c r="B44" s="168" t="s">
        <v>238</v>
      </c>
      <c r="C44" s="169" t="s">
        <v>198</v>
      </c>
      <c r="D44" s="170">
        <v>8</v>
      </c>
      <c r="E44" s="170">
        <v>3</v>
      </c>
      <c r="F44" s="170">
        <v>0</v>
      </c>
      <c r="G44" s="170">
        <v>0</v>
      </c>
      <c r="H44" s="170">
        <v>0</v>
      </c>
      <c r="I44" s="170">
        <v>5</v>
      </c>
      <c r="J44" s="170">
        <v>0</v>
      </c>
    </row>
    <row r="45" spans="1:10" ht="11.25" customHeight="1" x14ac:dyDescent="0.2">
      <c r="A45" s="145" t="s">
        <v>215</v>
      </c>
      <c r="B45" s="168"/>
      <c r="C45" s="169" t="s">
        <v>196</v>
      </c>
      <c r="D45" s="170">
        <v>1164</v>
      </c>
      <c r="E45" s="170">
        <v>3</v>
      </c>
      <c r="F45" s="170">
        <v>13</v>
      </c>
      <c r="G45" s="170">
        <v>0</v>
      </c>
      <c r="H45" s="170">
        <v>0</v>
      </c>
      <c r="I45" s="170">
        <v>459</v>
      </c>
      <c r="J45" s="170">
        <v>689</v>
      </c>
    </row>
    <row r="46" spans="1:10" ht="11.25" customHeight="1" x14ac:dyDescent="0.2">
      <c r="A46" s="145"/>
      <c r="B46" s="168"/>
      <c r="C46" s="169" t="s">
        <v>197</v>
      </c>
      <c r="D46" s="170">
        <v>964</v>
      </c>
      <c r="E46" s="170">
        <v>3</v>
      </c>
      <c r="F46" s="170">
        <v>3</v>
      </c>
      <c r="G46" s="170">
        <v>0</v>
      </c>
      <c r="H46" s="170">
        <v>0</v>
      </c>
      <c r="I46" s="170">
        <v>442</v>
      </c>
      <c r="J46" s="170">
        <v>516</v>
      </c>
    </row>
    <row r="47" spans="1:10" ht="20.25" customHeight="1" x14ac:dyDescent="0.2">
      <c r="A47" s="145"/>
      <c r="B47" s="168"/>
      <c r="C47" s="169" t="s">
        <v>198</v>
      </c>
      <c r="D47" s="170">
        <v>2128</v>
      </c>
      <c r="E47" s="170">
        <v>6</v>
      </c>
      <c r="F47" s="170">
        <v>16</v>
      </c>
      <c r="G47" s="170">
        <v>0</v>
      </c>
      <c r="H47" s="170">
        <v>0</v>
      </c>
      <c r="I47" s="170">
        <v>901</v>
      </c>
      <c r="J47" s="170">
        <v>1205</v>
      </c>
    </row>
    <row r="48" spans="1:10" ht="20.25" customHeight="1" x14ac:dyDescent="0.2">
      <c r="A48" s="145" t="s">
        <v>119</v>
      </c>
      <c r="B48" s="168"/>
      <c r="C48" s="169"/>
      <c r="G48" s="170"/>
      <c r="H48" s="170"/>
      <c r="I48" s="170"/>
      <c r="J48" s="170"/>
    </row>
    <row r="49" spans="1:10" ht="11.25" customHeight="1" x14ac:dyDescent="0.2">
      <c r="A49" s="145"/>
      <c r="B49" s="168" t="s">
        <v>219</v>
      </c>
      <c r="C49" s="169" t="s">
        <v>196</v>
      </c>
      <c r="D49" s="170">
        <v>196</v>
      </c>
      <c r="E49" s="170">
        <v>0</v>
      </c>
      <c r="F49" s="170">
        <v>45</v>
      </c>
      <c r="G49" s="170">
        <v>0</v>
      </c>
      <c r="H49" s="170">
        <v>0</v>
      </c>
      <c r="I49" s="170">
        <v>132</v>
      </c>
      <c r="J49" s="170">
        <v>19</v>
      </c>
    </row>
    <row r="50" spans="1:10" x14ac:dyDescent="0.2">
      <c r="A50" s="145"/>
      <c r="B50" s="168"/>
      <c r="C50" s="169" t="s">
        <v>197</v>
      </c>
      <c r="D50" s="170">
        <v>164</v>
      </c>
      <c r="E50" s="170">
        <v>0</v>
      </c>
      <c r="F50" s="170">
        <v>33</v>
      </c>
      <c r="G50" s="170">
        <v>0</v>
      </c>
      <c r="H50" s="170">
        <v>0</v>
      </c>
      <c r="I50" s="170">
        <v>110</v>
      </c>
      <c r="J50" s="170">
        <v>21</v>
      </c>
    </row>
    <row r="51" spans="1:10" ht="20.25" customHeight="1" x14ac:dyDescent="0.2">
      <c r="A51" s="145"/>
      <c r="B51" s="168"/>
      <c r="C51" s="169" t="s">
        <v>198</v>
      </c>
      <c r="D51" s="170">
        <v>360</v>
      </c>
      <c r="E51" s="170">
        <v>0</v>
      </c>
      <c r="F51" s="170">
        <v>78</v>
      </c>
      <c r="G51" s="170">
        <v>0</v>
      </c>
      <c r="H51" s="170">
        <v>0</v>
      </c>
      <c r="I51" s="170">
        <v>242</v>
      </c>
      <c r="J51" s="170">
        <v>40</v>
      </c>
    </row>
    <row r="52" spans="1:10" ht="20.25" customHeight="1" x14ac:dyDescent="0.2">
      <c r="A52" s="145"/>
      <c r="B52" s="168"/>
      <c r="G52" s="170"/>
      <c r="H52" s="170"/>
      <c r="I52" s="170"/>
      <c r="J52" s="170"/>
    </row>
    <row r="53" spans="1:10" ht="20.25" customHeight="1" x14ac:dyDescent="0.2">
      <c r="A53" s="145"/>
      <c r="B53" s="168"/>
      <c r="G53" s="170"/>
      <c r="H53" s="170"/>
      <c r="I53" s="170"/>
      <c r="J53" s="170"/>
    </row>
    <row r="54" spans="1:10" ht="15.75" customHeight="1" x14ac:dyDescent="0.2">
      <c r="A54" s="145" t="s">
        <v>858</v>
      </c>
      <c r="B54" s="145"/>
      <c r="C54" s="145"/>
      <c r="G54" s="170"/>
      <c r="H54" s="170"/>
      <c r="I54" s="170"/>
      <c r="J54" s="170"/>
    </row>
    <row r="55" spans="1:10" x14ac:dyDescent="0.2">
      <c r="A55" s="293" t="s">
        <v>859</v>
      </c>
      <c r="B55" s="294"/>
      <c r="C55" s="145"/>
      <c r="G55" s="170"/>
      <c r="H55" s="170"/>
      <c r="I55" s="170"/>
      <c r="J55" s="170"/>
    </row>
    <row r="56" spans="1:10" x14ac:dyDescent="0.2">
      <c r="A56" s="145" t="s">
        <v>860</v>
      </c>
      <c r="B56" s="294"/>
      <c r="C56" s="171"/>
      <c r="G56" s="170"/>
      <c r="H56" s="170"/>
      <c r="I56" s="170"/>
      <c r="J56" s="170"/>
    </row>
    <row r="57" spans="1:10" x14ac:dyDescent="0.2">
      <c r="A57" s="295" t="s">
        <v>861</v>
      </c>
      <c r="B57" s="294"/>
      <c r="C57" s="145"/>
      <c r="G57" s="170"/>
      <c r="H57" s="170"/>
      <c r="I57" s="170"/>
      <c r="J57" s="170"/>
    </row>
    <row r="58" spans="1:10" x14ac:dyDescent="0.2">
      <c r="A58" s="295"/>
      <c r="B58" s="294"/>
      <c r="C58" s="145"/>
      <c r="G58" s="170"/>
      <c r="H58" s="170"/>
      <c r="I58" s="170"/>
      <c r="J58" s="170"/>
    </row>
    <row r="59" spans="1:10" x14ac:dyDescent="0.2">
      <c r="A59" s="296" t="s">
        <v>65</v>
      </c>
      <c r="B59" s="296"/>
      <c r="C59" s="296"/>
      <c r="G59" s="170"/>
      <c r="H59" s="170"/>
      <c r="I59" s="170"/>
      <c r="J59" s="170"/>
    </row>
    <row r="60" spans="1:10" ht="22.5" customHeight="1" x14ac:dyDescent="0.2">
      <c r="A60" s="145"/>
      <c r="B60" s="168"/>
      <c r="D60" s="163" t="s">
        <v>194</v>
      </c>
      <c r="G60" s="170"/>
      <c r="H60" s="170"/>
      <c r="I60" s="170"/>
      <c r="J60" s="170"/>
    </row>
    <row r="61" spans="1:10" ht="11.25" customHeight="1" x14ac:dyDescent="0.2">
      <c r="A61" s="145" t="s">
        <v>220</v>
      </c>
      <c r="B61" s="168"/>
      <c r="C61" s="169" t="s">
        <v>196</v>
      </c>
      <c r="D61" s="170">
        <v>196</v>
      </c>
      <c r="E61" s="170">
        <v>0</v>
      </c>
      <c r="F61" s="170">
        <v>45</v>
      </c>
      <c r="G61" s="170">
        <v>0</v>
      </c>
      <c r="H61" s="170">
        <v>0</v>
      </c>
      <c r="I61" s="170">
        <v>132</v>
      </c>
      <c r="J61" s="170">
        <v>19</v>
      </c>
    </row>
    <row r="62" spans="1:10" ht="11.25" customHeight="1" x14ac:dyDescent="0.2">
      <c r="A62" s="145"/>
      <c r="B62" s="168"/>
      <c r="C62" s="169" t="s">
        <v>197</v>
      </c>
      <c r="D62" s="170">
        <v>164</v>
      </c>
      <c r="E62" s="170">
        <v>0</v>
      </c>
      <c r="F62" s="170">
        <v>33</v>
      </c>
      <c r="G62" s="170">
        <v>0</v>
      </c>
      <c r="H62" s="170">
        <v>0</v>
      </c>
      <c r="I62" s="170">
        <v>110</v>
      </c>
      <c r="J62" s="170">
        <v>21</v>
      </c>
    </row>
    <row r="63" spans="1:10" ht="20.25" customHeight="1" x14ac:dyDescent="0.2">
      <c r="A63" s="145"/>
      <c r="B63" s="168"/>
      <c r="C63" s="169" t="s">
        <v>198</v>
      </c>
      <c r="D63" s="170">
        <v>360</v>
      </c>
      <c r="E63" s="170">
        <v>0</v>
      </c>
      <c r="F63" s="170">
        <v>78</v>
      </c>
      <c r="G63" s="170">
        <v>0</v>
      </c>
      <c r="H63" s="170">
        <v>0</v>
      </c>
      <c r="I63" s="170">
        <v>242</v>
      </c>
      <c r="J63" s="170">
        <v>40</v>
      </c>
    </row>
    <row r="64" spans="1:10" ht="20.25" customHeight="1" x14ac:dyDescent="0.2">
      <c r="A64" s="145" t="s">
        <v>120</v>
      </c>
      <c r="B64" s="168"/>
      <c r="C64" s="169"/>
      <c r="G64" s="170"/>
      <c r="H64" s="170"/>
      <c r="I64" s="170"/>
      <c r="J64" s="170"/>
    </row>
    <row r="65" spans="1:10" ht="11.25" customHeight="1" x14ac:dyDescent="0.2">
      <c r="A65" s="145"/>
      <c r="B65" s="168" t="s">
        <v>221</v>
      </c>
      <c r="C65" s="169" t="s">
        <v>196</v>
      </c>
      <c r="D65" s="170">
        <v>190</v>
      </c>
      <c r="E65" s="170">
        <v>72</v>
      </c>
      <c r="F65" s="170">
        <v>27</v>
      </c>
      <c r="G65" s="170">
        <v>0</v>
      </c>
      <c r="H65" s="170">
        <v>0</v>
      </c>
      <c r="I65" s="170">
        <v>70</v>
      </c>
      <c r="J65" s="170">
        <v>21</v>
      </c>
    </row>
    <row r="66" spans="1:10" ht="11.25" customHeight="1" x14ac:dyDescent="0.2">
      <c r="A66" s="145"/>
      <c r="B66" s="168"/>
      <c r="C66" s="169" t="s">
        <v>197</v>
      </c>
      <c r="D66" s="170">
        <v>109</v>
      </c>
      <c r="E66" s="170">
        <v>49</v>
      </c>
      <c r="F66" s="170">
        <v>17</v>
      </c>
      <c r="G66" s="170">
        <v>0</v>
      </c>
      <c r="H66" s="170">
        <v>0</v>
      </c>
      <c r="I66" s="170">
        <v>29</v>
      </c>
      <c r="J66" s="170">
        <v>14</v>
      </c>
    </row>
    <row r="67" spans="1:10" ht="20.25" customHeight="1" x14ac:dyDescent="0.2">
      <c r="A67" s="145"/>
      <c r="B67" s="168"/>
      <c r="C67" s="169" t="s">
        <v>198</v>
      </c>
      <c r="D67" s="170">
        <v>299</v>
      </c>
      <c r="E67" s="170">
        <v>121</v>
      </c>
      <c r="F67" s="170">
        <v>44</v>
      </c>
      <c r="G67" s="170">
        <v>0</v>
      </c>
      <c r="H67" s="170">
        <v>0</v>
      </c>
      <c r="I67" s="170">
        <v>99</v>
      </c>
      <c r="J67" s="170">
        <v>35</v>
      </c>
    </row>
    <row r="68" spans="1:10" ht="11.25" customHeight="1" x14ac:dyDescent="0.2">
      <c r="A68" s="145"/>
      <c r="B68" s="168" t="s">
        <v>862</v>
      </c>
      <c r="C68" s="169" t="s">
        <v>196</v>
      </c>
      <c r="D68" s="170">
        <v>60</v>
      </c>
      <c r="E68" s="170">
        <v>0</v>
      </c>
      <c r="F68" s="170">
        <v>0</v>
      </c>
      <c r="G68" s="170">
        <v>0</v>
      </c>
      <c r="H68" s="170">
        <v>0</v>
      </c>
      <c r="I68" s="170">
        <v>0</v>
      </c>
      <c r="J68" s="170">
        <v>60</v>
      </c>
    </row>
    <row r="69" spans="1:10" ht="11.25" customHeight="1" x14ac:dyDescent="0.2">
      <c r="A69" s="145"/>
      <c r="B69" s="168"/>
      <c r="C69" s="169" t="s">
        <v>197</v>
      </c>
      <c r="D69" s="170">
        <v>21</v>
      </c>
      <c r="E69" s="170">
        <v>0</v>
      </c>
      <c r="F69" s="170">
        <v>0</v>
      </c>
      <c r="G69" s="170">
        <v>0</v>
      </c>
      <c r="H69" s="170">
        <v>0</v>
      </c>
      <c r="I69" s="170">
        <v>0</v>
      </c>
      <c r="J69" s="170">
        <v>21</v>
      </c>
    </row>
    <row r="70" spans="1:10" ht="20.25" customHeight="1" x14ac:dyDescent="0.2">
      <c r="A70" s="145"/>
      <c r="B70" s="168"/>
      <c r="C70" s="169" t="s">
        <v>198</v>
      </c>
      <c r="D70" s="170">
        <v>81</v>
      </c>
      <c r="E70" s="170">
        <v>0</v>
      </c>
      <c r="F70" s="170">
        <v>0</v>
      </c>
      <c r="G70" s="170">
        <v>0</v>
      </c>
      <c r="H70" s="170">
        <v>0</v>
      </c>
      <c r="I70" s="170">
        <v>0</v>
      </c>
      <c r="J70" s="170">
        <v>81</v>
      </c>
    </row>
    <row r="71" spans="1:10" ht="11.25" customHeight="1" x14ac:dyDescent="0.2">
      <c r="A71" s="145" t="s">
        <v>223</v>
      </c>
      <c r="B71" s="168"/>
      <c r="C71" s="169" t="s">
        <v>196</v>
      </c>
      <c r="D71" s="170">
        <v>250</v>
      </c>
      <c r="E71" s="170">
        <v>72</v>
      </c>
      <c r="F71" s="170">
        <v>27</v>
      </c>
      <c r="G71" s="170">
        <v>0</v>
      </c>
      <c r="H71" s="170">
        <v>0</v>
      </c>
      <c r="I71" s="170">
        <v>70</v>
      </c>
      <c r="J71" s="170">
        <v>81</v>
      </c>
    </row>
    <row r="72" spans="1:10" ht="11.25" customHeight="1" x14ac:dyDescent="0.2">
      <c r="A72" s="145"/>
      <c r="B72" s="168"/>
      <c r="C72" s="169" t="s">
        <v>197</v>
      </c>
      <c r="D72" s="170">
        <v>130</v>
      </c>
      <c r="E72" s="170">
        <v>49</v>
      </c>
      <c r="F72" s="170">
        <v>17</v>
      </c>
      <c r="G72" s="170">
        <v>0</v>
      </c>
      <c r="H72" s="170">
        <v>0</v>
      </c>
      <c r="I72" s="170">
        <v>29</v>
      </c>
      <c r="J72" s="170">
        <v>35</v>
      </c>
    </row>
    <row r="73" spans="1:10" ht="20.25" customHeight="1" x14ac:dyDescent="0.2">
      <c r="A73" s="145"/>
      <c r="B73" s="168"/>
      <c r="C73" s="169" t="s">
        <v>198</v>
      </c>
      <c r="D73" s="170">
        <v>380</v>
      </c>
      <c r="E73" s="170">
        <v>121</v>
      </c>
      <c r="F73" s="170">
        <v>44</v>
      </c>
      <c r="G73" s="170">
        <v>0</v>
      </c>
      <c r="H73" s="170">
        <v>0</v>
      </c>
      <c r="I73" s="170">
        <v>99</v>
      </c>
      <c r="J73" s="170">
        <v>116</v>
      </c>
    </row>
    <row r="74" spans="1:10" ht="20.25" customHeight="1" x14ac:dyDescent="0.2">
      <c r="A74" s="145" t="s">
        <v>121</v>
      </c>
      <c r="B74" s="168"/>
      <c r="C74" s="169"/>
      <c r="G74" s="170"/>
      <c r="H74" s="170"/>
      <c r="I74" s="170"/>
      <c r="J74" s="170"/>
    </row>
    <row r="75" spans="1:10" ht="11.25" customHeight="1" x14ac:dyDescent="0.2">
      <c r="A75" s="145"/>
      <c r="B75" s="168" t="s">
        <v>863</v>
      </c>
      <c r="C75" s="169" t="s">
        <v>196</v>
      </c>
      <c r="D75" s="170">
        <v>366</v>
      </c>
      <c r="E75" s="170">
        <v>0</v>
      </c>
      <c r="F75" s="170">
        <v>6</v>
      </c>
      <c r="G75" s="170">
        <v>0</v>
      </c>
      <c r="H75" s="170">
        <v>0</v>
      </c>
      <c r="I75" s="170">
        <v>161</v>
      </c>
      <c r="J75" s="170">
        <v>199</v>
      </c>
    </row>
    <row r="76" spans="1:10" ht="11.25" customHeight="1" x14ac:dyDescent="0.2">
      <c r="A76" s="145"/>
      <c r="B76" s="168" t="s">
        <v>864</v>
      </c>
      <c r="C76" s="169" t="s">
        <v>197</v>
      </c>
      <c r="D76" s="170">
        <v>149</v>
      </c>
      <c r="E76" s="170">
        <v>0</v>
      </c>
      <c r="F76" s="170">
        <v>3</v>
      </c>
      <c r="G76" s="170">
        <v>0</v>
      </c>
      <c r="H76" s="170">
        <v>0</v>
      </c>
      <c r="I76" s="170">
        <v>39</v>
      </c>
      <c r="J76" s="170">
        <v>107</v>
      </c>
    </row>
    <row r="77" spans="1:10" ht="20.25" customHeight="1" x14ac:dyDescent="0.2">
      <c r="A77" s="145"/>
      <c r="B77" s="168"/>
      <c r="C77" s="169" t="s">
        <v>198</v>
      </c>
      <c r="D77" s="170">
        <v>515</v>
      </c>
      <c r="E77" s="170">
        <v>0</v>
      </c>
      <c r="F77" s="170">
        <v>9</v>
      </c>
      <c r="G77" s="170">
        <v>0</v>
      </c>
      <c r="H77" s="170">
        <v>0</v>
      </c>
      <c r="I77" s="170">
        <v>200</v>
      </c>
      <c r="J77" s="170">
        <v>306</v>
      </c>
    </row>
    <row r="78" spans="1:10" ht="11.25" customHeight="1" x14ac:dyDescent="0.2">
      <c r="A78" s="145"/>
      <c r="B78" s="168" t="s">
        <v>865</v>
      </c>
      <c r="C78" s="169" t="s">
        <v>196</v>
      </c>
      <c r="D78" s="170">
        <v>284</v>
      </c>
      <c r="E78" s="170">
        <v>0</v>
      </c>
      <c r="F78" s="170">
        <v>20</v>
      </c>
      <c r="G78" s="170">
        <v>0</v>
      </c>
      <c r="H78" s="170">
        <v>0</v>
      </c>
      <c r="I78" s="170">
        <v>154</v>
      </c>
      <c r="J78" s="170">
        <v>110</v>
      </c>
    </row>
    <row r="79" spans="1:10" ht="11.25" customHeight="1" x14ac:dyDescent="0.2">
      <c r="A79" s="145"/>
      <c r="B79" s="168"/>
      <c r="C79" s="169" t="s">
        <v>197</v>
      </c>
      <c r="D79" s="170">
        <v>187</v>
      </c>
      <c r="E79" s="170">
        <v>0</v>
      </c>
      <c r="F79" s="170">
        <v>4</v>
      </c>
      <c r="G79" s="170">
        <v>0</v>
      </c>
      <c r="H79" s="170">
        <v>0</v>
      </c>
      <c r="I79" s="170">
        <v>119</v>
      </c>
      <c r="J79" s="170">
        <v>64</v>
      </c>
    </row>
    <row r="80" spans="1:10" ht="20.25" customHeight="1" x14ac:dyDescent="0.2">
      <c r="A80" s="145"/>
      <c r="B80" s="168"/>
      <c r="C80" s="169" t="s">
        <v>198</v>
      </c>
      <c r="D80" s="170">
        <v>471</v>
      </c>
      <c r="E80" s="170">
        <v>0</v>
      </c>
      <c r="F80" s="170">
        <v>24</v>
      </c>
      <c r="G80" s="170">
        <v>0</v>
      </c>
      <c r="H80" s="170">
        <v>0</v>
      </c>
      <c r="I80" s="170">
        <v>273</v>
      </c>
      <c r="J80" s="170">
        <v>174</v>
      </c>
    </row>
    <row r="81" spans="1:10" ht="11.25" customHeight="1" x14ac:dyDescent="0.2">
      <c r="A81" s="145" t="s">
        <v>230</v>
      </c>
      <c r="B81" s="168"/>
      <c r="C81" s="169" t="s">
        <v>196</v>
      </c>
      <c r="D81" s="170">
        <v>650</v>
      </c>
      <c r="E81" s="170">
        <v>0</v>
      </c>
      <c r="F81" s="170">
        <v>26</v>
      </c>
      <c r="G81" s="170">
        <v>0</v>
      </c>
      <c r="H81" s="170">
        <v>0</v>
      </c>
      <c r="I81" s="170">
        <v>315</v>
      </c>
      <c r="J81" s="170">
        <v>309</v>
      </c>
    </row>
    <row r="82" spans="1:10" ht="11.25" customHeight="1" x14ac:dyDescent="0.2">
      <c r="A82" s="145"/>
      <c r="B82" s="168"/>
      <c r="C82" s="169" t="s">
        <v>197</v>
      </c>
      <c r="D82" s="170">
        <v>336</v>
      </c>
      <c r="E82" s="170">
        <v>0</v>
      </c>
      <c r="F82" s="170">
        <v>7</v>
      </c>
      <c r="G82" s="170">
        <v>0</v>
      </c>
      <c r="H82" s="170">
        <v>0</v>
      </c>
      <c r="I82" s="170">
        <v>158</v>
      </c>
      <c r="J82" s="170">
        <v>171</v>
      </c>
    </row>
    <row r="83" spans="1:10" ht="20.25" customHeight="1" x14ac:dyDescent="0.2">
      <c r="A83" s="145"/>
      <c r="B83" s="168"/>
      <c r="C83" s="169" t="s">
        <v>198</v>
      </c>
      <c r="D83" s="170">
        <v>986</v>
      </c>
      <c r="E83" s="170">
        <v>0</v>
      </c>
      <c r="F83" s="170">
        <v>33</v>
      </c>
      <c r="G83" s="170">
        <v>0</v>
      </c>
      <c r="H83" s="170">
        <v>0</v>
      </c>
      <c r="I83" s="170">
        <v>473</v>
      </c>
      <c r="J83" s="170">
        <v>480</v>
      </c>
    </row>
    <row r="84" spans="1:10" ht="20.25" customHeight="1" x14ac:dyDescent="0.2">
      <c r="A84" s="145" t="s">
        <v>124</v>
      </c>
      <c r="B84" s="168"/>
      <c r="C84" s="169"/>
      <c r="G84" s="170"/>
      <c r="H84" s="170"/>
      <c r="I84" s="170"/>
      <c r="J84" s="170"/>
    </row>
    <row r="85" spans="1:10" ht="11.25" customHeight="1" x14ac:dyDescent="0.2">
      <c r="A85" s="145"/>
      <c r="B85" s="168" t="s">
        <v>231</v>
      </c>
      <c r="C85" s="169" t="s">
        <v>196</v>
      </c>
      <c r="D85" s="170">
        <v>162</v>
      </c>
      <c r="E85" s="170">
        <v>43</v>
      </c>
      <c r="F85" s="170">
        <v>47</v>
      </c>
      <c r="G85" s="170">
        <v>0</v>
      </c>
      <c r="H85" s="170">
        <v>0</v>
      </c>
      <c r="I85" s="170">
        <v>26</v>
      </c>
      <c r="J85" s="170">
        <v>46</v>
      </c>
    </row>
    <row r="86" spans="1:10" ht="11.25" customHeight="1" x14ac:dyDescent="0.2">
      <c r="A86" s="145"/>
      <c r="B86" s="168"/>
      <c r="C86" s="169" t="s">
        <v>197</v>
      </c>
      <c r="D86" s="170">
        <v>178</v>
      </c>
      <c r="E86" s="170">
        <v>58</v>
      </c>
      <c r="F86" s="170">
        <v>55</v>
      </c>
      <c r="G86" s="170">
        <v>0</v>
      </c>
      <c r="H86" s="170">
        <v>0</v>
      </c>
      <c r="I86" s="170">
        <v>35</v>
      </c>
      <c r="J86" s="170">
        <v>30</v>
      </c>
    </row>
    <row r="87" spans="1:10" ht="20.25" customHeight="1" x14ac:dyDescent="0.2">
      <c r="A87" s="145"/>
      <c r="B87" s="168"/>
      <c r="C87" s="169" t="s">
        <v>198</v>
      </c>
      <c r="D87" s="170">
        <v>340</v>
      </c>
      <c r="E87" s="170">
        <v>101</v>
      </c>
      <c r="F87" s="170">
        <v>102</v>
      </c>
      <c r="G87" s="170">
        <v>0</v>
      </c>
      <c r="H87" s="170">
        <v>0</v>
      </c>
      <c r="I87" s="170">
        <v>61</v>
      </c>
      <c r="J87" s="170">
        <v>76</v>
      </c>
    </row>
    <row r="88" spans="1:10" ht="11.25" customHeight="1" x14ac:dyDescent="0.2">
      <c r="A88" s="145" t="s">
        <v>232</v>
      </c>
      <c r="B88" s="168"/>
      <c r="C88" s="169" t="s">
        <v>196</v>
      </c>
      <c r="D88" s="170">
        <v>162</v>
      </c>
      <c r="E88" s="170">
        <v>43</v>
      </c>
      <c r="F88" s="170">
        <v>47</v>
      </c>
      <c r="G88" s="170">
        <v>0</v>
      </c>
      <c r="H88" s="170">
        <v>0</v>
      </c>
      <c r="I88" s="170">
        <v>26</v>
      </c>
      <c r="J88" s="170">
        <v>46</v>
      </c>
    </row>
    <row r="89" spans="1:10" ht="11.25" customHeight="1" x14ac:dyDescent="0.2">
      <c r="A89" s="145"/>
      <c r="B89" s="168"/>
      <c r="C89" s="169" t="s">
        <v>197</v>
      </c>
      <c r="D89" s="170">
        <v>178</v>
      </c>
      <c r="E89" s="170">
        <v>58</v>
      </c>
      <c r="F89" s="170">
        <v>55</v>
      </c>
      <c r="G89" s="170">
        <v>0</v>
      </c>
      <c r="H89" s="170">
        <v>0</v>
      </c>
      <c r="I89" s="170">
        <v>35</v>
      </c>
      <c r="J89" s="170">
        <v>30</v>
      </c>
    </row>
    <row r="90" spans="1:10" ht="20.25" customHeight="1" x14ac:dyDescent="0.2">
      <c r="A90" s="145"/>
      <c r="B90" s="168"/>
      <c r="C90" s="169" t="s">
        <v>198</v>
      </c>
      <c r="D90" s="170">
        <v>340</v>
      </c>
      <c r="E90" s="170">
        <v>101</v>
      </c>
      <c r="F90" s="170">
        <v>102</v>
      </c>
      <c r="G90" s="170">
        <v>0</v>
      </c>
      <c r="H90" s="170">
        <v>0</v>
      </c>
      <c r="I90" s="170">
        <v>61</v>
      </c>
      <c r="J90" s="170">
        <v>76</v>
      </c>
    </row>
    <row r="91" spans="1:10" ht="20.25" customHeight="1" x14ac:dyDescent="0.2">
      <c r="A91" s="145" t="s">
        <v>125</v>
      </c>
      <c r="B91" s="168"/>
      <c r="C91" s="169"/>
      <c r="G91" s="170"/>
      <c r="H91" s="170"/>
      <c r="I91" s="170"/>
      <c r="J91" s="170"/>
    </row>
    <row r="92" spans="1:10" ht="11.25" customHeight="1" x14ac:dyDescent="0.2">
      <c r="A92" s="145"/>
      <c r="B92" s="168" t="s">
        <v>866</v>
      </c>
      <c r="C92" s="169" t="s">
        <v>196</v>
      </c>
      <c r="D92" s="170">
        <v>296</v>
      </c>
      <c r="E92" s="170">
        <v>0</v>
      </c>
      <c r="F92" s="170">
        <v>27</v>
      </c>
      <c r="G92" s="170">
        <v>0</v>
      </c>
      <c r="H92" s="170">
        <v>0</v>
      </c>
      <c r="I92" s="170">
        <v>123</v>
      </c>
      <c r="J92" s="170">
        <v>146</v>
      </c>
    </row>
    <row r="93" spans="1:10" ht="11.25" customHeight="1" x14ac:dyDescent="0.2">
      <c r="A93" s="145"/>
      <c r="B93" s="168"/>
      <c r="C93" s="169" t="s">
        <v>197</v>
      </c>
      <c r="D93" s="170">
        <v>125</v>
      </c>
      <c r="E93" s="170">
        <v>0</v>
      </c>
      <c r="F93" s="170">
        <v>10</v>
      </c>
      <c r="G93" s="170">
        <v>0</v>
      </c>
      <c r="H93" s="170">
        <v>0</v>
      </c>
      <c r="I93" s="170">
        <v>47</v>
      </c>
      <c r="J93" s="170">
        <v>68</v>
      </c>
    </row>
    <row r="94" spans="1:10" ht="20.25" customHeight="1" x14ac:dyDescent="0.2">
      <c r="A94" s="145"/>
      <c r="B94" s="168"/>
      <c r="C94" s="169" t="s">
        <v>198</v>
      </c>
      <c r="D94" s="170">
        <v>421</v>
      </c>
      <c r="E94" s="170">
        <v>0</v>
      </c>
      <c r="F94" s="170">
        <v>37</v>
      </c>
      <c r="G94" s="170">
        <v>0</v>
      </c>
      <c r="H94" s="170">
        <v>0</v>
      </c>
      <c r="I94" s="170">
        <v>170</v>
      </c>
      <c r="J94" s="170">
        <v>214</v>
      </c>
    </row>
    <row r="95" spans="1:10" ht="11.25" customHeight="1" x14ac:dyDescent="0.2">
      <c r="A95" s="145" t="s">
        <v>235</v>
      </c>
      <c r="B95" s="168"/>
      <c r="C95" s="169" t="s">
        <v>196</v>
      </c>
      <c r="D95" s="170">
        <v>296</v>
      </c>
      <c r="E95" s="170">
        <v>0</v>
      </c>
      <c r="F95" s="170">
        <v>27</v>
      </c>
      <c r="G95" s="170">
        <v>0</v>
      </c>
      <c r="H95" s="170">
        <v>0</v>
      </c>
      <c r="I95" s="170">
        <v>123</v>
      </c>
      <c r="J95" s="170">
        <v>146</v>
      </c>
    </row>
    <row r="96" spans="1:10" ht="11.25" customHeight="1" x14ac:dyDescent="0.2">
      <c r="A96" s="145"/>
      <c r="B96" s="168"/>
      <c r="C96" s="169" t="s">
        <v>197</v>
      </c>
      <c r="D96" s="170">
        <v>125</v>
      </c>
      <c r="E96" s="170">
        <v>0</v>
      </c>
      <c r="F96" s="170">
        <v>10</v>
      </c>
      <c r="G96" s="170">
        <v>0</v>
      </c>
      <c r="H96" s="170">
        <v>0</v>
      </c>
      <c r="I96" s="170">
        <v>47</v>
      </c>
      <c r="J96" s="170">
        <v>68</v>
      </c>
    </row>
    <row r="97" spans="1:10" ht="20.25" customHeight="1" x14ac:dyDescent="0.2">
      <c r="A97" s="145"/>
      <c r="B97" s="168"/>
      <c r="C97" s="169" t="s">
        <v>198</v>
      </c>
      <c r="D97" s="170">
        <v>421</v>
      </c>
      <c r="E97" s="170">
        <v>0</v>
      </c>
      <c r="F97" s="170">
        <v>37</v>
      </c>
      <c r="G97" s="170">
        <v>0</v>
      </c>
      <c r="H97" s="170">
        <v>0</v>
      </c>
      <c r="I97" s="170">
        <v>170</v>
      </c>
      <c r="J97" s="170">
        <v>214</v>
      </c>
    </row>
    <row r="98" spans="1:10" ht="20.25" customHeight="1" x14ac:dyDescent="0.2">
      <c r="A98" s="145" t="s">
        <v>127</v>
      </c>
      <c r="B98" s="168"/>
      <c r="C98" s="169"/>
      <c r="G98" s="170"/>
      <c r="H98" s="170"/>
      <c r="I98" s="170"/>
      <c r="J98" s="170"/>
    </row>
    <row r="99" spans="1:10" ht="11.25" customHeight="1" x14ac:dyDescent="0.2">
      <c r="A99" s="145"/>
      <c r="B99" s="168" t="s">
        <v>236</v>
      </c>
      <c r="C99" s="169" t="s">
        <v>196</v>
      </c>
      <c r="D99" s="170">
        <v>33</v>
      </c>
      <c r="E99" s="170">
        <v>0</v>
      </c>
      <c r="F99" s="170">
        <v>0</v>
      </c>
      <c r="G99" s="170">
        <v>0</v>
      </c>
      <c r="H99" s="170">
        <v>0</v>
      </c>
      <c r="I99" s="170">
        <v>9</v>
      </c>
      <c r="J99" s="170">
        <v>24</v>
      </c>
    </row>
    <row r="100" spans="1:10" ht="11.25" customHeight="1" x14ac:dyDescent="0.2">
      <c r="A100" s="145"/>
      <c r="B100" s="168"/>
      <c r="C100" s="169" t="s">
        <v>197</v>
      </c>
      <c r="D100" s="170">
        <v>52</v>
      </c>
      <c r="E100" s="170">
        <v>0</v>
      </c>
      <c r="F100" s="170">
        <v>0</v>
      </c>
      <c r="G100" s="170">
        <v>0</v>
      </c>
      <c r="H100" s="170">
        <v>0</v>
      </c>
      <c r="I100" s="170">
        <v>32</v>
      </c>
      <c r="J100" s="170">
        <v>20</v>
      </c>
    </row>
    <row r="101" spans="1:10" ht="20.25" customHeight="1" x14ac:dyDescent="0.2">
      <c r="A101" s="145"/>
      <c r="B101" s="168"/>
      <c r="C101" s="169" t="s">
        <v>198</v>
      </c>
      <c r="D101" s="170">
        <v>85</v>
      </c>
      <c r="E101" s="170">
        <v>0</v>
      </c>
      <c r="F101" s="170">
        <v>0</v>
      </c>
      <c r="G101" s="170">
        <v>0</v>
      </c>
      <c r="H101" s="170">
        <v>0</v>
      </c>
      <c r="I101" s="170">
        <v>41</v>
      </c>
      <c r="J101" s="170">
        <v>44</v>
      </c>
    </row>
    <row r="102" spans="1:10" ht="11.25" customHeight="1" x14ac:dyDescent="0.2">
      <c r="A102" s="145"/>
      <c r="B102" s="168" t="s">
        <v>867</v>
      </c>
      <c r="C102" s="169" t="s">
        <v>196</v>
      </c>
      <c r="D102" s="170">
        <v>109</v>
      </c>
      <c r="E102" s="170">
        <v>0</v>
      </c>
      <c r="F102" s="170">
        <v>16</v>
      </c>
      <c r="G102" s="170">
        <v>0</v>
      </c>
      <c r="H102" s="170">
        <v>0</v>
      </c>
      <c r="I102" s="170">
        <v>0</v>
      </c>
      <c r="J102" s="170">
        <v>93</v>
      </c>
    </row>
    <row r="103" spans="1:10" ht="11.25" customHeight="1" x14ac:dyDescent="0.2">
      <c r="A103" s="145"/>
      <c r="B103" s="168"/>
      <c r="C103" s="169" t="s">
        <v>197</v>
      </c>
      <c r="D103" s="170">
        <v>45</v>
      </c>
      <c r="E103" s="170">
        <v>0</v>
      </c>
      <c r="F103" s="170">
        <v>8</v>
      </c>
      <c r="G103" s="170">
        <v>0</v>
      </c>
      <c r="H103" s="170">
        <v>0</v>
      </c>
      <c r="I103" s="170">
        <v>0</v>
      </c>
      <c r="J103" s="170">
        <v>37</v>
      </c>
    </row>
    <row r="104" spans="1:10" ht="20.25" customHeight="1" x14ac:dyDescent="0.2">
      <c r="A104" s="145"/>
      <c r="B104" s="168"/>
      <c r="C104" s="169" t="s">
        <v>198</v>
      </c>
      <c r="D104" s="170">
        <v>154</v>
      </c>
      <c r="E104" s="170">
        <v>0</v>
      </c>
      <c r="F104" s="170">
        <v>24</v>
      </c>
      <c r="G104" s="170">
        <v>0</v>
      </c>
      <c r="H104" s="170">
        <v>0</v>
      </c>
      <c r="I104" s="170">
        <v>0</v>
      </c>
      <c r="J104" s="170">
        <v>130</v>
      </c>
    </row>
    <row r="105" spans="1:10" ht="12" customHeight="1" x14ac:dyDescent="0.2">
      <c r="A105" s="145" t="s">
        <v>858</v>
      </c>
      <c r="B105" s="145"/>
      <c r="C105" s="145"/>
      <c r="G105" s="170"/>
      <c r="H105" s="170"/>
      <c r="I105" s="170"/>
      <c r="J105" s="170"/>
    </row>
    <row r="106" spans="1:10" x14ac:dyDescent="0.2">
      <c r="A106" s="293" t="s">
        <v>859</v>
      </c>
      <c r="B106" s="294"/>
      <c r="C106" s="145"/>
      <c r="G106" s="170"/>
      <c r="H106" s="170"/>
      <c r="I106" s="170"/>
      <c r="J106" s="170"/>
    </row>
    <row r="107" spans="1:10" x14ac:dyDescent="0.2">
      <c r="A107" s="145" t="s">
        <v>860</v>
      </c>
      <c r="B107" s="294"/>
      <c r="C107" s="171"/>
      <c r="G107" s="170"/>
      <c r="H107" s="170"/>
      <c r="I107" s="170"/>
      <c r="J107" s="170"/>
    </row>
    <row r="108" spans="1:10" x14ac:dyDescent="0.2">
      <c r="A108" s="295" t="s">
        <v>861</v>
      </c>
      <c r="B108" s="294"/>
      <c r="C108" s="145"/>
      <c r="G108" s="170"/>
      <c r="H108" s="170"/>
      <c r="I108" s="170"/>
      <c r="J108" s="170"/>
    </row>
    <row r="109" spans="1:10" x14ac:dyDescent="0.2">
      <c r="A109" s="295"/>
      <c r="B109" s="294"/>
      <c r="C109" s="145"/>
      <c r="G109" s="170"/>
      <c r="H109" s="170"/>
      <c r="I109" s="170"/>
      <c r="J109" s="170"/>
    </row>
    <row r="110" spans="1:10" x14ac:dyDescent="0.2">
      <c r="A110" s="296" t="s">
        <v>65</v>
      </c>
      <c r="B110" s="296"/>
      <c r="C110" s="296"/>
      <c r="G110" s="170"/>
      <c r="H110" s="170"/>
      <c r="I110" s="170"/>
      <c r="J110" s="170"/>
    </row>
    <row r="111" spans="1:10" ht="22.5" customHeight="1" x14ac:dyDescent="0.2">
      <c r="A111" s="145"/>
      <c r="B111" s="168"/>
      <c r="D111" s="163" t="s">
        <v>194</v>
      </c>
      <c r="G111" s="170"/>
      <c r="H111" s="170"/>
      <c r="I111" s="170"/>
      <c r="J111" s="170"/>
    </row>
    <row r="112" spans="1:10" ht="11.25" customHeight="1" x14ac:dyDescent="0.2">
      <c r="A112" s="145" t="s">
        <v>239</v>
      </c>
      <c r="B112" s="145"/>
      <c r="C112" s="169" t="s">
        <v>196</v>
      </c>
      <c r="D112" s="170">
        <v>142</v>
      </c>
      <c r="E112" s="170">
        <v>0</v>
      </c>
      <c r="F112" s="170">
        <v>16</v>
      </c>
      <c r="G112" s="170">
        <v>0</v>
      </c>
      <c r="H112" s="170">
        <v>0</v>
      </c>
      <c r="I112" s="170">
        <v>9</v>
      </c>
      <c r="J112" s="170">
        <v>117</v>
      </c>
    </row>
    <row r="113" spans="1:10" ht="11.25" customHeight="1" x14ac:dyDescent="0.2">
      <c r="A113" s="145"/>
      <c r="B113" s="168"/>
      <c r="C113" s="169" t="s">
        <v>197</v>
      </c>
      <c r="D113" s="170">
        <v>97</v>
      </c>
      <c r="E113" s="170">
        <v>0</v>
      </c>
      <c r="F113" s="170">
        <v>8</v>
      </c>
      <c r="G113" s="170">
        <v>0</v>
      </c>
      <c r="H113" s="170">
        <v>0</v>
      </c>
      <c r="I113" s="170">
        <v>32</v>
      </c>
      <c r="J113" s="170">
        <v>57</v>
      </c>
    </row>
    <row r="114" spans="1:10" ht="20.25" customHeight="1" x14ac:dyDescent="0.2">
      <c r="A114" s="145"/>
      <c r="B114" s="168"/>
      <c r="C114" s="169" t="s">
        <v>198</v>
      </c>
      <c r="D114" s="170">
        <v>239</v>
      </c>
      <c r="E114" s="170">
        <v>0</v>
      </c>
      <c r="F114" s="170">
        <v>24</v>
      </c>
      <c r="G114" s="170">
        <v>0</v>
      </c>
      <c r="H114" s="170">
        <v>0</v>
      </c>
      <c r="I114" s="170">
        <v>41</v>
      </c>
      <c r="J114" s="170">
        <v>174</v>
      </c>
    </row>
    <row r="115" spans="1:10" ht="11.25" customHeight="1" x14ac:dyDescent="0.2">
      <c r="A115" s="145"/>
      <c r="B115" s="175" t="s">
        <v>240</v>
      </c>
      <c r="C115" s="169" t="s">
        <v>196</v>
      </c>
      <c r="D115" s="170">
        <v>3017</v>
      </c>
      <c r="E115" s="170">
        <v>119</v>
      </c>
      <c r="F115" s="170">
        <v>201</v>
      </c>
      <c r="G115" s="170">
        <v>0</v>
      </c>
      <c r="H115" s="170">
        <v>0</v>
      </c>
      <c r="I115" s="170">
        <v>1174</v>
      </c>
      <c r="J115" s="170">
        <v>1523</v>
      </c>
    </row>
    <row r="116" spans="1:10" ht="11.25" customHeight="1" x14ac:dyDescent="0.2">
      <c r="A116" s="145"/>
      <c r="B116" s="168"/>
      <c r="C116" s="169" t="s">
        <v>197</v>
      </c>
      <c r="D116" s="170">
        <v>2157</v>
      </c>
      <c r="E116" s="170">
        <v>110</v>
      </c>
      <c r="F116" s="170">
        <v>133</v>
      </c>
      <c r="G116" s="170">
        <v>0</v>
      </c>
      <c r="H116" s="170">
        <v>0</v>
      </c>
      <c r="I116" s="170">
        <v>913</v>
      </c>
      <c r="J116" s="170">
        <v>1001</v>
      </c>
    </row>
    <row r="117" spans="1:10" ht="20.25" customHeight="1" x14ac:dyDescent="0.2">
      <c r="A117" s="145"/>
      <c r="B117" s="168"/>
      <c r="C117" s="169" t="s">
        <v>198</v>
      </c>
      <c r="D117" s="170">
        <v>5174</v>
      </c>
      <c r="E117" s="170">
        <v>229</v>
      </c>
      <c r="F117" s="170">
        <v>334</v>
      </c>
      <c r="G117" s="170">
        <v>0</v>
      </c>
      <c r="H117" s="170">
        <v>0</v>
      </c>
      <c r="I117" s="170">
        <v>2087</v>
      </c>
      <c r="J117" s="170">
        <v>2524</v>
      </c>
    </row>
    <row r="118" spans="1:10" ht="22.5" customHeight="1" x14ac:dyDescent="0.2">
      <c r="A118" s="145"/>
      <c r="B118" s="168"/>
      <c r="D118" s="163" t="s">
        <v>241</v>
      </c>
      <c r="G118" s="170"/>
      <c r="H118" s="170"/>
      <c r="I118" s="170"/>
      <c r="J118" s="170"/>
    </row>
    <row r="119" spans="1:10" ht="20.25" customHeight="1" x14ac:dyDescent="0.2">
      <c r="A119" s="145" t="s">
        <v>121</v>
      </c>
      <c r="B119" s="168"/>
      <c r="C119" s="169"/>
      <c r="G119" s="170"/>
      <c r="H119" s="170"/>
      <c r="I119" s="170"/>
      <c r="J119" s="170"/>
    </row>
    <row r="120" spans="1:10" ht="11.25" customHeight="1" x14ac:dyDescent="0.2">
      <c r="A120" s="145"/>
      <c r="B120" s="168" t="s">
        <v>242</v>
      </c>
      <c r="C120" s="169" t="s">
        <v>196</v>
      </c>
      <c r="D120" s="170">
        <v>16</v>
      </c>
      <c r="E120" s="170">
        <v>0</v>
      </c>
      <c r="F120" s="170">
        <v>0</v>
      </c>
      <c r="G120" s="170">
        <v>0</v>
      </c>
      <c r="H120" s="170">
        <v>0</v>
      </c>
      <c r="I120" s="170">
        <v>7</v>
      </c>
      <c r="J120" s="170">
        <v>9</v>
      </c>
    </row>
    <row r="121" spans="1:10" ht="11.25" customHeight="1" x14ac:dyDescent="0.2">
      <c r="A121" s="145"/>
      <c r="B121" s="168"/>
      <c r="C121" s="169" t="s">
        <v>197</v>
      </c>
      <c r="D121" s="170">
        <v>6</v>
      </c>
      <c r="E121" s="170">
        <v>0</v>
      </c>
      <c r="F121" s="170">
        <v>0</v>
      </c>
      <c r="G121" s="170">
        <v>0</v>
      </c>
      <c r="H121" s="170">
        <v>0</v>
      </c>
      <c r="I121" s="170">
        <v>5</v>
      </c>
      <c r="J121" s="170">
        <v>1</v>
      </c>
    </row>
    <row r="122" spans="1:10" ht="20.25" customHeight="1" x14ac:dyDescent="0.2">
      <c r="A122" s="145"/>
      <c r="B122" s="168"/>
      <c r="C122" s="169" t="s">
        <v>198</v>
      </c>
      <c r="D122" s="170">
        <v>22</v>
      </c>
      <c r="E122" s="170">
        <v>0</v>
      </c>
      <c r="F122" s="170">
        <v>0</v>
      </c>
      <c r="G122" s="170">
        <v>0</v>
      </c>
      <c r="H122" s="170">
        <v>0</v>
      </c>
      <c r="I122" s="170">
        <v>12</v>
      </c>
      <c r="J122" s="170">
        <v>10</v>
      </c>
    </row>
    <row r="123" spans="1:10" ht="11.25" customHeight="1" x14ac:dyDescent="0.2">
      <c r="A123" s="145"/>
      <c r="B123" s="168" t="s">
        <v>868</v>
      </c>
      <c r="C123" s="169" t="s">
        <v>196</v>
      </c>
      <c r="D123" s="170">
        <v>26</v>
      </c>
      <c r="E123" s="170">
        <v>0</v>
      </c>
      <c r="F123" s="170">
        <v>0</v>
      </c>
      <c r="G123" s="170">
        <v>0</v>
      </c>
      <c r="H123" s="170">
        <v>0</v>
      </c>
      <c r="I123" s="170">
        <v>20</v>
      </c>
      <c r="J123" s="170">
        <v>6</v>
      </c>
    </row>
    <row r="124" spans="1:10" ht="11.25" customHeight="1" x14ac:dyDescent="0.2">
      <c r="A124" s="145"/>
      <c r="B124" s="168"/>
      <c r="C124" s="169" t="s">
        <v>197</v>
      </c>
      <c r="D124" s="170">
        <v>9</v>
      </c>
      <c r="E124" s="170">
        <v>0</v>
      </c>
      <c r="F124" s="170">
        <v>0</v>
      </c>
      <c r="G124" s="170">
        <v>0</v>
      </c>
      <c r="H124" s="170">
        <v>0</v>
      </c>
      <c r="I124" s="170">
        <v>7</v>
      </c>
      <c r="J124" s="170">
        <v>2</v>
      </c>
    </row>
    <row r="125" spans="1:10" ht="20.25" customHeight="1" x14ac:dyDescent="0.2">
      <c r="A125" s="145"/>
      <c r="B125" s="168"/>
      <c r="C125" s="169" t="s">
        <v>198</v>
      </c>
      <c r="D125" s="170">
        <v>35</v>
      </c>
      <c r="E125" s="170">
        <v>0</v>
      </c>
      <c r="F125" s="170">
        <v>0</v>
      </c>
      <c r="G125" s="170">
        <v>0</v>
      </c>
      <c r="H125" s="170">
        <v>0</v>
      </c>
      <c r="I125" s="170">
        <v>27</v>
      </c>
      <c r="J125" s="170">
        <v>8</v>
      </c>
    </row>
    <row r="126" spans="1:10" ht="11.25" customHeight="1" x14ac:dyDescent="0.2">
      <c r="A126" s="145"/>
      <c r="B126" s="145" t="s">
        <v>869</v>
      </c>
      <c r="C126" s="169" t="s">
        <v>196</v>
      </c>
      <c r="D126" s="170">
        <v>14</v>
      </c>
      <c r="E126" s="170">
        <v>0</v>
      </c>
      <c r="F126" s="170">
        <v>0</v>
      </c>
      <c r="G126" s="170">
        <v>0</v>
      </c>
      <c r="H126" s="170">
        <v>0</v>
      </c>
      <c r="I126" s="170">
        <v>8</v>
      </c>
      <c r="J126" s="170">
        <v>6</v>
      </c>
    </row>
    <row r="127" spans="1:10" ht="11.25" customHeight="1" x14ac:dyDescent="0.2">
      <c r="A127" s="145"/>
      <c r="B127" s="168" t="s">
        <v>245</v>
      </c>
      <c r="C127" s="169" t="s">
        <v>197</v>
      </c>
      <c r="D127" s="170">
        <v>11</v>
      </c>
      <c r="E127" s="170">
        <v>0</v>
      </c>
      <c r="F127" s="170">
        <v>0</v>
      </c>
      <c r="G127" s="170">
        <v>0</v>
      </c>
      <c r="H127" s="170">
        <v>0</v>
      </c>
      <c r="I127" s="170">
        <v>8</v>
      </c>
      <c r="J127" s="170">
        <v>3</v>
      </c>
    </row>
    <row r="128" spans="1:10" ht="20.25" customHeight="1" x14ac:dyDescent="0.2">
      <c r="A128" s="145"/>
      <c r="B128" s="168"/>
      <c r="C128" s="169" t="s">
        <v>198</v>
      </c>
      <c r="D128" s="170">
        <v>25</v>
      </c>
      <c r="E128" s="170">
        <v>0</v>
      </c>
      <c r="F128" s="170">
        <v>0</v>
      </c>
      <c r="G128" s="170">
        <v>0</v>
      </c>
      <c r="H128" s="170">
        <v>0</v>
      </c>
      <c r="I128" s="170">
        <v>16</v>
      </c>
      <c r="J128" s="170">
        <v>9</v>
      </c>
    </row>
    <row r="129" spans="1:10" ht="11.25" customHeight="1" x14ac:dyDescent="0.2">
      <c r="A129" s="145" t="s">
        <v>230</v>
      </c>
      <c r="B129" s="168"/>
      <c r="C129" s="169" t="s">
        <v>196</v>
      </c>
      <c r="D129" s="170">
        <v>56</v>
      </c>
      <c r="E129" s="170">
        <v>0</v>
      </c>
      <c r="F129" s="170">
        <v>0</v>
      </c>
      <c r="G129" s="170">
        <v>0</v>
      </c>
      <c r="H129" s="170">
        <v>0</v>
      </c>
      <c r="I129" s="170">
        <v>35</v>
      </c>
      <c r="J129" s="170">
        <v>21</v>
      </c>
    </row>
    <row r="130" spans="1:10" ht="11.25" customHeight="1" x14ac:dyDescent="0.2">
      <c r="A130" s="145"/>
      <c r="B130" s="168"/>
      <c r="C130" s="169" t="s">
        <v>197</v>
      </c>
      <c r="D130" s="170">
        <v>26</v>
      </c>
      <c r="E130" s="170">
        <v>0</v>
      </c>
      <c r="F130" s="170">
        <v>0</v>
      </c>
      <c r="G130" s="170">
        <v>0</v>
      </c>
      <c r="H130" s="170">
        <v>0</v>
      </c>
      <c r="I130" s="170">
        <v>20</v>
      </c>
      <c r="J130" s="170">
        <v>6</v>
      </c>
    </row>
    <row r="131" spans="1:10" ht="20.25" customHeight="1" x14ac:dyDescent="0.2">
      <c r="A131" s="145"/>
      <c r="B131" s="168"/>
      <c r="C131" s="169" t="s">
        <v>198</v>
      </c>
      <c r="D131" s="170">
        <v>82</v>
      </c>
      <c r="E131" s="170">
        <v>0</v>
      </c>
      <c r="F131" s="170">
        <v>0</v>
      </c>
      <c r="G131" s="170">
        <v>0</v>
      </c>
      <c r="H131" s="170">
        <v>0</v>
      </c>
      <c r="I131" s="170">
        <v>55</v>
      </c>
      <c r="J131" s="170">
        <v>27</v>
      </c>
    </row>
    <row r="132" spans="1:10" ht="11.25" customHeight="1" x14ac:dyDescent="0.2">
      <c r="A132" s="145"/>
      <c r="B132" s="175" t="s">
        <v>240</v>
      </c>
      <c r="C132" s="169" t="s">
        <v>196</v>
      </c>
      <c r="D132" s="170">
        <v>56</v>
      </c>
      <c r="E132" s="170">
        <v>0</v>
      </c>
      <c r="F132" s="170">
        <v>0</v>
      </c>
      <c r="G132" s="170">
        <v>0</v>
      </c>
      <c r="H132" s="170">
        <v>0</v>
      </c>
      <c r="I132" s="170">
        <v>35</v>
      </c>
      <c r="J132" s="170">
        <v>21</v>
      </c>
    </row>
    <row r="133" spans="1:10" ht="11.25" customHeight="1" x14ac:dyDescent="0.2">
      <c r="A133" s="145"/>
      <c r="B133" s="168"/>
      <c r="C133" s="169" t="s">
        <v>197</v>
      </c>
      <c r="D133" s="170">
        <v>26</v>
      </c>
      <c r="E133" s="170">
        <v>0</v>
      </c>
      <c r="F133" s="170">
        <v>0</v>
      </c>
      <c r="G133" s="170">
        <v>0</v>
      </c>
      <c r="H133" s="170">
        <v>0</v>
      </c>
      <c r="I133" s="170">
        <v>20</v>
      </c>
      <c r="J133" s="170">
        <v>6</v>
      </c>
    </row>
    <row r="134" spans="1:10" ht="20.25" customHeight="1" x14ac:dyDescent="0.2">
      <c r="A134" s="145"/>
      <c r="B134" s="168"/>
      <c r="C134" s="169" t="s">
        <v>198</v>
      </c>
      <c r="D134" s="170">
        <v>82</v>
      </c>
      <c r="E134" s="170">
        <v>0</v>
      </c>
      <c r="F134" s="170">
        <v>0</v>
      </c>
      <c r="G134" s="170">
        <v>0</v>
      </c>
      <c r="H134" s="170">
        <v>0</v>
      </c>
      <c r="I134" s="170">
        <v>55</v>
      </c>
      <c r="J134" s="170">
        <v>27</v>
      </c>
    </row>
    <row r="135" spans="1:10" ht="22.5" customHeight="1" x14ac:dyDescent="0.2">
      <c r="A135" s="145"/>
      <c r="B135" s="168"/>
      <c r="D135" s="163" t="s">
        <v>246</v>
      </c>
      <c r="G135" s="170"/>
      <c r="H135" s="170"/>
      <c r="I135" s="170"/>
      <c r="J135" s="170"/>
    </row>
    <row r="136" spans="1:10" ht="20.25" customHeight="1" x14ac:dyDescent="0.2">
      <c r="A136" s="145" t="s">
        <v>117</v>
      </c>
      <c r="B136" s="168"/>
      <c r="C136" s="169"/>
      <c r="G136" s="170"/>
      <c r="H136" s="170"/>
      <c r="I136" s="170"/>
      <c r="J136" s="170"/>
    </row>
    <row r="137" spans="1:10" ht="11.25" customHeight="1" x14ac:dyDescent="0.2">
      <c r="A137" s="145"/>
      <c r="B137" s="168" t="s">
        <v>247</v>
      </c>
      <c r="C137" s="169" t="s">
        <v>196</v>
      </c>
      <c r="D137" s="170">
        <v>10</v>
      </c>
      <c r="E137" s="170">
        <v>0</v>
      </c>
      <c r="F137" s="170">
        <v>0</v>
      </c>
      <c r="G137" s="170">
        <v>0</v>
      </c>
      <c r="H137" s="170">
        <v>0</v>
      </c>
      <c r="I137" s="170">
        <v>8</v>
      </c>
      <c r="J137" s="170">
        <v>2</v>
      </c>
    </row>
    <row r="138" spans="1:10" ht="11.25" customHeight="1" x14ac:dyDescent="0.2">
      <c r="A138" s="145"/>
      <c r="B138" s="168" t="s">
        <v>248</v>
      </c>
      <c r="C138" s="169" t="s">
        <v>197</v>
      </c>
      <c r="D138" s="170">
        <v>77</v>
      </c>
      <c r="E138" s="170">
        <v>0</v>
      </c>
      <c r="F138" s="170">
        <v>0</v>
      </c>
      <c r="G138" s="170">
        <v>0</v>
      </c>
      <c r="H138" s="170">
        <v>0</v>
      </c>
      <c r="I138" s="170">
        <v>48</v>
      </c>
      <c r="J138" s="170">
        <v>29</v>
      </c>
    </row>
    <row r="139" spans="1:10" ht="22.5" customHeight="1" x14ac:dyDescent="0.2">
      <c r="A139" s="145"/>
      <c r="B139" s="168"/>
      <c r="C139" s="169" t="s">
        <v>198</v>
      </c>
      <c r="D139" s="170">
        <v>87</v>
      </c>
      <c r="E139" s="170">
        <v>0</v>
      </c>
      <c r="F139" s="170">
        <v>0</v>
      </c>
      <c r="G139" s="170">
        <v>0</v>
      </c>
      <c r="H139" s="170">
        <v>0</v>
      </c>
      <c r="I139" s="170">
        <v>56</v>
      </c>
      <c r="J139" s="170">
        <v>31</v>
      </c>
    </row>
    <row r="140" spans="1:10" ht="11.25" customHeight="1" x14ac:dyDescent="0.2">
      <c r="A140" s="145" t="s">
        <v>215</v>
      </c>
      <c r="B140" s="168"/>
      <c r="C140" s="169" t="s">
        <v>196</v>
      </c>
      <c r="D140" s="170">
        <v>10</v>
      </c>
      <c r="E140" s="170">
        <v>0</v>
      </c>
      <c r="F140" s="170">
        <v>0</v>
      </c>
      <c r="G140" s="170">
        <v>0</v>
      </c>
      <c r="H140" s="170">
        <v>0</v>
      </c>
      <c r="I140" s="170">
        <v>8</v>
      </c>
      <c r="J140" s="170">
        <v>2</v>
      </c>
    </row>
    <row r="141" spans="1:10" ht="11.25" customHeight="1" x14ac:dyDescent="0.2">
      <c r="A141" s="145"/>
      <c r="B141" s="168"/>
      <c r="C141" s="169" t="s">
        <v>197</v>
      </c>
      <c r="D141" s="170">
        <v>77</v>
      </c>
      <c r="E141" s="170">
        <v>0</v>
      </c>
      <c r="F141" s="170">
        <v>0</v>
      </c>
      <c r="G141" s="170">
        <v>0</v>
      </c>
      <c r="H141" s="170">
        <v>0</v>
      </c>
      <c r="I141" s="170">
        <v>48</v>
      </c>
      <c r="J141" s="170">
        <v>29</v>
      </c>
    </row>
    <row r="142" spans="1:10" ht="22.5" customHeight="1" x14ac:dyDescent="0.2">
      <c r="A142" s="145"/>
      <c r="B142" s="168"/>
      <c r="C142" s="169" t="s">
        <v>198</v>
      </c>
      <c r="D142" s="170">
        <v>87</v>
      </c>
      <c r="E142" s="170">
        <v>0</v>
      </c>
      <c r="F142" s="170">
        <v>0</v>
      </c>
      <c r="G142" s="170">
        <v>0</v>
      </c>
      <c r="H142" s="170">
        <v>0</v>
      </c>
      <c r="I142" s="170">
        <v>56</v>
      </c>
      <c r="J142" s="170">
        <v>31</v>
      </c>
    </row>
    <row r="143" spans="1:10" ht="20.25" customHeight="1" x14ac:dyDescent="0.2">
      <c r="A143" s="145" t="s">
        <v>124</v>
      </c>
      <c r="B143" s="168"/>
      <c r="C143" s="169"/>
      <c r="G143" s="170"/>
      <c r="H143" s="170"/>
      <c r="I143" s="170"/>
      <c r="J143" s="170"/>
    </row>
    <row r="144" spans="1:10" ht="11.25" customHeight="1" x14ac:dyDescent="0.2">
      <c r="A144" s="145"/>
      <c r="B144" s="168" t="s">
        <v>249</v>
      </c>
      <c r="C144" s="169" t="s">
        <v>196</v>
      </c>
      <c r="D144" s="170">
        <v>44</v>
      </c>
      <c r="E144" s="170">
        <v>4</v>
      </c>
      <c r="F144" s="170">
        <v>0</v>
      </c>
      <c r="G144" s="170">
        <v>0</v>
      </c>
      <c r="H144" s="170">
        <v>0</v>
      </c>
      <c r="I144" s="170">
        <v>27</v>
      </c>
      <c r="J144" s="170">
        <v>13</v>
      </c>
    </row>
    <row r="145" spans="1:10" ht="11.25" customHeight="1" x14ac:dyDescent="0.2">
      <c r="A145" s="145"/>
      <c r="B145" s="168"/>
      <c r="C145" s="169" t="s">
        <v>197</v>
      </c>
      <c r="D145" s="170">
        <v>176</v>
      </c>
      <c r="E145" s="170">
        <v>3</v>
      </c>
      <c r="F145" s="170">
        <v>0</v>
      </c>
      <c r="G145" s="170">
        <v>5</v>
      </c>
      <c r="H145" s="170">
        <v>0</v>
      </c>
      <c r="I145" s="170">
        <v>112</v>
      </c>
      <c r="J145" s="170">
        <v>56</v>
      </c>
    </row>
    <row r="146" spans="1:10" ht="20.25" customHeight="1" x14ac:dyDescent="0.2">
      <c r="A146" s="145"/>
      <c r="B146" s="168"/>
      <c r="C146" s="169" t="s">
        <v>198</v>
      </c>
      <c r="D146" s="170">
        <v>220</v>
      </c>
      <c r="E146" s="170">
        <v>7</v>
      </c>
      <c r="F146" s="170">
        <v>0</v>
      </c>
      <c r="G146" s="170">
        <v>5</v>
      </c>
      <c r="H146" s="170">
        <v>0</v>
      </c>
      <c r="I146" s="170">
        <v>139</v>
      </c>
      <c r="J146" s="170">
        <v>69</v>
      </c>
    </row>
    <row r="147" spans="1:10" ht="11.25" customHeight="1" x14ac:dyDescent="0.2">
      <c r="A147" s="145" t="s">
        <v>232</v>
      </c>
      <c r="B147" s="145"/>
      <c r="C147" s="169" t="s">
        <v>196</v>
      </c>
      <c r="D147" s="170">
        <v>44</v>
      </c>
      <c r="E147" s="170">
        <v>4</v>
      </c>
      <c r="F147" s="170">
        <v>0</v>
      </c>
      <c r="G147" s="170">
        <v>0</v>
      </c>
      <c r="H147" s="170">
        <v>0</v>
      </c>
      <c r="I147" s="170">
        <v>27</v>
      </c>
      <c r="J147" s="170">
        <v>13</v>
      </c>
    </row>
    <row r="148" spans="1:10" ht="11.25" customHeight="1" x14ac:dyDescent="0.2">
      <c r="A148" s="145"/>
      <c r="B148" s="168"/>
      <c r="C148" s="169" t="s">
        <v>197</v>
      </c>
      <c r="D148" s="170">
        <v>176</v>
      </c>
      <c r="E148" s="170">
        <v>3</v>
      </c>
      <c r="F148" s="170">
        <v>0</v>
      </c>
      <c r="G148" s="170">
        <v>5</v>
      </c>
      <c r="H148" s="170">
        <v>0</v>
      </c>
      <c r="I148" s="170">
        <v>112</v>
      </c>
      <c r="J148" s="170">
        <v>56</v>
      </c>
    </row>
    <row r="149" spans="1:10" ht="20.25" customHeight="1" x14ac:dyDescent="0.2">
      <c r="A149" s="145"/>
      <c r="B149" s="168"/>
      <c r="C149" s="169" t="s">
        <v>198</v>
      </c>
      <c r="D149" s="170">
        <v>220</v>
      </c>
      <c r="E149" s="170">
        <v>7</v>
      </c>
      <c r="F149" s="170">
        <v>0</v>
      </c>
      <c r="G149" s="170">
        <v>5</v>
      </c>
      <c r="H149" s="170">
        <v>0</v>
      </c>
      <c r="I149" s="170">
        <v>139</v>
      </c>
      <c r="J149" s="170">
        <v>69</v>
      </c>
    </row>
    <row r="150" spans="1:10" ht="11.25" customHeight="1" x14ac:dyDescent="0.2">
      <c r="A150" s="145"/>
      <c r="B150" s="175" t="s">
        <v>240</v>
      </c>
      <c r="C150" s="169" t="s">
        <v>196</v>
      </c>
      <c r="D150" s="170">
        <v>54</v>
      </c>
      <c r="E150" s="170">
        <v>4</v>
      </c>
      <c r="F150" s="170">
        <v>0</v>
      </c>
      <c r="G150" s="170">
        <v>0</v>
      </c>
      <c r="H150" s="170">
        <v>0</v>
      </c>
      <c r="I150" s="170">
        <v>35</v>
      </c>
      <c r="J150" s="170">
        <v>15</v>
      </c>
    </row>
    <row r="151" spans="1:10" ht="11.25" customHeight="1" x14ac:dyDescent="0.2">
      <c r="A151" s="145"/>
      <c r="B151" s="168"/>
      <c r="C151" s="169" t="s">
        <v>197</v>
      </c>
      <c r="D151" s="170">
        <v>253</v>
      </c>
      <c r="E151" s="170">
        <v>3</v>
      </c>
      <c r="F151" s="170">
        <v>0</v>
      </c>
      <c r="G151" s="170">
        <v>5</v>
      </c>
      <c r="H151" s="170">
        <v>0</v>
      </c>
      <c r="I151" s="170">
        <v>160</v>
      </c>
      <c r="J151" s="170">
        <v>85</v>
      </c>
    </row>
    <row r="152" spans="1:10" ht="20.25" customHeight="1" x14ac:dyDescent="0.2">
      <c r="A152" s="145"/>
      <c r="B152" s="168"/>
      <c r="C152" s="169" t="s">
        <v>198</v>
      </c>
      <c r="D152" s="170">
        <v>307</v>
      </c>
      <c r="E152" s="170">
        <v>7</v>
      </c>
      <c r="F152" s="170">
        <v>0</v>
      </c>
      <c r="G152" s="170">
        <v>5</v>
      </c>
      <c r="H152" s="170">
        <v>0</v>
      </c>
      <c r="I152" s="170">
        <v>195</v>
      </c>
      <c r="J152" s="170">
        <v>100</v>
      </c>
    </row>
    <row r="153" spans="1:10" ht="11.25" customHeight="1" x14ac:dyDescent="0.2">
      <c r="A153" s="145"/>
      <c r="B153" s="171"/>
      <c r="C153" s="171"/>
      <c r="G153" s="170"/>
      <c r="H153" s="170"/>
      <c r="I153" s="170"/>
      <c r="J153" s="170"/>
    </row>
    <row r="154" spans="1:10" ht="11.25" customHeight="1" x14ac:dyDescent="0.2">
      <c r="A154" s="145"/>
      <c r="B154" s="171"/>
      <c r="C154" s="171"/>
      <c r="G154" s="170"/>
      <c r="H154" s="170"/>
      <c r="I154" s="170"/>
      <c r="J154" s="170"/>
    </row>
    <row r="155" spans="1:10" ht="11.25" customHeight="1" x14ac:dyDescent="0.2">
      <c r="A155" s="145" t="s">
        <v>858</v>
      </c>
      <c r="B155" s="171"/>
      <c r="C155" s="171"/>
      <c r="G155" s="170"/>
      <c r="H155" s="170"/>
      <c r="I155" s="170"/>
      <c r="J155" s="170"/>
    </row>
    <row r="156" spans="1:10" ht="11.25" customHeight="1" x14ac:dyDescent="0.2">
      <c r="A156" s="293" t="s">
        <v>859</v>
      </c>
      <c r="B156" s="168"/>
      <c r="G156" s="170"/>
      <c r="H156" s="170"/>
      <c r="I156" s="170"/>
      <c r="J156" s="170"/>
    </row>
    <row r="157" spans="1:10" ht="11.25" customHeight="1" x14ac:dyDescent="0.2">
      <c r="A157" s="145" t="s">
        <v>860</v>
      </c>
      <c r="B157" s="168"/>
      <c r="G157" s="170"/>
      <c r="H157" s="170"/>
      <c r="I157" s="170"/>
      <c r="J157" s="170"/>
    </row>
    <row r="158" spans="1:10" ht="11.25" customHeight="1" x14ac:dyDescent="0.2">
      <c r="A158" s="295" t="s">
        <v>861</v>
      </c>
      <c r="B158" s="168"/>
      <c r="G158" s="170"/>
      <c r="H158" s="170"/>
      <c r="I158" s="170"/>
      <c r="J158" s="170"/>
    </row>
    <row r="159" spans="1:10" ht="11.25" customHeight="1" x14ac:dyDescent="0.2">
      <c r="B159" s="168"/>
      <c r="G159" s="170"/>
      <c r="H159" s="170"/>
      <c r="I159" s="170"/>
      <c r="J159" s="170"/>
    </row>
    <row r="160" spans="1:10" ht="11.25" customHeight="1" x14ac:dyDescent="0.2">
      <c r="A160" s="296" t="s">
        <v>65</v>
      </c>
      <c r="B160" s="168"/>
      <c r="G160" s="170"/>
      <c r="H160" s="170"/>
      <c r="I160" s="170"/>
      <c r="J160" s="170"/>
    </row>
    <row r="161" spans="1:10" ht="22.5" customHeight="1" x14ac:dyDescent="0.2">
      <c r="A161" s="145"/>
      <c r="B161" s="168"/>
      <c r="D161" s="163" t="s">
        <v>252</v>
      </c>
      <c r="G161" s="170"/>
      <c r="H161" s="170"/>
      <c r="I161" s="170"/>
      <c r="J161" s="170"/>
    </row>
    <row r="162" spans="1:10" ht="20.25" customHeight="1" x14ac:dyDescent="0.2">
      <c r="A162" s="145" t="s">
        <v>115</v>
      </c>
      <c r="B162" s="168"/>
      <c r="C162" s="169"/>
      <c r="G162" s="170"/>
      <c r="H162" s="170"/>
      <c r="I162" s="170"/>
      <c r="J162" s="170"/>
    </row>
    <row r="163" spans="1:10" ht="11.25" customHeight="1" x14ac:dyDescent="0.2">
      <c r="A163" s="145"/>
      <c r="B163" s="168" t="s">
        <v>253</v>
      </c>
      <c r="C163" s="169" t="s">
        <v>196</v>
      </c>
      <c r="D163" s="170">
        <v>40</v>
      </c>
      <c r="E163" s="170">
        <v>0</v>
      </c>
      <c r="F163" s="170">
        <v>0</v>
      </c>
      <c r="G163" s="170">
        <v>0</v>
      </c>
      <c r="H163" s="170">
        <v>0</v>
      </c>
      <c r="I163" s="170">
        <v>32</v>
      </c>
      <c r="J163" s="170">
        <v>8</v>
      </c>
    </row>
    <row r="164" spans="1:10" ht="11.25" customHeight="1" x14ac:dyDescent="0.2">
      <c r="A164" s="145"/>
      <c r="B164" s="168" t="s">
        <v>254</v>
      </c>
      <c r="C164" s="169" t="s">
        <v>197</v>
      </c>
      <c r="D164" s="170">
        <v>66</v>
      </c>
      <c r="E164" s="170">
        <v>0</v>
      </c>
      <c r="F164" s="170">
        <v>0</v>
      </c>
      <c r="G164" s="170">
        <v>0</v>
      </c>
      <c r="H164" s="170">
        <v>0</v>
      </c>
      <c r="I164" s="170">
        <v>57</v>
      </c>
      <c r="J164" s="170">
        <v>9</v>
      </c>
    </row>
    <row r="165" spans="1:10" ht="22.5" customHeight="1" x14ac:dyDescent="0.2">
      <c r="A165" s="145"/>
      <c r="B165" s="168"/>
      <c r="C165" s="169" t="s">
        <v>198</v>
      </c>
      <c r="D165" s="170">
        <v>106</v>
      </c>
      <c r="E165" s="170">
        <v>0</v>
      </c>
      <c r="F165" s="170">
        <v>0</v>
      </c>
      <c r="G165" s="170">
        <v>0</v>
      </c>
      <c r="H165" s="170">
        <v>0</v>
      </c>
      <c r="I165" s="170">
        <v>89</v>
      </c>
      <c r="J165" s="170">
        <v>17</v>
      </c>
    </row>
    <row r="166" spans="1:10" ht="11.25" customHeight="1" x14ac:dyDescent="0.2">
      <c r="A166" s="145"/>
      <c r="B166" s="168" t="s">
        <v>255</v>
      </c>
      <c r="C166" s="169" t="s">
        <v>196</v>
      </c>
      <c r="D166" s="170">
        <v>451</v>
      </c>
      <c r="E166" s="170">
        <v>0</v>
      </c>
      <c r="F166" s="170">
        <v>0</v>
      </c>
      <c r="G166" s="170">
        <v>0</v>
      </c>
      <c r="H166" s="170">
        <v>2</v>
      </c>
      <c r="I166" s="170">
        <v>282</v>
      </c>
      <c r="J166" s="170">
        <v>167</v>
      </c>
    </row>
    <row r="167" spans="1:10" ht="11.25" customHeight="1" x14ac:dyDescent="0.2">
      <c r="A167" s="145"/>
      <c r="B167" s="168"/>
      <c r="C167" s="169" t="s">
        <v>197</v>
      </c>
      <c r="D167" s="170">
        <v>426</v>
      </c>
      <c r="E167" s="170">
        <v>0</v>
      </c>
      <c r="F167" s="170">
        <v>0</v>
      </c>
      <c r="G167" s="170">
        <v>0</v>
      </c>
      <c r="H167" s="170">
        <v>0</v>
      </c>
      <c r="I167" s="170">
        <v>309</v>
      </c>
      <c r="J167" s="170">
        <v>117</v>
      </c>
    </row>
    <row r="168" spans="1:10" ht="20.25" customHeight="1" x14ac:dyDescent="0.2">
      <c r="A168" s="145"/>
      <c r="B168" s="168"/>
      <c r="C168" s="169" t="s">
        <v>198</v>
      </c>
      <c r="D168" s="170">
        <v>877</v>
      </c>
      <c r="E168" s="170">
        <v>0</v>
      </c>
      <c r="F168" s="170">
        <v>0</v>
      </c>
      <c r="G168" s="170">
        <v>0</v>
      </c>
      <c r="H168" s="170">
        <v>2</v>
      </c>
      <c r="I168" s="170">
        <v>591</v>
      </c>
      <c r="J168" s="170">
        <v>284</v>
      </c>
    </row>
    <row r="169" spans="1:10" ht="11.25" customHeight="1" x14ac:dyDescent="0.2">
      <c r="A169" s="145"/>
      <c r="B169" s="168" t="s">
        <v>256</v>
      </c>
      <c r="C169" s="169" t="s">
        <v>196</v>
      </c>
      <c r="D169" s="170">
        <v>43</v>
      </c>
      <c r="E169" s="170">
        <v>0</v>
      </c>
      <c r="F169" s="170">
        <v>0</v>
      </c>
      <c r="G169" s="170">
        <v>0</v>
      </c>
      <c r="H169" s="170">
        <v>0</v>
      </c>
      <c r="I169" s="170">
        <v>0</v>
      </c>
      <c r="J169" s="170">
        <v>43</v>
      </c>
    </row>
    <row r="170" spans="1:10" ht="11.25" customHeight="1" x14ac:dyDescent="0.2">
      <c r="A170" s="145"/>
      <c r="B170" s="168" t="s">
        <v>257</v>
      </c>
      <c r="C170" s="169" t="s">
        <v>197</v>
      </c>
      <c r="D170" s="170">
        <v>24</v>
      </c>
      <c r="E170" s="170">
        <v>0</v>
      </c>
      <c r="F170" s="170">
        <v>0</v>
      </c>
      <c r="G170" s="170">
        <v>0</v>
      </c>
      <c r="H170" s="170">
        <v>0</v>
      </c>
      <c r="I170" s="170">
        <v>0</v>
      </c>
      <c r="J170" s="170">
        <v>24</v>
      </c>
    </row>
    <row r="171" spans="1:10" ht="20.25" customHeight="1" x14ac:dyDescent="0.2">
      <c r="A171" s="145"/>
      <c r="B171" s="168"/>
      <c r="C171" s="169" t="s">
        <v>198</v>
      </c>
      <c r="D171" s="170">
        <v>67</v>
      </c>
      <c r="E171" s="170">
        <v>0</v>
      </c>
      <c r="F171" s="170">
        <v>0</v>
      </c>
      <c r="G171" s="170">
        <v>0</v>
      </c>
      <c r="H171" s="170">
        <v>0</v>
      </c>
      <c r="I171" s="170">
        <v>0</v>
      </c>
      <c r="J171" s="170">
        <v>67</v>
      </c>
    </row>
    <row r="172" spans="1:10" ht="11.25" customHeight="1" x14ac:dyDescent="0.2">
      <c r="A172" s="145"/>
      <c r="B172" s="168" t="s">
        <v>258</v>
      </c>
      <c r="C172" s="169" t="s">
        <v>196</v>
      </c>
      <c r="D172" s="170">
        <v>20</v>
      </c>
      <c r="E172" s="170">
        <v>0</v>
      </c>
      <c r="F172" s="170">
        <v>0</v>
      </c>
      <c r="G172" s="170">
        <v>0</v>
      </c>
      <c r="H172" s="170">
        <v>0</v>
      </c>
      <c r="I172" s="170">
        <v>20</v>
      </c>
      <c r="J172" s="170">
        <v>0</v>
      </c>
    </row>
    <row r="173" spans="1:10" ht="11.25" customHeight="1" x14ac:dyDescent="0.2">
      <c r="A173" s="145"/>
      <c r="B173" s="168"/>
      <c r="C173" s="169" t="s">
        <v>197</v>
      </c>
      <c r="D173" s="170">
        <v>10</v>
      </c>
      <c r="E173" s="170">
        <v>0</v>
      </c>
      <c r="F173" s="170">
        <v>0</v>
      </c>
      <c r="G173" s="170">
        <v>0</v>
      </c>
      <c r="H173" s="170">
        <v>0</v>
      </c>
      <c r="I173" s="170">
        <v>10</v>
      </c>
      <c r="J173" s="170">
        <v>0</v>
      </c>
    </row>
    <row r="174" spans="1:10" ht="20.25" customHeight="1" x14ac:dyDescent="0.2">
      <c r="A174" s="145"/>
      <c r="B174" s="168"/>
      <c r="C174" s="169" t="s">
        <v>198</v>
      </c>
      <c r="D174" s="170">
        <v>30</v>
      </c>
      <c r="E174" s="170">
        <v>0</v>
      </c>
      <c r="F174" s="170">
        <v>0</v>
      </c>
      <c r="G174" s="170">
        <v>0</v>
      </c>
      <c r="H174" s="170">
        <v>0</v>
      </c>
      <c r="I174" s="170">
        <v>30</v>
      </c>
      <c r="J174" s="170">
        <v>0</v>
      </c>
    </row>
    <row r="175" spans="1:10" ht="11.25" customHeight="1" x14ac:dyDescent="0.2">
      <c r="A175" s="145"/>
      <c r="B175" s="168" t="s">
        <v>259</v>
      </c>
      <c r="C175" s="169" t="s">
        <v>196</v>
      </c>
      <c r="D175" s="170">
        <v>36</v>
      </c>
      <c r="E175" s="170">
        <v>0</v>
      </c>
      <c r="F175" s="170">
        <v>0</v>
      </c>
      <c r="G175" s="170">
        <v>0</v>
      </c>
      <c r="H175" s="170">
        <v>0</v>
      </c>
      <c r="I175" s="170">
        <v>34</v>
      </c>
      <c r="J175" s="170">
        <v>2</v>
      </c>
    </row>
    <row r="176" spans="1:10" ht="11.25" customHeight="1" x14ac:dyDescent="0.2">
      <c r="A176" s="145"/>
      <c r="B176" s="168" t="s">
        <v>260</v>
      </c>
      <c r="C176" s="169" t="s">
        <v>197</v>
      </c>
      <c r="D176" s="170">
        <v>109</v>
      </c>
      <c r="E176" s="170">
        <v>0</v>
      </c>
      <c r="F176" s="170">
        <v>0</v>
      </c>
      <c r="G176" s="170">
        <v>0</v>
      </c>
      <c r="H176" s="170">
        <v>0</v>
      </c>
      <c r="I176" s="170">
        <v>104</v>
      </c>
      <c r="J176" s="170">
        <v>5</v>
      </c>
    </row>
    <row r="177" spans="1:10" ht="20.25" customHeight="1" x14ac:dyDescent="0.2">
      <c r="A177" s="145"/>
      <c r="B177" s="168"/>
      <c r="C177" s="169" t="s">
        <v>198</v>
      </c>
      <c r="D177" s="170">
        <v>145</v>
      </c>
      <c r="E177" s="170">
        <v>0</v>
      </c>
      <c r="F177" s="170">
        <v>0</v>
      </c>
      <c r="G177" s="170">
        <v>0</v>
      </c>
      <c r="H177" s="170">
        <v>0</v>
      </c>
      <c r="I177" s="170">
        <v>138</v>
      </c>
      <c r="J177" s="170">
        <v>7</v>
      </c>
    </row>
    <row r="178" spans="1:10" ht="11.25" customHeight="1" x14ac:dyDescent="0.2">
      <c r="A178" s="145"/>
      <c r="B178" s="168" t="s">
        <v>870</v>
      </c>
      <c r="C178" s="169" t="s">
        <v>196</v>
      </c>
      <c r="D178" s="170">
        <v>63</v>
      </c>
      <c r="E178" s="170">
        <v>0</v>
      </c>
      <c r="F178" s="170">
        <v>0</v>
      </c>
      <c r="G178" s="170">
        <v>0</v>
      </c>
      <c r="H178" s="170">
        <v>0</v>
      </c>
      <c r="I178" s="170">
        <v>63</v>
      </c>
      <c r="J178" s="170">
        <v>0</v>
      </c>
    </row>
    <row r="179" spans="1:10" ht="11.25" customHeight="1" x14ac:dyDescent="0.2">
      <c r="A179" s="145"/>
      <c r="B179" s="168" t="s">
        <v>262</v>
      </c>
      <c r="C179" s="169" t="s">
        <v>197</v>
      </c>
      <c r="D179" s="170">
        <v>49</v>
      </c>
      <c r="E179" s="170">
        <v>0</v>
      </c>
      <c r="F179" s="170">
        <v>0</v>
      </c>
      <c r="G179" s="170">
        <v>0</v>
      </c>
      <c r="H179" s="170">
        <v>0</v>
      </c>
      <c r="I179" s="170">
        <v>49</v>
      </c>
      <c r="J179" s="170">
        <v>0</v>
      </c>
    </row>
    <row r="180" spans="1:10" ht="20.25" customHeight="1" x14ac:dyDescent="0.2">
      <c r="A180" s="145"/>
      <c r="B180" s="168"/>
      <c r="C180" s="169" t="s">
        <v>198</v>
      </c>
      <c r="D180" s="170">
        <v>112</v>
      </c>
      <c r="E180" s="170">
        <v>0</v>
      </c>
      <c r="F180" s="170">
        <v>0</v>
      </c>
      <c r="G180" s="170">
        <v>0</v>
      </c>
      <c r="H180" s="170">
        <v>0</v>
      </c>
      <c r="I180" s="170">
        <v>112</v>
      </c>
      <c r="J180" s="170">
        <v>0</v>
      </c>
    </row>
    <row r="181" spans="1:10" ht="11.25" customHeight="1" x14ac:dyDescent="0.2">
      <c r="A181" s="145"/>
      <c r="B181" s="168" t="s">
        <v>263</v>
      </c>
      <c r="C181" s="169" t="s">
        <v>196</v>
      </c>
      <c r="D181" s="170">
        <v>5</v>
      </c>
      <c r="E181" s="170">
        <v>0</v>
      </c>
      <c r="F181" s="170">
        <v>0</v>
      </c>
      <c r="G181" s="170">
        <v>0</v>
      </c>
      <c r="H181" s="170">
        <v>0</v>
      </c>
      <c r="I181" s="170">
        <v>5</v>
      </c>
      <c r="J181" s="170">
        <v>0</v>
      </c>
    </row>
    <row r="182" spans="1:10" ht="11.25" customHeight="1" x14ac:dyDescent="0.2">
      <c r="A182" s="145"/>
      <c r="B182" s="168"/>
      <c r="C182" s="169" t="s">
        <v>197</v>
      </c>
      <c r="D182" s="170">
        <v>54</v>
      </c>
      <c r="E182" s="170">
        <v>0</v>
      </c>
      <c r="F182" s="170">
        <v>0</v>
      </c>
      <c r="G182" s="170">
        <v>0</v>
      </c>
      <c r="H182" s="170">
        <v>4</v>
      </c>
      <c r="I182" s="170">
        <v>37</v>
      </c>
      <c r="J182" s="170">
        <v>13</v>
      </c>
    </row>
    <row r="183" spans="1:10" ht="20.25" customHeight="1" x14ac:dyDescent="0.2">
      <c r="A183" s="145"/>
      <c r="B183" s="168"/>
      <c r="C183" s="169" t="s">
        <v>198</v>
      </c>
      <c r="D183" s="170">
        <v>59</v>
      </c>
      <c r="E183" s="170">
        <v>0</v>
      </c>
      <c r="F183" s="170">
        <v>0</v>
      </c>
      <c r="G183" s="170">
        <v>0</v>
      </c>
      <c r="H183" s="170">
        <v>4</v>
      </c>
      <c r="I183" s="170">
        <v>42</v>
      </c>
      <c r="J183" s="170">
        <v>13</v>
      </c>
    </row>
    <row r="184" spans="1:10" ht="11.25" customHeight="1" x14ac:dyDescent="0.2">
      <c r="A184" s="145"/>
      <c r="B184" s="168" t="s">
        <v>267</v>
      </c>
      <c r="C184" s="169" t="s">
        <v>196</v>
      </c>
      <c r="D184" s="170">
        <v>8</v>
      </c>
      <c r="E184" s="170">
        <v>0</v>
      </c>
      <c r="F184" s="170">
        <v>0</v>
      </c>
      <c r="G184" s="170">
        <v>0</v>
      </c>
      <c r="H184" s="170">
        <v>0</v>
      </c>
      <c r="I184" s="170">
        <v>8</v>
      </c>
      <c r="J184" s="170">
        <v>0</v>
      </c>
    </row>
    <row r="185" spans="1:10" ht="11.25" customHeight="1" x14ac:dyDescent="0.2">
      <c r="A185" s="145"/>
      <c r="B185" s="168" t="s">
        <v>268</v>
      </c>
      <c r="C185" s="169" t="s">
        <v>197</v>
      </c>
      <c r="D185" s="170">
        <v>36</v>
      </c>
      <c r="E185" s="170">
        <v>0</v>
      </c>
      <c r="F185" s="170">
        <v>0</v>
      </c>
      <c r="G185" s="170">
        <v>0</v>
      </c>
      <c r="H185" s="170">
        <v>0</v>
      </c>
      <c r="I185" s="170">
        <v>36</v>
      </c>
      <c r="J185" s="170">
        <v>0</v>
      </c>
    </row>
    <row r="186" spans="1:10" ht="20.25" customHeight="1" x14ac:dyDescent="0.2">
      <c r="A186" s="145"/>
      <c r="B186" s="168"/>
      <c r="C186" s="169" t="s">
        <v>198</v>
      </c>
      <c r="D186" s="170">
        <v>44</v>
      </c>
      <c r="E186" s="170">
        <v>0</v>
      </c>
      <c r="F186" s="170">
        <v>0</v>
      </c>
      <c r="G186" s="170">
        <v>0</v>
      </c>
      <c r="H186" s="170">
        <v>0</v>
      </c>
      <c r="I186" s="170">
        <v>44</v>
      </c>
      <c r="J186" s="170">
        <v>0</v>
      </c>
    </row>
    <row r="187" spans="1:10" ht="11.25" customHeight="1" x14ac:dyDescent="0.2">
      <c r="A187" s="145"/>
      <c r="B187" s="168" t="s">
        <v>269</v>
      </c>
      <c r="C187" s="169" t="s">
        <v>196</v>
      </c>
      <c r="D187" s="170">
        <v>111</v>
      </c>
      <c r="E187" s="170">
        <v>0</v>
      </c>
      <c r="F187" s="170">
        <v>0</v>
      </c>
      <c r="G187" s="170">
        <v>0</v>
      </c>
      <c r="H187" s="170">
        <v>0</v>
      </c>
      <c r="I187" s="170">
        <v>76</v>
      </c>
      <c r="J187" s="170">
        <v>35</v>
      </c>
    </row>
    <row r="188" spans="1:10" ht="11.25" customHeight="1" x14ac:dyDescent="0.2">
      <c r="A188" s="145"/>
      <c r="B188" s="168"/>
      <c r="C188" s="169" t="s">
        <v>197</v>
      </c>
      <c r="D188" s="170">
        <v>200</v>
      </c>
      <c r="E188" s="170">
        <v>0</v>
      </c>
      <c r="F188" s="170">
        <v>0</v>
      </c>
      <c r="G188" s="170">
        <v>0</v>
      </c>
      <c r="H188" s="170">
        <v>0</v>
      </c>
      <c r="I188" s="170">
        <v>155</v>
      </c>
      <c r="J188" s="170">
        <v>45</v>
      </c>
    </row>
    <row r="189" spans="1:10" ht="20.25" customHeight="1" x14ac:dyDescent="0.2">
      <c r="A189" s="145"/>
      <c r="B189" s="168"/>
      <c r="C189" s="169" t="s">
        <v>198</v>
      </c>
      <c r="D189" s="170">
        <v>311</v>
      </c>
      <c r="E189" s="170">
        <v>0</v>
      </c>
      <c r="F189" s="170">
        <v>0</v>
      </c>
      <c r="G189" s="170">
        <v>0</v>
      </c>
      <c r="H189" s="170">
        <v>0</v>
      </c>
      <c r="I189" s="170">
        <v>231</v>
      </c>
      <c r="J189" s="170">
        <v>80</v>
      </c>
    </row>
    <row r="190" spans="1:10" ht="11.25" customHeight="1" x14ac:dyDescent="0.2">
      <c r="A190" s="145"/>
      <c r="B190" s="168" t="s">
        <v>871</v>
      </c>
      <c r="C190" s="169" t="s">
        <v>196</v>
      </c>
      <c r="D190" s="170">
        <v>231</v>
      </c>
      <c r="E190" s="170">
        <v>0</v>
      </c>
      <c r="F190" s="170">
        <v>0</v>
      </c>
      <c r="G190" s="170">
        <v>0</v>
      </c>
      <c r="H190" s="170">
        <v>88</v>
      </c>
      <c r="I190" s="170">
        <v>84</v>
      </c>
      <c r="J190" s="170">
        <v>59</v>
      </c>
    </row>
    <row r="191" spans="1:10" ht="11.25" customHeight="1" x14ac:dyDescent="0.2">
      <c r="A191" s="145"/>
      <c r="B191" s="168" t="s">
        <v>872</v>
      </c>
      <c r="C191" s="169" t="s">
        <v>197</v>
      </c>
      <c r="D191" s="170">
        <v>160</v>
      </c>
      <c r="E191" s="170">
        <v>0</v>
      </c>
      <c r="F191" s="170">
        <v>0</v>
      </c>
      <c r="G191" s="170">
        <v>0</v>
      </c>
      <c r="H191" s="170">
        <v>49</v>
      </c>
      <c r="I191" s="170">
        <v>89</v>
      </c>
      <c r="J191" s="170">
        <v>22</v>
      </c>
    </row>
    <row r="192" spans="1:10" ht="20.25" customHeight="1" x14ac:dyDescent="0.2">
      <c r="A192" s="145"/>
      <c r="B192" s="168"/>
      <c r="C192" s="169" t="s">
        <v>198</v>
      </c>
      <c r="D192" s="170">
        <v>391</v>
      </c>
      <c r="E192" s="170">
        <v>0</v>
      </c>
      <c r="F192" s="170">
        <v>0</v>
      </c>
      <c r="G192" s="170">
        <v>0</v>
      </c>
      <c r="H192" s="170">
        <v>137</v>
      </c>
      <c r="I192" s="170">
        <v>173</v>
      </c>
      <c r="J192" s="170">
        <v>81</v>
      </c>
    </row>
    <row r="193" spans="1:10" ht="11.25" customHeight="1" x14ac:dyDescent="0.2">
      <c r="A193" s="145"/>
      <c r="B193" s="168" t="s">
        <v>873</v>
      </c>
      <c r="C193" s="169" t="s">
        <v>196</v>
      </c>
      <c r="D193" s="170">
        <v>30</v>
      </c>
      <c r="E193" s="170">
        <v>0</v>
      </c>
      <c r="F193" s="170">
        <v>0</v>
      </c>
      <c r="G193" s="170">
        <v>0</v>
      </c>
      <c r="H193" s="170">
        <v>0</v>
      </c>
      <c r="I193" s="170">
        <v>29</v>
      </c>
      <c r="J193" s="170">
        <v>1</v>
      </c>
    </row>
    <row r="194" spans="1:10" ht="11.25" customHeight="1" x14ac:dyDescent="0.2">
      <c r="A194" s="145"/>
      <c r="B194" s="168" t="s">
        <v>874</v>
      </c>
      <c r="C194" s="169" t="s">
        <v>197</v>
      </c>
      <c r="D194" s="170">
        <v>40</v>
      </c>
      <c r="E194" s="170">
        <v>0</v>
      </c>
      <c r="F194" s="170">
        <v>0</v>
      </c>
      <c r="G194" s="170">
        <v>0</v>
      </c>
      <c r="H194" s="170">
        <v>0</v>
      </c>
      <c r="I194" s="170">
        <v>32</v>
      </c>
      <c r="J194" s="170">
        <v>8</v>
      </c>
    </row>
    <row r="195" spans="1:10" ht="20.25" customHeight="1" x14ac:dyDescent="0.2">
      <c r="A195" s="145"/>
      <c r="B195" s="168"/>
      <c r="C195" s="169" t="s">
        <v>198</v>
      </c>
      <c r="D195" s="170">
        <v>70</v>
      </c>
      <c r="E195" s="170">
        <v>0</v>
      </c>
      <c r="F195" s="170">
        <v>0</v>
      </c>
      <c r="G195" s="170">
        <v>0</v>
      </c>
      <c r="H195" s="170">
        <v>0</v>
      </c>
      <c r="I195" s="170">
        <v>61</v>
      </c>
      <c r="J195" s="170">
        <v>9</v>
      </c>
    </row>
    <row r="196" spans="1:10" ht="11.25" customHeight="1" x14ac:dyDescent="0.2">
      <c r="A196" s="145"/>
      <c r="B196" s="168" t="s">
        <v>875</v>
      </c>
      <c r="C196" s="169" t="s">
        <v>196</v>
      </c>
      <c r="D196" s="170">
        <v>16</v>
      </c>
      <c r="E196" s="170">
        <v>0</v>
      </c>
      <c r="F196" s="170">
        <v>0</v>
      </c>
      <c r="G196" s="170">
        <v>0</v>
      </c>
      <c r="H196" s="170">
        <v>0</v>
      </c>
      <c r="I196" s="170">
        <v>16</v>
      </c>
      <c r="J196" s="170">
        <v>0</v>
      </c>
    </row>
    <row r="197" spans="1:10" ht="11.25" customHeight="1" x14ac:dyDescent="0.2">
      <c r="A197" s="145"/>
      <c r="B197" s="168" t="s">
        <v>876</v>
      </c>
      <c r="C197" s="169" t="s">
        <v>197</v>
      </c>
      <c r="D197" s="170">
        <v>27</v>
      </c>
      <c r="E197" s="170">
        <v>0</v>
      </c>
      <c r="F197" s="170">
        <v>0</v>
      </c>
      <c r="G197" s="170">
        <v>0</v>
      </c>
      <c r="H197" s="170">
        <v>0</v>
      </c>
      <c r="I197" s="170">
        <v>27</v>
      </c>
      <c r="J197" s="170">
        <v>0</v>
      </c>
    </row>
    <row r="198" spans="1:10" ht="20.25" customHeight="1" x14ac:dyDescent="0.2">
      <c r="A198" s="145"/>
      <c r="B198" s="168"/>
      <c r="C198" s="169" t="s">
        <v>198</v>
      </c>
      <c r="D198" s="170">
        <v>43</v>
      </c>
      <c r="E198" s="170">
        <v>0</v>
      </c>
      <c r="F198" s="170">
        <v>0</v>
      </c>
      <c r="G198" s="170">
        <v>0</v>
      </c>
      <c r="H198" s="170">
        <v>0</v>
      </c>
      <c r="I198" s="170">
        <v>43</v>
      </c>
      <c r="J198" s="170">
        <v>0</v>
      </c>
    </row>
    <row r="199" spans="1:10" ht="11.25" customHeight="1" x14ac:dyDescent="0.2">
      <c r="A199" s="145" t="s">
        <v>201</v>
      </c>
      <c r="B199" s="168"/>
      <c r="C199" s="169" t="s">
        <v>196</v>
      </c>
      <c r="D199" s="170">
        <v>1054</v>
      </c>
      <c r="E199" s="170">
        <v>0</v>
      </c>
      <c r="F199" s="170">
        <v>0</v>
      </c>
      <c r="G199" s="170">
        <v>0</v>
      </c>
      <c r="H199" s="170">
        <v>90</v>
      </c>
      <c r="I199" s="170">
        <v>649</v>
      </c>
      <c r="J199" s="170">
        <v>315</v>
      </c>
    </row>
    <row r="200" spans="1:10" ht="11.25" customHeight="1" x14ac:dyDescent="0.2">
      <c r="A200" s="145"/>
      <c r="B200" s="168"/>
      <c r="C200" s="169" t="s">
        <v>197</v>
      </c>
      <c r="D200" s="170">
        <v>1201</v>
      </c>
      <c r="E200" s="170">
        <v>0</v>
      </c>
      <c r="F200" s="170">
        <v>0</v>
      </c>
      <c r="G200" s="170">
        <v>0</v>
      </c>
      <c r="H200" s="170">
        <v>53</v>
      </c>
      <c r="I200" s="170">
        <v>905</v>
      </c>
      <c r="J200" s="170">
        <v>243</v>
      </c>
    </row>
    <row r="201" spans="1:10" ht="17.25" customHeight="1" x14ac:dyDescent="0.2">
      <c r="A201" s="145"/>
      <c r="B201" s="168"/>
      <c r="C201" s="169" t="s">
        <v>198</v>
      </c>
      <c r="D201" s="170">
        <v>2255</v>
      </c>
      <c r="E201" s="170">
        <v>0</v>
      </c>
      <c r="F201" s="170">
        <v>0</v>
      </c>
      <c r="G201" s="170">
        <v>0</v>
      </c>
      <c r="H201" s="170">
        <v>143</v>
      </c>
      <c r="I201" s="170">
        <v>1554</v>
      </c>
      <c r="J201" s="170">
        <v>558</v>
      </c>
    </row>
    <row r="202" spans="1:10" ht="20.25" customHeight="1" x14ac:dyDescent="0.2">
      <c r="A202" s="145" t="s">
        <v>116</v>
      </c>
      <c r="B202" s="168"/>
      <c r="C202" s="169"/>
      <c r="G202" s="170"/>
      <c r="H202" s="170"/>
      <c r="I202" s="170"/>
      <c r="J202" s="170"/>
    </row>
    <row r="203" spans="1:10" ht="11.25" customHeight="1" x14ac:dyDescent="0.2">
      <c r="A203" s="145"/>
      <c r="B203" s="168" t="s">
        <v>877</v>
      </c>
      <c r="C203" s="169" t="s">
        <v>196</v>
      </c>
      <c r="D203" s="170">
        <v>75</v>
      </c>
      <c r="E203" s="170">
        <v>0</v>
      </c>
      <c r="F203" s="170">
        <v>0</v>
      </c>
      <c r="G203" s="170">
        <v>0</v>
      </c>
      <c r="H203" s="170">
        <v>0</v>
      </c>
      <c r="I203" s="170">
        <v>65</v>
      </c>
      <c r="J203" s="170">
        <v>10</v>
      </c>
    </row>
    <row r="204" spans="1:10" ht="11.25" customHeight="1" x14ac:dyDescent="0.2">
      <c r="A204" s="145"/>
      <c r="B204" s="168"/>
      <c r="C204" s="169" t="s">
        <v>197</v>
      </c>
      <c r="D204" s="170">
        <v>187</v>
      </c>
      <c r="E204" s="170">
        <v>0</v>
      </c>
      <c r="F204" s="170">
        <v>0</v>
      </c>
      <c r="G204" s="170">
        <v>0</v>
      </c>
      <c r="H204" s="170">
        <v>0</v>
      </c>
      <c r="I204" s="170">
        <v>151</v>
      </c>
      <c r="J204" s="170">
        <v>36</v>
      </c>
    </row>
    <row r="205" spans="1:10" ht="20.25" customHeight="1" x14ac:dyDescent="0.2">
      <c r="A205" s="145"/>
      <c r="B205" s="168"/>
      <c r="C205" s="169" t="s">
        <v>198</v>
      </c>
      <c r="D205" s="170">
        <v>262</v>
      </c>
      <c r="E205" s="170">
        <v>0</v>
      </c>
      <c r="F205" s="170">
        <v>0</v>
      </c>
      <c r="G205" s="170">
        <v>0</v>
      </c>
      <c r="H205" s="170">
        <v>0</v>
      </c>
      <c r="I205" s="170">
        <v>216</v>
      </c>
      <c r="J205" s="170">
        <v>46</v>
      </c>
    </row>
    <row r="206" spans="1:10" ht="20.25" customHeight="1" x14ac:dyDescent="0.2">
      <c r="A206" s="145" t="s">
        <v>858</v>
      </c>
      <c r="B206" s="171"/>
      <c r="C206" s="171"/>
      <c r="G206" s="170"/>
      <c r="H206" s="170"/>
      <c r="I206" s="170"/>
      <c r="J206" s="170"/>
    </row>
    <row r="207" spans="1:10" ht="11.25" customHeight="1" x14ac:dyDescent="0.2">
      <c r="A207" s="293" t="s">
        <v>859</v>
      </c>
      <c r="B207" s="168"/>
      <c r="G207" s="170"/>
      <c r="H207" s="170"/>
      <c r="I207" s="170"/>
      <c r="J207" s="170"/>
    </row>
    <row r="208" spans="1:10" ht="11.25" customHeight="1" x14ac:dyDescent="0.2">
      <c r="A208" s="145" t="s">
        <v>860</v>
      </c>
      <c r="B208" s="168"/>
      <c r="G208" s="170"/>
      <c r="H208" s="170"/>
      <c r="I208" s="170"/>
      <c r="J208" s="170"/>
    </row>
    <row r="209" spans="1:10" ht="11.25" customHeight="1" x14ac:dyDescent="0.2">
      <c r="A209" s="295" t="s">
        <v>861</v>
      </c>
      <c r="B209" s="168"/>
      <c r="G209" s="170"/>
      <c r="H209" s="170"/>
      <c r="I209" s="170"/>
      <c r="J209" s="170"/>
    </row>
    <row r="210" spans="1:10" ht="11.25" customHeight="1" x14ac:dyDescent="0.2">
      <c r="A210" s="145"/>
      <c r="B210" s="168"/>
      <c r="G210" s="170"/>
      <c r="H210" s="170"/>
      <c r="I210" s="170"/>
      <c r="J210" s="170"/>
    </row>
    <row r="211" spans="1:10" ht="11.25" customHeight="1" x14ac:dyDescent="0.2">
      <c r="A211" s="296" t="s">
        <v>65</v>
      </c>
      <c r="B211" s="168"/>
      <c r="G211" s="170"/>
      <c r="H211" s="170"/>
      <c r="I211" s="170"/>
      <c r="J211" s="170"/>
    </row>
    <row r="212" spans="1:10" ht="22.5" customHeight="1" x14ac:dyDescent="0.2">
      <c r="A212" s="145"/>
      <c r="B212" s="168"/>
      <c r="D212" s="163" t="s">
        <v>252</v>
      </c>
      <c r="G212" s="170"/>
      <c r="H212" s="170"/>
      <c r="I212" s="170"/>
      <c r="J212" s="170"/>
    </row>
    <row r="213" spans="1:10" ht="11.25" customHeight="1" x14ac:dyDescent="0.2">
      <c r="A213" s="145"/>
      <c r="B213" s="168" t="s">
        <v>878</v>
      </c>
      <c r="C213" s="169" t="s">
        <v>196</v>
      </c>
      <c r="D213" s="170">
        <v>227</v>
      </c>
      <c r="E213" s="170">
        <v>0</v>
      </c>
      <c r="F213" s="170">
        <v>0</v>
      </c>
      <c r="G213" s="170">
        <v>0</v>
      </c>
      <c r="H213" s="170">
        <v>4</v>
      </c>
      <c r="I213" s="170">
        <v>190</v>
      </c>
      <c r="J213" s="170">
        <v>33</v>
      </c>
    </row>
    <row r="214" spans="1:10" ht="11.25" customHeight="1" x14ac:dyDescent="0.2">
      <c r="A214" s="145"/>
      <c r="B214" s="168" t="s">
        <v>879</v>
      </c>
      <c r="C214" s="169" t="s">
        <v>197</v>
      </c>
      <c r="D214" s="170">
        <v>264</v>
      </c>
      <c r="E214" s="170">
        <v>0</v>
      </c>
      <c r="F214" s="170">
        <v>0</v>
      </c>
      <c r="G214" s="170">
        <v>0</v>
      </c>
      <c r="H214" s="170">
        <v>5</v>
      </c>
      <c r="I214" s="170">
        <v>191</v>
      </c>
      <c r="J214" s="170">
        <v>68</v>
      </c>
    </row>
    <row r="215" spans="1:10" ht="20.25" customHeight="1" x14ac:dyDescent="0.2">
      <c r="A215" s="145"/>
      <c r="B215" s="168"/>
      <c r="C215" s="169" t="s">
        <v>198</v>
      </c>
      <c r="D215" s="170">
        <v>491</v>
      </c>
      <c r="E215" s="170">
        <v>0</v>
      </c>
      <c r="F215" s="170">
        <v>0</v>
      </c>
      <c r="G215" s="170">
        <v>0</v>
      </c>
      <c r="H215" s="170">
        <v>9</v>
      </c>
      <c r="I215" s="170">
        <v>381</v>
      </c>
      <c r="J215" s="170">
        <v>101</v>
      </c>
    </row>
    <row r="216" spans="1:10" ht="11.25" customHeight="1" x14ac:dyDescent="0.2">
      <c r="A216" s="145"/>
      <c r="B216" s="168" t="s">
        <v>287</v>
      </c>
      <c r="C216" s="169" t="s">
        <v>196</v>
      </c>
      <c r="D216" s="170">
        <v>13</v>
      </c>
      <c r="E216" s="170">
        <v>0</v>
      </c>
      <c r="F216" s="170">
        <v>0</v>
      </c>
      <c r="G216" s="170">
        <v>0</v>
      </c>
      <c r="H216" s="170">
        <v>0</v>
      </c>
      <c r="I216" s="170">
        <v>13</v>
      </c>
      <c r="J216" s="170">
        <v>0</v>
      </c>
    </row>
    <row r="217" spans="1:10" ht="11.25" customHeight="1" x14ac:dyDescent="0.2">
      <c r="A217" s="145"/>
      <c r="B217" s="168" t="s">
        <v>288</v>
      </c>
      <c r="C217" s="169" t="s">
        <v>197</v>
      </c>
      <c r="D217" s="170">
        <v>88</v>
      </c>
      <c r="E217" s="170">
        <v>0</v>
      </c>
      <c r="F217" s="170">
        <v>0</v>
      </c>
      <c r="G217" s="170">
        <v>0</v>
      </c>
      <c r="H217" s="170">
        <v>0</v>
      </c>
      <c r="I217" s="170">
        <v>70</v>
      </c>
      <c r="J217" s="170">
        <v>18</v>
      </c>
    </row>
    <row r="218" spans="1:10" ht="22.5" customHeight="1" x14ac:dyDescent="0.2">
      <c r="A218" s="145"/>
      <c r="B218" s="168"/>
      <c r="C218" s="169" t="s">
        <v>198</v>
      </c>
      <c r="D218" s="170">
        <v>101</v>
      </c>
      <c r="E218" s="170">
        <v>0</v>
      </c>
      <c r="F218" s="170">
        <v>0</v>
      </c>
      <c r="G218" s="170">
        <v>0</v>
      </c>
      <c r="H218" s="170">
        <v>0</v>
      </c>
      <c r="I218" s="170">
        <v>83</v>
      </c>
      <c r="J218" s="170">
        <v>18</v>
      </c>
    </row>
    <row r="219" spans="1:10" ht="11.25" customHeight="1" x14ac:dyDescent="0.2">
      <c r="A219" s="145"/>
      <c r="B219" s="168" t="s">
        <v>880</v>
      </c>
      <c r="C219" s="169" t="s">
        <v>196</v>
      </c>
      <c r="D219" s="170">
        <v>212</v>
      </c>
      <c r="E219" s="170">
        <v>0</v>
      </c>
      <c r="F219" s="170">
        <v>0</v>
      </c>
      <c r="G219" s="170">
        <v>0</v>
      </c>
      <c r="H219" s="170">
        <v>0</v>
      </c>
      <c r="I219" s="170">
        <v>208</v>
      </c>
      <c r="J219" s="170">
        <v>4</v>
      </c>
    </row>
    <row r="220" spans="1:10" ht="11.25" customHeight="1" x14ac:dyDescent="0.2">
      <c r="A220" s="145"/>
      <c r="B220" s="168" t="s">
        <v>881</v>
      </c>
      <c r="C220" s="169" t="s">
        <v>197</v>
      </c>
      <c r="D220" s="170">
        <v>293</v>
      </c>
      <c r="E220" s="170">
        <v>0</v>
      </c>
      <c r="F220" s="170">
        <v>0</v>
      </c>
      <c r="G220" s="170">
        <v>0</v>
      </c>
      <c r="H220" s="170">
        <v>0</v>
      </c>
      <c r="I220" s="170">
        <v>277</v>
      </c>
      <c r="J220" s="170">
        <v>16</v>
      </c>
    </row>
    <row r="221" spans="1:10" ht="20.25" customHeight="1" x14ac:dyDescent="0.2">
      <c r="A221" s="145"/>
      <c r="B221" s="168"/>
      <c r="C221" s="169" t="s">
        <v>198</v>
      </c>
      <c r="D221" s="170">
        <v>505</v>
      </c>
      <c r="E221" s="170">
        <v>0</v>
      </c>
      <c r="F221" s="170">
        <v>0</v>
      </c>
      <c r="G221" s="170">
        <v>0</v>
      </c>
      <c r="H221" s="170">
        <v>0</v>
      </c>
      <c r="I221" s="170">
        <v>485</v>
      </c>
      <c r="J221" s="170">
        <v>20</v>
      </c>
    </row>
    <row r="222" spans="1:10" ht="11.25" customHeight="1" x14ac:dyDescent="0.2">
      <c r="A222" s="145"/>
      <c r="B222" s="168" t="s">
        <v>295</v>
      </c>
      <c r="C222" s="169" t="s">
        <v>196</v>
      </c>
      <c r="D222" s="170">
        <v>76</v>
      </c>
      <c r="E222" s="170">
        <v>0</v>
      </c>
      <c r="F222" s="170">
        <v>0</v>
      </c>
      <c r="G222" s="170">
        <v>0</v>
      </c>
      <c r="H222" s="170">
        <v>0</v>
      </c>
      <c r="I222" s="170">
        <v>35</v>
      </c>
      <c r="J222" s="170">
        <v>41</v>
      </c>
    </row>
    <row r="223" spans="1:10" ht="11.25" customHeight="1" x14ac:dyDescent="0.2">
      <c r="A223" s="145"/>
      <c r="B223" s="168"/>
      <c r="C223" s="169" t="s">
        <v>197</v>
      </c>
      <c r="D223" s="170">
        <v>63</v>
      </c>
      <c r="E223" s="170">
        <v>0</v>
      </c>
      <c r="F223" s="170">
        <v>0</v>
      </c>
      <c r="G223" s="170">
        <v>0</v>
      </c>
      <c r="H223" s="170">
        <v>0</v>
      </c>
      <c r="I223" s="170">
        <v>21</v>
      </c>
      <c r="J223" s="170">
        <v>42</v>
      </c>
    </row>
    <row r="224" spans="1:10" ht="20.25" customHeight="1" x14ac:dyDescent="0.2">
      <c r="A224" s="145"/>
      <c r="B224" s="168"/>
      <c r="C224" s="169" t="s">
        <v>198</v>
      </c>
      <c r="D224" s="170">
        <v>139</v>
      </c>
      <c r="E224" s="170">
        <v>0</v>
      </c>
      <c r="F224" s="170">
        <v>0</v>
      </c>
      <c r="G224" s="170">
        <v>0</v>
      </c>
      <c r="H224" s="170">
        <v>0</v>
      </c>
      <c r="I224" s="170">
        <v>56</v>
      </c>
      <c r="J224" s="170">
        <v>83</v>
      </c>
    </row>
    <row r="225" spans="1:10" ht="11.25" customHeight="1" x14ac:dyDescent="0.2">
      <c r="A225" s="145"/>
      <c r="B225" s="168" t="s">
        <v>882</v>
      </c>
      <c r="C225" s="169" t="s">
        <v>197</v>
      </c>
      <c r="D225" s="170">
        <v>16</v>
      </c>
      <c r="E225" s="170">
        <v>0</v>
      </c>
      <c r="F225" s="170">
        <v>0</v>
      </c>
      <c r="G225" s="170">
        <v>0</v>
      </c>
      <c r="H225" s="170">
        <v>0</v>
      </c>
      <c r="I225" s="170">
        <v>16</v>
      </c>
      <c r="J225" s="170">
        <v>0</v>
      </c>
    </row>
    <row r="226" spans="1:10" ht="11.25" customHeight="1" x14ac:dyDescent="0.2">
      <c r="A226" s="145"/>
      <c r="B226" s="168" t="s">
        <v>883</v>
      </c>
      <c r="C226" s="169"/>
      <c r="D226" s="170">
        <v>28</v>
      </c>
      <c r="E226" s="170">
        <v>0</v>
      </c>
      <c r="F226" s="170">
        <v>0</v>
      </c>
      <c r="G226" s="170">
        <v>0</v>
      </c>
      <c r="H226" s="170">
        <v>0</v>
      </c>
      <c r="I226" s="170">
        <v>28</v>
      </c>
      <c r="J226" s="170">
        <v>0</v>
      </c>
    </row>
    <row r="227" spans="1:10" ht="20.25" customHeight="1" x14ac:dyDescent="0.2">
      <c r="A227" s="145"/>
      <c r="B227" s="168"/>
      <c r="C227" s="169" t="s">
        <v>198</v>
      </c>
      <c r="D227" s="170">
        <v>44</v>
      </c>
      <c r="E227" s="170">
        <v>0</v>
      </c>
      <c r="F227" s="170">
        <v>0</v>
      </c>
      <c r="G227" s="170">
        <v>0</v>
      </c>
      <c r="H227" s="170">
        <v>0</v>
      </c>
      <c r="I227" s="170">
        <v>44</v>
      </c>
      <c r="J227" s="170">
        <v>0</v>
      </c>
    </row>
    <row r="228" spans="1:10" ht="11.25" customHeight="1" x14ac:dyDescent="0.2">
      <c r="A228" s="145"/>
      <c r="B228" s="168" t="s">
        <v>327</v>
      </c>
      <c r="C228" s="169" t="s">
        <v>196</v>
      </c>
      <c r="D228" s="170">
        <v>5</v>
      </c>
      <c r="E228" s="170">
        <v>0</v>
      </c>
      <c r="F228" s="170">
        <v>0</v>
      </c>
      <c r="G228" s="170">
        <v>0</v>
      </c>
      <c r="H228" s="170">
        <v>0</v>
      </c>
      <c r="I228" s="170">
        <v>5</v>
      </c>
      <c r="J228" s="170">
        <v>0</v>
      </c>
    </row>
    <row r="229" spans="1:10" ht="11.25" customHeight="1" x14ac:dyDescent="0.2">
      <c r="A229" s="145"/>
      <c r="B229" s="168" t="s">
        <v>301</v>
      </c>
      <c r="C229" s="169" t="s">
        <v>197</v>
      </c>
      <c r="D229" s="170">
        <v>62</v>
      </c>
      <c r="E229" s="170">
        <v>0</v>
      </c>
      <c r="F229" s="170">
        <v>0</v>
      </c>
      <c r="G229" s="170">
        <v>0</v>
      </c>
      <c r="H229" s="170">
        <v>0</v>
      </c>
      <c r="I229" s="170">
        <v>62</v>
      </c>
      <c r="J229" s="170">
        <v>0</v>
      </c>
    </row>
    <row r="230" spans="1:10" ht="20.25" customHeight="1" x14ac:dyDescent="0.2">
      <c r="A230" s="145"/>
      <c r="B230" s="168"/>
      <c r="C230" s="169" t="s">
        <v>198</v>
      </c>
      <c r="D230" s="170">
        <v>67</v>
      </c>
      <c r="E230" s="170">
        <v>0</v>
      </c>
      <c r="F230" s="170">
        <v>0</v>
      </c>
      <c r="G230" s="170">
        <v>0</v>
      </c>
      <c r="H230" s="170">
        <v>0</v>
      </c>
      <c r="I230" s="170">
        <v>67</v>
      </c>
      <c r="J230" s="170">
        <v>0</v>
      </c>
    </row>
    <row r="231" spans="1:10" ht="11.25" customHeight="1" x14ac:dyDescent="0.2">
      <c r="A231" s="145" t="s">
        <v>302</v>
      </c>
      <c r="B231" s="168"/>
      <c r="C231" s="169" t="s">
        <v>196</v>
      </c>
      <c r="D231" s="170">
        <v>624</v>
      </c>
      <c r="E231" s="170">
        <v>0</v>
      </c>
      <c r="F231" s="170">
        <v>0</v>
      </c>
      <c r="G231" s="170">
        <v>0</v>
      </c>
      <c r="H231" s="170">
        <v>4</v>
      </c>
      <c r="I231" s="170">
        <v>532</v>
      </c>
      <c r="J231" s="170">
        <v>88</v>
      </c>
    </row>
    <row r="232" spans="1:10" ht="11.25" customHeight="1" x14ac:dyDescent="0.2">
      <c r="A232" s="145"/>
      <c r="B232" s="168"/>
      <c r="C232" s="169" t="s">
        <v>197</v>
      </c>
      <c r="D232" s="170">
        <v>985</v>
      </c>
      <c r="E232" s="170">
        <v>0</v>
      </c>
      <c r="F232" s="170">
        <v>0</v>
      </c>
      <c r="G232" s="170">
        <v>0</v>
      </c>
      <c r="H232" s="170">
        <v>5</v>
      </c>
      <c r="I232" s="170">
        <v>800</v>
      </c>
      <c r="J232" s="170">
        <v>180</v>
      </c>
    </row>
    <row r="233" spans="1:10" ht="20.25" customHeight="1" x14ac:dyDescent="0.2">
      <c r="A233" s="145"/>
      <c r="B233" s="168"/>
      <c r="C233" s="169" t="s">
        <v>198</v>
      </c>
      <c r="D233" s="170">
        <v>1609</v>
      </c>
      <c r="E233" s="170">
        <v>0</v>
      </c>
      <c r="F233" s="170">
        <v>0</v>
      </c>
      <c r="G233" s="170">
        <v>0</v>
      </c>
      <c r="H233" s="170">
        <v>9</v>
      </c>
      <c r="I233" s="170">
        <v>1332</v>
      </c>
      <c r="J233" s="170">
        <v>268</v>
      </c>
    </row>
    <row r="234" spans="1:10" ht="20.25" customHeight="1" x14ac:dyDescent="0.2">
      <c r="A234" s="145" t="s">
        <v>117</v>
      </c>
      <c r="B234" s="168"/>
      <c r="C234" s="169"/>
      <c r="G234" s="170"/>
      <c r="H234" s="170"/>
      <c r="I234" s="170"/>
      <c r="J234" s="170"/>
    </row>
    <row r="235" spans="1:10" ht="11.25" customHeight="1" x14ac:dyDescent="0.2">
      <c r="A235" s="145"/>
      <c r="B235" s="168" t="s">
        <v>303</v>
      </c>
      <c r="C235" s="169" t="s">
        <v>196</v>
      </c>
      <c r="D235" s="170">
        <v>12</v>
      </c>
      <c r="E235" s="170">
        <v>0</v>
      </c>
      <c r="F235" s="170">
        <v>0</v>
      </c>
      <c r="G235" s="170">
        <v>0</v>
      </c>
      <c r="H235" s="170">
        <v>0</v>
      </c>
      <c r="I235" s="170">
        <v>10</v>
      </c>
      <c r="J235" s="170">
        <v>2</v>
      </c>
    </row>
    <row r="236" spans="1:10" ht="11.25" customHeight="1" x14ac:dyDescent="0.2">
      <c r="A236" s="145"/>
      <c r="B236" s="168"/>
      <c r="C236" s="169" t="s">
        <v>197</v>
      </c>
      <c r="D236" s="170">
        <v>13</v>
      </c>
      <c r="E236" s="170">
        <v>0</v>
      </c>
      <c r="F236" s="170">
        <v>0</v>
      </c>
      <c r="G236" s="170">
        <v>0</v>
      </c>
      <c r="H236" s="170">
        <v>0</v>
      </c>
      <c r="I236" s="170">
        <v>8</v>
      </c>
      <c r="J236" s="170">
        <v>5</v>
      </c>
    </row>
    <row r="237" spans="1:10" ht="20.25" customHeight="1" x14ac:dyDescent="0.2">
      <c r="A237" s="145"/>
      <c r="B237" s="168"/>
      <c r="C237" s="169" t="s">
        <v>198</v>
      </c>
      <c r="D237" s="170">
        <v>25</v>
      </c>
      <c r="E237" s="170">
        <v>0</v>
      </c>
      <c r="F237" s="170">
        <v>0</v>
      </c>
      <c r="G237" s="170">
        <v>0</v>
      </c>
      <c r="H237" s="170">
        <v>0</v>
      </c>
      <c r="I237" s="170">
        <v>18</v>
      </c>
      <c r="J237" s="170">
        <v>7</v>
      </c>
    </row>
    <row r="238" spans="1:10" ht="11.25" customHeight="1" x14ac:dyDescent="0.2">
      <c r="A238" s="145"/>
      <c r="B238" s="168" t="s">
        <v>884</v>
      </c>
      <c r="C238" s="169" t="s">
        <v>196</v>
      </c>
      <c r="D238" s="170">
        <v>51</v>
      </c>
      <c r="E238" s="170">
        <v>0</v>
      </c>
      <c r="F238" s="170">
        <v>0</v>
      </c>
      <c r="G238" s="170">
        <v>0</v>
      </c>
      <c r="H238" s="170">
        <v>0</v>
      </c>
      <c r="I238" s="170">
        <v>36</v>
      </c>
      <c r="J238" s="170">
        <v>15</v>
      </c>
    </row>
    <row r="239" spans="1:10" ht="11.25" customHeight="1" x14ac:dyDescent="0.2">
      <c r="A239" s="145"/>
      <c r="B239" s="168" t="s">
        <v>438</v>
      </c>
      <c r="C239" s="169" t="s">
        <v>197</v>
      </c>
      <c r="D239" s="170">
        <v>72</v>
      </c>
      <c r="E239" s="170">
        <v>0</v>
      </c>
      <c r="F239" s="170">
        <v>0</v>
      </c>
      <c r="G239" s="170">
        <v>0</v>
      </c>
      <c r="H239" s="170">
        <v>0</v>
      </c>
      <c r="I239" s="170">
        <v>41</v>
      </c>
      <c r="J239" s="170">
        <v>31</v>
      </c>
    </row>
    <row r="240" spans="1:10" ht="20.25" customHeight="1" x14ac:dyDescent="0.2">
      <c r="A240" s="145"/>
      <c r="B240" s="168"/>
      <c r="C240" s="169" t="s">
        <v>198</v>
      </c>
      <c r="D240" s="170">
        <v>123</v>
      </c>
      <c r="E240" s="170">
        <v>0</v>
      </c>
      <c r="F240" s="170">
        <v>0</v>
      </c>
      <c r="G240" s="170">
        <v>0</v>
      </c>
      <c r="H240" s="170">
        <v>0</v>
      </c>
      <c r="I240" s="170">
        <v>77</v>
      </c>
      <c r="J240" s="170">
        <v>46</v>
      </c>
    </row>
    <row r="241" spans="1:10" ht="11.25" customHeight="1" x14ac:dyDescent="0.2">
      <c r="A241" s="145"/>
      <c r="B241" s="168" t="s">
        <v>306</v>
      </c>
      <c r="C241" s="169" t="s">
        <v>196</v>
      </c>
      <c r="D241" s="170">
        <v>131</v>
      </c>
      <c r="E241" s="170">
        <v>0</v>
      </c>
      <c r="F241" s="170">
        <v>0</v>
      </c>
      <c r="G241" s="170">
        <v>0</v>
      </c>
      <c r="H241" s="170">
        <v>0</v>
      </c>
      <c r="I241" s="170">
        <v>120</v>
      </c>
      <c r="J241" s="170">
        <v>11</v>
      </c>
    </row>
    <row r="242" spans="1:10" ht="11.25" customHeight="1" x14ac:dyDescent="0.2">
      <c r="A242" s="145"/>
      <c r="B242" s="168"/>
      <c r="C242" s="169" t="s">
        <v>197</v>
      </c>
      <c r="D242" s="170">
        <v>152</v>
      </c>
      <c r="E242" s="170">
        <v>0</v>
      </c>
      <c r="F242" s="170">
        <v>0</v>
      </c>
      <c r="G242" s="170">
        <v>0</v>
      </c>
      <c r="H242" s="170">
        <v>0</v>
      </c>
      <c r="I242" s="170">
        <v>132</v>
      </c>
      <c r="J242" s="170">
        <v>20</v>
      </c>
    </row>
    <row r="243" spans="1:10" ht="20.25" customHeight="1" x14ac:dyDescent="0.2">
      <c r="A243" s="145"/>
      <c r="B243" s="168"/>
      <c r="C243" s="169" t="s">
        <v>198</v>
      </c>
      <c r="D243" s="170">
        <v>283</v>
      </c>
      <c r="E243" s="170">
        <v>0</v>
      </c>
      <c r="F243" s="170">
        <v>0</v>
      </c>
      <c r="G243" s="170">
        <v>0</v>
      </c>
      <c r="H243" s="170">
        <v>0</v>
      </c>
      <c r="I243" s="170">
        <v>252</v>
      </c>
      <c r="J243" s="170">
        <v>31</v>
      </c>
    </row>
    <row r="244" spans="1:10" ht="11.25" customHeight="1" x14ac:dyDescent="0.2">
      <c r="A244" s="145"/>
      <c r="B244" s="168" t="s">
        <v>307</v>
      </c>
      <c r="C244" s="169" t="s">
        <v>196</v>
      </c>
      <c r="D244" s="170">
        <v>6</v>
      </c>
      <c r="E244" s="170">
        <v>0</v>
      </c>
      <c r="F244" s="170">
        <v>0</v>
      </c>
      <c r="G244" s="170">
        <v>0</v>
      </c>
      <c r="H244" s="170">
        <v>0</v>
      </c>
      <c r="I244" s="170">
        <v>6</v>
      </c>
      <c r="J244" s="170">
        <v>0</v>
      </c>
    </row>
    <row r="245" spans="1:10" ht="11.25" customHeight="1" x14ac:dyDescent="0.2">
      <c r="A245" s="145"/>
      <c r="B245" s="168"/>
      <c r="C245" s="169" t="s">
        <v>197</v>
      </c>
      <c r="D245" s="170">
        <v>3</v>
      </c>
      <c r="E245" s="170">
        <v>0</v>
      </c>
      <c r="F245" s="170">
        <v>0</v>
      </c>
      <c r="G245" s="170">
        <v>0</v>
      </c>
      <c r="H245" s="170">
        <v>0</v>
      </c>
      <c r="I245" s="170">
        <v>3</v>
      </c>
      <c r="J245" s="170">
        <v>0</v>
      </c>
    </row>
    <row r="246" spans="1:10" ht="20.25" customHeight="1" x14ac:dyDescent="0.2">
      <c r="A246" s="145"/>
      <c r="B246" s="168"/>
      <c r="C246" s="169" t="s">
        <v>198</v>
      </c>
      <c r="D246" s="170">
        <v>9</v>
      </c>
      <c r="E246" s="170">
        <v>0</v>
      </c>
      <c r="F246" s="170">
        <v>0</v>
      </c>
      <c r="G246" s="170">
        <v>0</v>
      </c>
      <c r="H246" s="170">
        <v>0</v>
      </c>
      <c r="I246" s="170">
        <v>9</v>
      </c>
      <c r="J246" s="170">
        <v>0</v>
      </c>
    </row>
    <row r="247" spans="1:10" ht="11.25" customHeight="1" x14ac:dyDescent="0.2">
      <c r="A247" s="145"/>
      <c r="B247" s="168" t="s">
        <v>885</v>
      </c>
      <c r="C247" s="169" t="s">
        <v>196</v>
      </c>
      <c r="D247" s="170">
        <v>12</v>
      </c>
      <c r="E247" s="170">
        <v>0</v>
      </c>
      <c r="F247" s="170">
        <v>0</v>
      </c>
      <c r="G247" s="170">
        <v>0</v>
      </c>
      <c r="H247" s="170">
        <v>0</v>
      </c>
      <c r="I247" s="170">
        <v>12</v>
      </c>
      <c r="J247" s="170">
        <v>0</v>
      </c>
    </row>
    <row r="248" spans="1:10" ht="11.25" customHeight="1" x14ac:dyDescent="0.2">
      <c r="A248" s="145"/>
      <c r="B248" s="168"/>
      <c r="C248" s="169" t="s">
        <v>197</v>
      </c>
      <c r="D248" s="170">
        <v>19</v>
      </c>
      <c r="E248" s="170">
        <v>0</v>
      </c>
      <c r="F248" s="170">
        <v>0</v>
      </c>
      <c r="G248" s="170">
        <v>0</v>
      </c>
      <c r="H248" s="170">
        <v>0</v>
      </c>
      <c r="I248" s="170">
        <v>19</v>
      </c>
      <c r="J248" s="170">
        <v>0</v>
      </c>
    </row>
    <row r="249" spans="1:10" ht="20.25" customHeight="1" x14ac:dyDescent="0.2">
      <c r="A249" s="145"/>
      <c r="B249" s="168"/>
      <c r="C249" s="169" t="s">
        <v>198</v>
      </c>
      <c r="D249" s="170">
        <v>31</v>
      </c>
      <c r="E249" s="170">
        <v>0</v>
      </c>
      <c r="F249" s="170">
        <v>0</v>
      </c>
      <c r="G249" s="170">
        <v>0</v>
      </c>
      <c r="H249" s="170">
        <v>0</v>
      </c>
      <c r="I249" s="170">
        <v>31</v>
      </c>
      <c r="J249" s="170">
        <v>0</v>
      </c>
    </row>
    <row r="250" spans="1:10" ht="11.25" customHeight="1" x14ac:dyDescent="0.2">
      <c r="A250" s="145"/>
      <c r="B250" s="168" t="s">
        <v>886</v>
      </c>
      <c r="C250" s="169" t="s">
        <v>196</v>
      </c>
      <c r="D250" s="170">
        <v>16</v>
      </c>
      <c r="E250" s="170">
        <v>0</v>
      </c>
      <c r="F250" s="170">
        <v>0</v>
      </c>
      <c r="G250" s="170">
        <v>0</v>
      </c>
      <c r="H250" s="170">
        <v>0</v>
      </c>
      <c r="I250" s="170">
        <v>16</v>
      </c>
      <c r="J250" s="170">
        <v>0</v>
      </c>
    </row>
    <row r="251" spans="1:10" ht="11.25" customHeight="1" x14ac:dyDescent="0.2">
      <c r="A251" s="145"/>
      <c r="B251" s="168" t="s">
        <v>438</v>
      </c>
      <c r="C251" s="169" t="s">
        <v>197</v>
      </c>
      <c r="D251" s="170">
        <v>85</v>
      </c>
      <c r="E251" s="170">
        <v>0</v>
      </c>
      <c r="F251" s="170">
        <v>0</v>
      </c>
      <c r="G251" s="170">
        <v>0</v>
      </c>
      <c r="H251" s="170">
        <v>0</v>
      </c>
      <c r="I251" s="170">
        <v>85</v>
      </c>
      <c r="J251" s="170">
        <v>0</v>
      </c>
    </row>
    <row r="252" spans="1:10" ht="20.25" customHeight="1" x14ac:dyDescent="0.2">
      <c r="A252" s="145"/>
      <c r="B252" s="168"/>
      <c r="C252" s="169" t="s">
        <v>198</v>
      </c>
      <c r="D252" s="170">
        <v>101</v>
      </c>
      <c r="E252" s="170">
        <v>0</v>
      </c>
      <c r="F252" s="170">
        <v>0</v>
      </c>
      <c r="G252" s="170">
        <v>0</v>
      </c>
      <c r="H252" s="170">
        <v>0</v>
      </c>
      <c r="I252" s="170">
        <v>101</v>
      </c>
      <c r="J252" s="170">
        <v>0</v>
      </c>
    </row>
    <row r="253" spans="1:10" ht="11.25" customHeight="1" x14ac:dyDescent="0.2">
      <c r="A253" s="145"/>
      <c r="B253" s="168" t="s">
        <v>887</v>
      </c>
      <c r="C253" s="169" t="s">
        <v>196</v>
      </c>
      <c r="D253" s="170">
        <v>27</v>
      </c>
      <c r="E253" s="170">
        <v>0</v>
      </c>
      <c r="F253" s="170">
        <v>0</v>
      </c>
      <c r="G253" s="170">
        <v>0</v>
      </c>
      <c r="H253" s="170">
        <v>0</v>
      </c>
      <c r="I253" s="170">
        <v>22</v>
      </c>
      <c r="J253" s="170">
        <v>5</v>
      </c>
    </row>
    <row r="254" spans="1:10" ht="11.25" customHeight="1" x14ac:dyDescent="0.2">
      <c r="A254" s="145"/>
      <c r="B254" s="168" t="s">
        <v>888</v>
      </c>
      <c r="C254" s="169" t="s">
        <v>197</v>
      </c>
      <c r="D254" s="170">
        <v>68</v>
      </c>
      <c r="E254" s="170">
        <v>0</v>
      </c>
      <c r="F254" s="170">
        <v>0</v>
      </c>
      <c r="G254" s="170">
        <v>0</v>
      </c>
      <c r="H254" s="170">
        <v>0</v>
      </c>
      <c r="I254" s="170">
        <v>48</v>
      </c>
      <c r="J254" s="170">
        <v>20</v>
      </c>
    </row>
    <row r="255" spans="1:10" ht="20.25" customHeight="1" x14ac:dyDescent="0.2">
      <c r="A255" s="145"/>
      <c r="B255" s="168"/>
      <c r="C255" s="169" t="s">
        <v>198</v>
      </c>
      <c r="D255" s="170">
        <v>95</v>
      </c>
      <c r="E255" s="170">
        <v>0</v>
      </c>
      <c r="F255" s="170">
        <v>0</v>
      </c>
      <c r="G255" s="170">
        <v>0</v>
      </c>
      <c r="H255" s="170">
        <v>0</v>
      </c>
      <c r="I255" s="170">
        <v>70</v>
      </c>
      <c r="J255" s="170">
        <v>25</v>
      </c>
    </row>
    <row r="256" spans="1:10" ht="20.25" customHeight="1" x14ac:dyDescent="0.2">
      <c r="A256" s="145"/>
      <c r="B256" s="168"/>
      <c r="C256" s="177"/>
      <c r="G256" s="170"/>
      <c r="H256" s="170"/>
      <c r="I256" s="170"/>
      <c r="J256" s="170"/>
    </row>
    <row r="257" spans="1:10" ht="11.25" customHeight="1" x14ac:dyDescent="0.2">
      <c r="A257" s="145"/>
      <c r="B257" s="171"/>
      <c r="C257" s="171"/>
      <c r="G257" s="170"/>
      <c r="H257" s="170"/>
      <c r="I257" s="170"/>
      <c r="J257" s="170"/>
    </row>
    <row r="258" spans="1:10" ht="11.25" customHeight="1" x14ac:dyDescent="0.2">
      <c r="A258" s="145" t="s">
        <v>858</v>
      </c>
      <c r="B258" s="171"/>
      <c r="C258" s="171"/>
      <c r="G258" s="170"/>
      <c r="H258" s="170"/>
      <c r="I258" s="170"/>
      <c r="J258" s="170"/>
    </row>
    <row r="259" spans="1:10" ht="11.25" customHeight="1" x14ac:dyDescent="0.2">
      <c r="A259" s="293" t="s">
        <v>859</v>
      </c>
      <c r="B259" s="171"/>
      <c r="C259" s="171"/>
      <c r="G259" s="170"/>
      <c r="H259" s="170"/>
      <c r="I259" s="170"/>
      <c r="J259" s="170"/>
    </row>
    <row r="260" spans="1:10" x14ac:dyDescent="0.2">
      <c r="A260" s="145" t="s">
        <v>860</v>
      </c>
      <c r="B260" s="171"/>
      <c r="C260" s="171"/>
      <c r="G260" s="170"/>
      <c r="H260" s="170"/>
      <c r="I260" s="170"/>
      <c r="J260" s="170"/>
    </row>
    <row r="261" spans="1:10" ht="11.25" customHeight="1" x14ac:dyDescent="0.2">
      <c r="A261" s="295" t="s">
        <v>861</v>
      </c>
      <c r="B261" s="171"/>
      <c r="C261" s="171"/>
      <c r="G261" s="170"/>
      <c r="H261" s="170"/>
      <c r="I261" s="170"/>
      <c r="J261" s="170"/>
    </row>
    <row r="262" spans="1:10" ht="11.25" customHeight="1" x14ac:dyDescent="0.2">
      <c r="A262" s="145"/>
      <c r="B262" s="171"/>
      <c r="C262" s="171"/>
      <c r="G262" s="170"/>
      <c r="H262" s="170"/>
      <c r="I262" s="170"/>
      <c r="J262" s="170"/>
    </row>
    <row r="263" spans="1:10" ht="11.25" customHeight="1" x14ac:dyDescent="0.2">
      <c r="A263" s="296" t="s">
        <v>65</v>
      </c>
      <c r="B263" s="171"/>
      <c r="C263" s="171"/>
      <c r="G263" s="170"/>
      <c r="H263" s="170"/>
      <c r="I263" s="170"/>
      <c r="J263" s="170"/>
    </row>
    <row r="264" spans="1:10" ht="22.5" customHeight="1" x14ac:dyDescent="0.2">
      <c r="A264" s="296"/>
      <c r="B264" s="168"/>
      <c r="D264" s="163" t="s">
        <v>252</v>
      </c>
      <c r="G264" s="170"/>
      <c r="H264" s="170"/>
      <c r="I264" s="170"/>
      <c r="J264" s="170"/>
    </row>
    <row r="265" spans="1:10" ht="11.25" customHeight="1" x14ac:dyDescent="0.2">
      <c r="A265" s="145"/>
      <c r="B265" s="168" t="s">
        <v>889</v>
      </c>
      <c r="C265" s="169" t="s">
        <v>196</v>
      </c>
      <c r="D265" s="170">
        <v>5</v>
      </c>
      <c r="E265" s="170">
        <v>0</v>
      </c>
      <c r="F265" s="170">
        <v>0</v>
      </c>
      <c r="G265" s="170">
        <v>0</v>
      </c>
      <c r="H265" s="170">
        <v>0</v>
      </c>
      <c r="I265" s="170">
        <v>5</v>
      </c>
      <c r="J265" s="170">
        <v>0</v>
      </c>
    </row>
    <row r="266" spans="1:10" ht="11.25" customHeight="1" x14ac:dyDescent="0.2">
      <c r="A266" s="145"/>
      <c r="B266" s="168" t="s">
        <v>438</v>
      </c>
      <c r="C266" s="169" t="s">
        <v>197</v>
      </c>
      <c r="D266" s="170">
        <v>2</v>
      </c>
      <c r="E266" s="170">
        <v>0</v>
      </c>
      <c r="F266" s="170">
        <v>0</v>
      </c>
      <c r="G266" s="170">
        <v>0</v>
      </c>
      <c r="H266" s="170">
        <v>0</v>
      </c>
      <c r="I266" s="170">
        <v>2</v>
      </c>
      <c r="J266" s="170">
        <v>0</v>
      </c>
    </row>
    <row r="267" spans="1:10" ht="20.25" customHeight="1" x14ac:dyDescent="0.2">
      <c r="A267" s="145"/>
      <c r="B267" s="168"/>
      <c r="C267" s="169" t="s">
        <v>198</v>
      </c>
      <c r="D267" s="170">
        <v>7</v>
      </c>
      <c r="E267" s="170">
        <v>0</v>
      </c>
      <c r="F267" s="170">
        <v>0</v>
      </c>
      <c r="G267" s="170">
        <v>0</v>
      </c>
      <c r="H267" s="170">
        <v>0</v>
      </c>
      <c r="I267" s="170">
        <v>7</v>
      </c>
      <c r="J267" s="170">
        <v>0</v>
      </c>
    </row>
    <row r="268" spans="1:10" ht="11.25" customHeight="1" x14ac:dyDescent="0.2">
      <c r="A268" s="145"/>
      <c r="B268" s="168" t="s">
        <v>314</v>
      </c>
      <c r="C268" s="169" t="s">
        <v>196</v>
      </c>
      <c r="D268" s="170">
        <v>21</v>
      </c>
      <c r="E268" s="170">
        <v>0</v>
      </c>
      <c r="F268" s="170">
        <v>0</v>
      </c>
      <c r="G268" s="170">
        <v>0</v>
      </c>
      <c r="H268" s="170">
        <v>0</v>
      </c>
      <c r="I268" s="170">
        <v>21</v>
      </c>
      <c r="J268" s="170">
        <v>0</v>
      </c>
    </row>
    <row r="269" spans="1:10" ht="11.25" customHeight="1" x14ac:dyDescent="0.2">
      <c r="A269" s="145"/>
      <c r="B269" s="168"/>
      <c r="C269" s="169" t="s">
        <v>197</v>
      </c>
      <c r="D269" s="170">
        <v>61</v>
      </c>
      <c r="E269" s="170">
        <v>0</v>
      </c>
      <c r="F269" s="170">
        <v>0</v>
      </c>
      <c r="G269" s="170">
        <v>0</v>
      </c>
      <c r="H269" s="170">
        <v>0</v>
      </c>
      <c r="I269" s="170">
        <v>61</v>
      </c>
      <c r="J269" s="170">
        <v>0</v>
      </c>
    </row>
    <row r="270" spans="1:10" ht="20.25" customHeight="1" x14ac:dyDescent="0.2">
      <c r="A270" s="145"/>
      <c r="B270" s="168"/>
      <c r="C270" s="169" t="s">
        <v>198</v>
      </c>
      <c r="D270" s="170">
        <v>82</v>
      </c>
      <c r="E270" s="170">
        <v>0</v>
      </c>
      <c r="F270" s="170">
        <v>0</v>
      </c>
      <c r="G270" s="170">
        <v>0</v>
      </c>
      <c r="H270" s="170">
        <v>0</v>
      </c>
      <c r="I270" s="170">
        <v>82</v>
      </c>
      <c r="J270" s="170">
        <v>0</v>
      </c>
    </row>
    <row r="271" spans="1:10" ht="11.25" customHeight="1" x14ac:dyDescent="0.2">
      <c r="A271" s="145"/>
      <c r="B271" s="168" t="s">
        <v>890</v>
      </c>
      <c r="C271" s="169" t="s">
        <v>196</v>
      </c>
      <c r="D271" s="170">
        <v>9</v>
      </c>
      <c r="E271" s="170">
        <v>0</v>
      </c>
      <c r="F271" s="170">
        <v>0</v>
      </c>
      <c r="G271" s="170">
        <v>0</v>
      </c>
      <c r="H271" s="170">
        <v>0</v>
      </c>
      <c r="I271" s="170">
        <v>9</v>
      </c>
      <c r="J271" s="170">
        <v>0</v>
      </c>
    </row>
    <row r="272" spans="1:10" ht="11.25" customHeight="1" x14ac:dyDescent="0.2">
      <c r="A272" s="145"/>
      <c r="B272" s="168" t="s">
        <v>438</v>
      </c>
      <c r="C272" s="169" t="s">
        <v>197</v>
      </c>
      <c r="D272" s="170">
        <v>29</v>
      </c>
      <c r="E272" s="170">
        <v>0</v>
      </c>
      <c r="F272" s="170">
        <v>0</v>
      </c>
      <c r="G272" s="170">
        <v>0</v>
      </c>
      <c r="H272" s="170">
        <v>0</v>
      </c>
      <c r="I272" s="170">
        <v>29</v>
      </c>
      <c r="J272" s="170">
        <v>0</v>
      </c>
    </row>
    <row r="273" spans="1:10" ht="20.25" customHeight="1" x14ac:dyDescent="0.2">
      <c r="A273" s="145"/>
      <c r="B273" s="168"/>
      <c r="C273" s="169" t="s">
        <v>198</v>
      </c>
      <c r="D273" s="170">
        <v>38</v>
      </c>
      <c r="E273" s="170">
        <v>0</v>
      </c>
      <c r="F273" s="170">
        <v>0</v>
      </c>
      <c r="G273" s="170">
        <v>0</v>
      </c>
      <c r="H273" s="170">
        <v>0</v>
      </c>
      <c r="I273" s="170">
        <v>38</v>
      </c>
      <c r="J273" s="170">
        <v>0</v>
      </c>
    </row>
    <row r="274" spans="1:10" ht="11.25" customHeight="1" x14ac:dyDescent="0.2">
      <c r="A274" s="296"/>
      <c r="B274" s="168" t="s">
        <v>891</v>
      </c>
      <c r="C274" s="169" t="s">
        <v>196</v>
      </c>
      <c r="D274" s="170">
        <v>37</v>
      </c>
      <c r="E274" s="170">
        <v>0</v>
      </c>
      <c r="F274" s="170">
        <v>0</v>
      </c>
      <c r="G274" s="170">
        <v>0</v>
      </c>
      <c r="H274" s="170">
        <v>0</v>
      </c>
      <c r="I274" s="170">
        <v>32</v>
      </c>
      <c r="J274" s="170">
        <v>5</v>
      </c>
    </row>
    <row r="275" spans="1:10" ht="11.25" customHeight="1" x14ac:dyDescent="0.2">
      <c r="A275" s="296"/>
      <c r="B275" s="168" t="s">
        <v>438</v>
      </c>
      <c r="C275" s="169" t="s">
        <v>197</v>
      </c>
      <c r="D275" s="170">
        <v>60</v>
      </c>
      <c r="E275" s="170">
        <v>0</v>
      </c>
      <c r="F275" s="170">
        <v>0</v>
      </c>
      <c r="G275" s="170">
        <v>0</v>
      </c>
      <c r="H275" s="170">
        <v>0</v>
      </c>
      <c r="I275" s="170">
        <v>50</v>
      </c>
      <c r="J275" s="170">
        <v>10</v>
      </c>
    </row>
    <row r="276" spans="1:10" ht="22.5" customHeight="1" x14ac:dyDescent="0.2">
      <c r="A276" s="296"/>
      <c r="B276" s="168"/>
      <c r="C276" s="169" t="s">
        <v>198</v>
      </c>
      <c r="D276" s="170">
        <v>97</v>
      </c>
      <c r="E276" s="170">
        <v>0</v>
      </c>
      <c r="F276" s="170">
        <v>0</v>
      </c>
      <c r="G276" s="170">
        <v>0</v>
      </c>
      <c r="H276" s="170">
        <v>0</v>
      </c>
      <c r="I276" s="170">
        <v>82</v>
      </c>
      <c r="J276" s="170">
        <v>15</v>
      </c>
    </row>
    <row r="277" spans="1:10" ht="11.25" customHeight="1" x14ac:dyDescent="0.2">
      <c r="A277" s="296"/>
      <c r="B277" s="168" t="s">
        <v>319</v>
      </c>
      <c r="C277" s="169" t="s">
        <v>196</v>
      </c>
      <c r="D277" s="170">
        <v>123</v>
      </c>
      <c r="E277" s="170">
        <v>0</v>
      </c>
      <c r="F277" s="170">
        <v>0</v>
      </c>
      <c r="G277" s="170">
        <v>0</v>
      </c>
      <c r="H277" s="170">
        <v>0</v>
      </c>
      <c r="I277" s="170">
        <v>106</v>
      </c>
      <c r="J277" s="170">
        <v>17</v>
      </c>
    </row>
    <row r="278" spans="1:10" ht="11.25" customHeight="1" x14ac:dyDescent="0.2">
      <c r="A278" s="296"/>
      <c r="B278" s="168"/>
      <c r="C278" s="169" t="s">
        <v>197</v>
      </c>
      <c r="D278" s="170">
        <v>182</v>
      </c>
      <c r="E278" s="170">
        <v>0</v>
      </c>
      <c r="F278" s="170">
        <v>0</v>
      </c>
      <c r="G278" s="170">
        <v>0</v>
      </c>
      <c r="H278" s="170">
        <v>0</v>
      </c>
      <c r="I278" s="170">
        <v>157</v>
      </c>
      <c r="J278" s="170">
        <v>25</v>
      </c>
    </row>
    <row r="279" spans="1:10" ht="22.5" customHeight="1" x14ac:dyDescent="0.2">
      <c r="A279" s="296"/>
      <c r="B279" s="168"/>
      <c r="C279" s="169" t="s">
        <v>198</v>
      </c>
      <c r="D279" s="170">
        <v>305</v>
      </c>
      <c r="E279" s="170">
        <v>0</v>
      </c>
      <c r="F279" s="170">
        <v>0</v>
      </c>
      <c r="G279" s="170">
        <v>0</v>
      </c>
      <c r="H279" s="170">
        <v>0</v>
      </c>
      <c r="I279" s="170">
        <v>263</v>
      </c>
      <c r="J279" s="170">
        <v>42</v>
      </c>
    </row>
    <row r="280" spans="1:10" ht="11.25" customHeight="1" x14ac:dyDescent="0.2">
      <c r="A280" s="296"/>
      <c r="B280" s="168" t="s">
        <v>892</v>
      </c>
      <c r="C280" s="169" t="s">
        <v>196</v>
      </c>
      <c r="D280" s="170">
        <v>191</v>
      </c>
      <c r="E280" s="170">
        <v>0</v>
      </c>
      <c r="F280" s="170">
        <v>0</v>
      </c>
      <c r="G280" s="170">
        <v>0</v>
      </c>
      <c r="H280" s="170">
        <v>0</v>
      </c>
      <c r="I280" s="170">
        <v>132</v>
      </c>
      <c r="J280" s="170">
        <v>59</v>
      </c>
    </row>
    <row r="281" spans="1:10" ht="11.25" customHeight="1" x14ac:dyDescent="0.2">
      <c r="A281" s="296"/>
      <c r="B281" s="168"/>
      <c r="C281" s="169" t="s">
        <v>197</v>
      </c>
      <c r="D281" s="170">
        <v>20</v>
      </c>
      <c r="E281" s="170">
        <v>0</v>
      </c>
      <c r="F281" s="170">
        <v>0</v>
      </c>
      <c r="G281" s="170">
        <v>0</v>
      </c>
      <c r="H281" s="170">
        <v>0</v>
      </c>
      <c r="I281" s="170">
        <v>0</v>
      </c>
      <c r="J281" s="170">
        <v>20</v>
      </c>
    </row>
    <row r="282" spans="1:10" ht="22.5" customHeight="1" x14ac:dyDescent="0.2">
      <c r="A282" s="296"/>
      <c r="B282" s="168"/>
      <c r="C282" s="169" t="s">
        <v>198</v>
      </c>
      <c r="D282" s="170">
        <v>211</v>
      </c>
      <c r="E282" s="170">
        <v>0</v>
      </c>
      <c r="F282" s="170">
        <v>0</v>
      </c>
      <c r="G282" s="170">
        <v>0</v>
      </c>
      <c r="H282" s="170">
        <v>0</v>
      </c>
      <c r="I282" s="170">
        <v>132</v>
      </c>
      <c r="J282" s="170">
        <v>79</v>
      </c>
    </row>
    <row r="283" spans="1:10" ht="11.25" customHeight="1" x14ac:dyDescent="0.2">
      <c r="A283" s="296"/>
      <c r="B283" s="168" t="s">
        <v>321</v>
      </c>
      <c r="C283" s="169" t="s">
        <v>196</v>
      </c>
      <c r="D283" s="170">
        <v>36</v>
      </c>
      <c r="E283" s="170">
        <v>0</v>
      </c>
      <c r="F283" s="170">
        <v>0</v>
      </c>
      <c r="G283" s="170">
        <v>0</v>
      </c>
      <c r="H283" s="170">
        <v>0</v>
      </c>
      <c r="I283" s="170">
        <v>30</v>
      </c>
      <c r="J283" s="170">
        <v>6</v>
      </c>
    </row>
    <row r="284" spans="1:10" ht="11.25" customHeight="1" x14ac:dyDescent="0.2">
      <c r="A284" s="296"/>
      <c r="B284" s="168" t="s">
        <v>438</v>
      </c>
      <c r="C284" s="169" t="s">
        <v>197</v>
      </c>
      <c r="D284" s="170">
        <v>52</v>
      </c>
      <c r="E284" s="170">
        <v>0</v>
      </c>
      <c r="F284" s="170">
        <v>0</v>
      </c>
      <c r="G284" s="170">
        <v>0</v>
      </c>
      <c r="H284" s="170">
        <v>0</v>
      </c>
      <c r="I284" s="170">
        <v>48</v>
      </c>
      <c r="J284" s="170">
        <v>4</v>
      </c>
    </row>
    <row r="285" spans="1:10" ht="22.5" customHeight="1" x14ac:dyDescent="0.2">
      <c r="A285" s="296"/>
      <c r="B285" s="168"/>
      <c r="C285" s="169" t="s">
        <v>198</v>
      </c>
      <c r="D285" s="170">
        <v>88</v>
      </c>
      <c r="E285" s="170">
        <v>0</v>
      </c>
      <c r="F285" s="170">
        <v>0</v>
      </c>
      <c r="G285" s="170">
        <v>0</v>
      </c>
      <c r="H285" s="170">
        <v>0</v>
      </c>
      <c r="I285" s="170">
        <v>78</v>
      </c>
      <c r="J285" s="170">
        <v>10</v>
      </c>
    </row>
    <row r="286" spans="1:10" ht="11.25" customHeight="1" x14ac:dyDescent="0.2">
      <c r="A286" s="296"/>
      <c r="B286" s="168" t="s">
        <v>893</v>
      </c>
      <c r="C286" s="169" t="s">
        <v>196</v>
      </c>
      <c r="D286" s="170">
        <v>12</v>
      </c>
      <c r="E286" s="170">
        <v>0</v>
      </c>
      <c r="F286" s="170">
        <v>0</v>
      </c>
      <c r="G286" s="170">
        <v>0</v>
      </c>
      <c r="H286" s="170">
        <v>0</v>
      </c>
      <c r="I286" s="170">
        <v>8</v>
      </c>
      <c r="J286" s="170">
        <v>4</v>
      </c>
    </row>
    <row r="287" spans="1:10" ht="11.25" customHeight="1" x14ac:dyDescent="0.2">
      <c r="A287" s="296"/>
      <c r="B287" s="168"/>
      <c r="C287" s="169" t="s">
        <v>197</v>
      </c>
      <c r="D287" s="170">
        <v>61</v>
      </c>
      <c r="E287" s="170">
        <v>0</v>
      </c>
      <c r="F287" s="170">
        <v>0</v>
      </c>
      <c r="G287" s="170">
        <v>0</v>
      </c>
      <c r="H287" s="170">
        <v>0</v>
      </c>
      <c r="I287" s="170">
        <v>48</v>
      </c>
      <c r="J287" s="170">
        <v>13</v>
      </c>
    </row>
    <row r="288" spans="1:10" ht="20.25" customHeight="1" x14ac:dyDescent="0.2">
      <c r="A288" s="296"/>
      <c r="B288" s="168"/>
      <c r="C288" s="169" t="s">
        <v>198</v>
      </c>
      <c r="D288" s="170">
        <v>73</v>
      </c>
      <c r="E288" s="170">
        <v>0</v>
      </c>
      <c r="F288" s="170">
        <v>0</v>
      </c>
      <c r="G288" s="170">
        <v>0</v>
      </c>
      <c r="H288" s="170">
        <v>0</v>
      </c>
      <c r="I288" s="170">
        <v>56</v>
      </c>
      <c r="J288" s="170">
        <v>17</v>
      </c>
    </row>
    <row r="289" spans="1:10" ht="11.25" customHeight="1" x14ac:dyDescent="0.2">
      <c r="A289" s="296"/>
      <c r="B289" s="168" t="s">
        <v>325</v>
      </c>
      <c r="C289" s="169" t="s">
        <v>196</v>
      </c>
      <c r="D289" s="170">
        <v>30</v>
      </c>
      <c r="E289" s="170">
        <v>0</v>
      </c>
      <c r="F289" s="170">
        <v>0</v>
      </c>
      <c r="G289" s="170">
        <v>0</v>
      </c>
      <c r="H289" s="170">
        <v>0</v>
      </c>
      <c r="I289" s="170">
        <v>30</v>
      </c>
      <c r="J289" s="170">
        <v>0</v>
      </c>
    </row>
    <row r="290" spans="1:10" ht="11.25" customHeight="1" x14ac:dyDescent="0.2">
      <c r="A290" s="296"/>
      <c r="B290" s="168"/>
      <c r="C290" s="169" t="s">
        <v>197</v>
      </c>
      <c r="D290" s="170">
        <v>43</v>
      </c>
      <c r="E290" s="170">
        <v>0</v>
      </c>
      <c r="F290" s="170">
        <v>0</v>
      </c>
      <c r="G290" s="170">
        <v>0</v>
      </c>
      <c r="H290" s="170">
        <v>0</v>
      </c>
      <c r="I290" s="170">
        <v>43</v>
      </c>
      <c r="J290" s="170">
        <v>0</v>
      </c>
    </row>
    <row r="291" spans="1:10" ht="20.25" customHeight="1" x14ac:dyDescent="0.2">
      <c r="A291" s="296"/>
      <c r="B291" s="168"/>
      <c r="C291" s="169" t="s">
        <v>198</v>
      </c>
      <c r="D291" s="170">
        <v>73</v>
      </c>
      <c r="E291" s="170">
        <v>0</v>
      </c>
      <c r="F291" s="170">
        <v>0</v>
      </c>
      <c r="G291" s="170">
        <v>0</v>
      </c>
      <c r="H291" s="170">
        <v>0</v>
      </c>
      <c r="I291" s="170">
        <v>73</v>
      </c>
      <c r="J291" s="170">
        <v>0</v>
      </c>
    </row>
    <row r="292" spans="1:10" ht="11.25" customHeight="1" x14ac:dyDescent="0.2">
      <c r="A292" s="145"/>
      <c r="B292" s="168" t="s">
        <v>326</v>
      </c>
      <c r="C292" s="169" t="s">
        <v>196</v>
      </c>
      <c r="D292" s="170">
        <v>27</v>
      </c>
      <c r="E292" s="170">
        <v>0</v>
      </c>
      <c r="F292" s="170">
        <v>0</v>
      </c>
      <c r="G292" s="170">
        <v>0</v>
      </c>
      <c r="H292" s="170">
        <v>0</v>
      </c>
      <c r="I292" s="170">
        <v>0</v>
      </c>
      <c r="J292" s="170">
        <v>27</v>
      </c>
    </row>
    <row r="293" spans="1:10" ht="11.25" customHeight="1" x14ac:dyDescent="0.2">
      <c r="A293" s="145"/>
      <c r="B293" s="168"/>
      <c r="C293" s="169" t="s">
        <v>197</v>
      </c>
      <c r="D293" s="170">
        <v>30</v>
      </c>
      <c r="E293" s="170">
        <v>0</v>
      </c>
      <c r="F293" s="170">
        <v>0</v>
      </c>
      <c r="G293" s="170">
        <v>0</v>
      </c>
      <c r="H293" s="170">
        <v>0</v>
      </c>
      <c r="I293" s="170">
        <v>0</v>
      </c>
      <c r="J293" s="170">
        <v>30</v>
      </c>
    </row>
    <row r="294" spans="1:10" ht="20.25" customHeight="1" x14ac:dyDescent="0.2">
      <c r="A294" s="145"/>
      <c r="B294" s="168"/>
      <c r="C294" s="169" t="s">
        <v>198</v>
      </c>
      <c r="D294" s="170">
        <v>57</v>
      </c>
      <c r="E294" s="170">
        <v>0</v>
      </c>
      <c r="F294" s="170">
        <v>0</v>
      </c>
      <c r="G294" s="170">
        <v>0</v>
      </c>
      <c r="H294" s="170">
        <v>0</v>
      </c>
      <c r="I294" s="170">
        <v>0</v>
      </c>
      <c r="J294" s="170">
        <v>57</v>
      </c>
    </row>
    <row r="295" spans="1:10" ht="11.25" customHeight="1" x14ac:dyDescent="0.2">
      <c r="A295" s="145"/>
      <c r="B295" s="168" t="s">
        <v>894</v>
      </c>
      <c r="C295" s="169" t="s">
        <v>196</v>
      </c>
      <c r="D295" s="170">
        <v>7</v>
      </c>
      <c r="E295" s="170">
        <v>0</v>
      </c>
      <c r="F295" s="170">
        <v>0</v>
      </c>
      <c r="G295" s="170">
        <v>0</v>
      </c>
      <c r="H295" s="170">
        <v>0</v>
      </c>
      <c r="I295" s="170">
        <v>7</v>
      </c>
      <c r="J295" s="170">
        <v>0</v>
      </c>
    </row>
    <row r="296" spans="1:10" ht="11.25" customHeight="1" x14ac:dyDescent="0.2">
      <c r="A296" s="145"/>
      <c r="B296" s="168" t="s">
        <v>895</v>
      </c>
      <c r="C296" s="169" t="s">
        <v>197</v>
      </c>
      <c r="D296" s="170">
        <v>46</v>
      </c>
      <c r="E296" s="170">
        <v>0</v>
      </c>
      <c r="F296" s="170">
        <v>0</v>
      </c>
      <c r="G296" s="170">
        <v>0</v>
      </c>
      <c r="H296" s="170">
        <v>0</v>
      </c>
      <c r="I296" s="170">
        <v>46</v>
      </c>
      <c r="J296" s="170">
        <v>0</v>
      </c>
    </row>
    <row r="297" spans="1:10" ht="20.25" customHeight="1" x14ac:dyDescent="0.2">
      <c r="A297" s="145"/>
      <c r="B297" s="168"/>
      <c r="C297" s="169" t="s">
        <v>198</v>
      </c>
      <c r="D297" s="170">
        <v>53</v>
      </c>
      <c r="E297" s="170">
        <v>0</v>
      </c>
      <c r="F297" s="170">
        <v>0</v>
      </c>
      <c r="G297" s="170">
        <v>0</v>
      </c>
      <c r="H297" s="170">
        <v>0</v>
      </c>
      <c r="I297" s="170">
        <v>53</v>
      </c>
      <c r="J297" s="170">
        <v>0</v>
      </c>
    </row>
    <row r="298" spans="1:10" ht="11.25" customHeight="1" x14ac:dyDescent="0.2">
      <c r="A298" s="145"/>
      <c r="B298" s="168" t="s">
        <v>896</v>
      </c>
      <c r="C298" s="169" t="s">
        <v>196</v>
      </c>
      <c r="D298" s="170">
        <v>45</v>
      </c>
      <c r="E298" s="170">
        <v>0</v>
      </c>
      <c r="F298" s="170">
        <v>0</v>
      </c>
      <c r="G298" s="170">
        <v>0</v>
      </c>
      <c r="H298" s="170">
        <v>0</v>
      </c>
      <c r="I298" s="170">
        <v>35</v>
      </c>
      <c r="J298" s="170">
        <v>10</v>
      </c>
    </row>
    <row r="299" spans="1:10" ht="11.25" customHeight="1" x14ac:dyDescent="0.2">
      <c r="A299" s="145"/>
      <c r="B299" s="168" t="s">
        <v>897</v>
      </c>
      <c r="C299" s="169" t="s">
        <v>197</v>
      </c>
      <c r="D299" s="170">
        <v>71</v>
      </c>
      <c r="E299" s="170">
        <v>0</v>
      </c>
      <c r="F299" s="170">
        <v>0</v>
      </c>
      <c r="G299" s="170">
        <v>0</v>
      </c>
      <c r="H299" s="170">
        <v>0</v>
      </c>
      <c r="I299" s="170">
        <v>59</v>
      </c>
      <c r="J299" s="170">
        <v>12</v>
      </c>
    </row>
    <row r="300" spans="1:10" ht="20.25" customHeight="1" x14ac:dyDescent="0.2">
      <c r="A300" s="145"/>
      <c r="B300" s="168"/>
      <c r="C300" s="169" t="s">
        <v>198</v>
      </c>
      <c r="D300" s="170">
        <v>116</v>
      </c>
      <c r="E300" s="170">
        <v>0</v>
      </c>
      <c r="F300" s="170">
        <v>0</v>
      </c>
      <c r="G300" s="170">
        <v>0</v>
      </c>
      <c r="H300" s="170">
        <v>0</v>
      </c>
      <c r="I300" s="170">
        <v>94</v>
      </c>
      <c r="J300" s="170">
        <v>22</v>
      </c>
    </row>
    <row r="301" spans="1:10" ht="11.25" customHeight="1" x14ac:dyDescent="0.2">
      <c r="A301" s="145" t="s">
        <v>215</v>
      </c>
      <c r="B301" s="168"/>
      <c r="C301" s="169" t="s">
        <v>196</v>
      </c>
      <c r="D301" s="170">
        <v>798</v>
      </c>
      <c r="E301" s="170">
        <v>0</v>
      </c>
      <c r="F301" s="170">
        <v>0</v>
      </c>
      <c r="G301" s="170">
        <v>0</v>
      </c>
      <c r="H301" s="170">
        <v>0</v>
      </c>
      <c r="I301" s="170">
        <v>637</v>
      </c>
      <c r="J301" s="170">
        <v>161</v>
      </c>
    </row>
    <row r="302" spans="1:10" ht="11.25" customHeight="1" x14ac:dyDescent="0.2">
      <c r="A302" s="145"/>
      <c r="B302" s="168"/>
      <c r="C302" s="169" t="s">
        <v>197</v>
      </c>
      <c r="D302" s="170">
        <v>1069</v>
      </c>
      <c r="E302" s="170">
        <v>0</v>
      </c>
      <c r="F302" s="170">
        <v>0</v>
      </c>
      <c r="G302" s="170">
        <v>0</v>
      </c>
      <c r="H302" s="170">
        <v>0</v>
      </c>
      <c r="I302" s="170">
        <v>879</v>
      </c>
      <c r="J302" s="170">
        <v>190</v>
      </c>
    </row>
    <row r="303" spans="1:10" ht="20.25" customHeight="1" x14ac:dyDescent="0.2">
      <c r="A303" s="145"/>
      <c r="B303" s="168"/>
      <c r="C303" s="169" t="s">
        <v>198</v>
      </c>
      <c r="D303" s="170">
        <v>1867</v>
      </c>
      <c r="E303" s="170">
        <v>0</v>
      </c>
      <c r="F303" s="170">
        <v>0</v>
      </c>
      <c r="G303" s="170">
        <v>0</v>
      </c>
      <c r="H303" s="170">
        <v>0</v>
      </c>
      <c r="I303" s="170">
        <v>1516</v>
      </c>
      <c r="J303" s="170">
        <v>351</v>
      </c>
    </row>
    <row r="304" spans="1:10" ht="20.25" customHeight="1" x14ac:dyDescent="0.2">
      <c r="A304" s="145" t="s">
        <v>118</v>
      </c>
      <c r="B304" s="168"/>
      <c r="C304" s="169"/>
      <c r="G304" s="170"/>
      <c r="H304" s="170"/>
      <c r="I304" s="170"/>
      <c r="J304" s="170"/>
    </row>
    <row r="305" spans="1:10" ht="11.25" customHeight="1" x14ac:dyDescent="0.2">
      <c r="A305" s="145"/>
      <c r="B305" s="168" t="s">
        <v>898</v>
      </c>
      <c r="C305" s="169" t="s">
        <v>196</v>
      </c>
      <c r="D305" s="170">
        <v>24</v>
      </c>
      <c r="E305" s="170">
        <v>0</v>
      </c>
      <c r="F305" s="170">
        <v>0</v>
      </c>
      <c r="G305" s="170">
        <v>0</v>
      </c>
      <c r="H305" s="170">
        <v>0</v>
      </c>
      <c r="I305" s="170">
        <v>24</v>
      </c>
      <c r="J305" s="170">
        <v>0</v>
      </c>
    </row>
    <row r="306" spans="1:10" ht="11.25" customHeight="1" x14ac:dyDescent="0.2">
      <c r="A306" s="145"/>
      <c r="B306" s="168" t="s">
        <v>245</v>
      </c>
      <c r="C306" s="169" t="s">
        <v>197</v>
      </c>
      <c r="D306" s="170">
        <v>14</v>
      </c>
      <c r="E306" s="170">
        <v>0</v>
      </c>
      <c r="F306" s="170">
        <v>0</v>
      </c>
      <c r="G306" s="170">
        <v>0</v>
      </c>
      <c r="H306" s="170">
        <v>0</v>
      </c>
      <c r="I306" s="170">
        <v>14</v>
      </c>
      <c r="J306" s="170">
        <v>0</v>
      </c>
    </row>
    <row r="307" spans="1:10" ht="20.25" customHeight="1" x14ac:dyDescent="0.2">
      <c r="A307" s="145"/>
      <c r="B307" s="168"/>
      <c r="C307" s="169" t="s">
        <v>198</v>
      </c>
      <c r="D307" s="170">
        <v>38</v>
      </c>
      <c r="E307" s="170">
        <v>0</v>
      </c>
      <c r="F307" s="170">
        <v>0</v>
      </c>
      <c r="G307" s="170">
        <v>0</v>
      </c>
      <c r="H307" s="170">
        <v>0</v>
      </c>
      <c r="I307" s="170">
        <v>38</v>
      </c>
      <c r="J307" s="170">
        <v>0</v>
      </c>
    </row>
    <row r="308" spans="1:10" ht="11.25" customHeight="1" x14ac:dyDescent="0.2">
      <c r="A308" s="145"/>
      <c r="B308" s="171"/>
      <c r="C308" s="171"/>
      <c r="G308" s="170"/>
      <c r="H308" s="170"/>
      <c r="I308" s="170"/>
      <c r="J308" s="170"/>
    </row>
    <row r="309" spans="1:10" ht="11.25" customHeight="1" x14ac:dyDescent="0.2">
      <c r="A309" s="145"/>
      <c r="B309" s="171"/>
      <c r="C309" s="171"/>
      <c r="G309" s="170"/>
      <c r="H309" s="170"/>
      <c r="I309" s="170"/>
      <c r="J309" s="170"/>
    </row>
    <row r="310" spans="1:10" ht="20.25" customHeight="1" x14ac:dyDescent="0.2">
      <c r="A310" s="145" t="s">
        <v>858</v>
      </c>
      <c r="B310" s="171"/>
      <c r="C310" s="171"/>
      <c r="G310" s="170"/>
      <c r="H310" s="170"/>
      <c r="I310" s="170"/>
      <c r="J310" s="170"/>
    </row>
    <row r="311" spans="1:10" ht="11.25" customHeight="1" x14ac:dyDescent="0.2">
      <c r="A311" s="293" t="s">
        <v>859</v>
      </c>
      <c r="B311" s="168"/>
      <c r="G311" s="170"/>
      <c r="H311" s="170"/>
      <c r="I311" s="170"/>
      <c r="J311" s="170"/>
    </row>
    <row r="312" spans="1:10" ht="11.25" customHeight="1" x14ac:dyDescent="0.2">
      <c r="A312" s="145" t="s">
        <v>860</v>
      </c>
      <c r="B312" s="168"/>
      <c r="G312" s="170"/>
      <c r="H312" s="170"/>
      <c r="I312" s="170"/>
      <c r="J312" s="170"/>
    </row>
    <row r="313" spans="1:10" ht="11.25" customHeight="1" x14ac:dyDescent="0.2">
      <c r="A313" s="295" t="s">
        <v>861</v>
      </c>
      <c r="B313" s="168"/>
      <c r="G313" s="170"/>
      <c r="H313" s="170"/>
      <c r="I313" s="170"/>
      <c r="J313" s="170"/>
    </row>
    <row r="314" spans="1:10" ht="11.25" customHeight="1" x14ac:dyDescent="0.2">
      <c r="A314" s="145"/>
      <c r="B314" s="168"/>
      <c r="G314" s="170"/>
      <c r="H314" s="170"/>
      <c r="I314" s="170"/>
      <c r="J314" s="170"/>
    </row>
    <row r="315" spans="1:10" ht="11.25" customHeight="1" x14ac:dyDescent="0.2">
      <c r="A315" s="296" t="s">
        <v>65</v>
      </c>
      <c r="B315" s="168"/>
      <c r="G315" s="170"/>
      <c r="H315" s="170"/>
      <c r="I315" s="170"/>
      <c r="J315" s="170"/>
    </row>
    <row r="316" spans="1:10" ht="22.5" customHeight="1" x14ac:dyDescent="0.2">
      <c r="A316" s="296"/>
      <c r="B316" s="168"/>
      <c r="D316" s="163" t="s">
        <v>252</v>
      </c>
      <c r="G316" s="170"/>
      <c r="H316" s="170"/>
      <c r="I316" s="170"/>
      <c r="J316" s="170"/>
    </row>
    <row r="317" spans="1:10" ht="11.25" customHeight="1" x14ac:dyDescent="0.2">
      <c r="A317" s="145" t="s">
        <v>218</v>
      </c>
      <c r="B317" s="168"/>
      <c r="C317" s="169" t="s">
        <v>196</v>
      </c>
      <c r="D317" s="170">
        <v>24</v>
      </c>
      <c r="E317" s="170">
        <v>0</v>
      </c>
      <c r="F317" s="170">
        <v>0</v>
      </c>
      <c r="G317" s="170">
        <v>0</v>
      </c>
      <c r="H317" s="170">
        <v>0</v>
      </c>
      <c r="I317" s="170">
        <v>24</v>
      </c>
      <c r="J317" s="170">
        <v>0</v>
      </c>
    </row>
    <row r="318" spans="1:10" ht="11.25" customHeight="1" x14ac:dyDescent="0.2">
      <c r="A318" s="145"/>
      <c r="B318" s="168"/>
      <c r="C318" s="169" t="s">
        <v>197</v>
      </c>
      <c r="D318" s="170">
        <v>14</v>
      </c>
      <c r="E318" s="170">
        <v>0</v>
      </c>
      <c r="F318" s="170">
        <v>0</v>
      </c>
      <c r="G318" s="170">
        <v>0</v>
      </c>
      <c r="H318" s="170">
        <v>0</v>
      </c>
      <c r="I318" s="170">
        <v>14</v>
      </c>
      <c r="J318" s="170">
        <v>0</v>
      </c>
    </row>
    <row r="319" spans="1:10" ht="20.25" customHeight="1" x14ac:dyDescent="0.2">
      <c r="A319" s="145"/>
      <c r="B319" s="168"/>
      <c r="C319" s="169" t="s">
        <v>198</v>
      </c>
      <c r="D319" s="170">
        <v>38</v>
      </c>
      <c r="E319" s="170">
        <v>0</v>
      </c>
      <c r="F319" s="170">
        <v>0</v>
      </c>
      <c r="G319" s="170">
        <v>0</v>
      </c>
      <c r="H319" s="170">
        <v>0</v>
      </c>
      <c r="I319" s="170">
        <v>38</v>
      </c>
      <c r="J319" s="170">
        <v>0</v>
      </c>
    </row>
    <row r="320" spans="1:10" ht="20.25" customHeight="1" x14ac:dyDescent="0.2">
      <c r="A320" s="145" t="s">
        <v>119</v>
      </c>
      <c r="B320" s="168"/>
      <c r="C320" s="169"/>
      <c r="G320" s="170"/>
      <c r="H320" s="170"/>
      <c r="I320" s="170"/>
      <c r="J320" s="170"/>
    </row>
    <row r="321" spans="1:10" ht="11.25" customHeight="1" x14ac:dyDescent="0.2">
      <c r="A321" s="145"/>
      <c r="B321" s="168" t="s">
        <v>334</v>
      </c>
      <c r="C321" s="169" t="s">
        <v>196</v>
      </c>
      <c r="D321" s="170">
        <v>25</v>
      </c>
      <c r="E321" s="170">
        <v>0</v>
      </c>
      <c r="F321" s="170">
        <v>0</v>
      </c>
      <c r="G321" s="170">
        <v>0</v>
      </c>
      <c r="H321" s="170">
        <v>0</v>
      </c>
      <c r="I321" s="170">
        <v>18</v>
      </c>
      <c r="J321" s="170">
        <v>7</v>
      </c>
    </row>
    <row r="322" spans="1:10" ht="11.25" customHeight="1" x14ac:dyDescent="0.2">
      <c r="A322" s="145"/>
      <c r="B322" s="168" t="s">
        <v>335</v>
      </c>
      <c r="C322" s="169" t="s">
        <v>197</v>
      </c>
      <c r="D322" s="170">
        <v>57</v>
      </c>
      <c r="E322" s="170">
        <v>0</v>
      </c>
      <c r="F322" s="170">
        <v>0</v>
      </c>
      <c r="G322" s="170">
        <v>0</v>
      </c>
      <c r="H322" s="170">
        <v>0</v>
      </c>
      <c r="I322" s="170">
        <v>46</v>
      </c>
      <c r="J322" s="170">
        <v>11</v>
      </c>
    </row>
    <row r="323" spans="1:10" ht="20.25" customHeight="1" x14ac:dyDescent="0.2">
      <c r="A323" s="145"/>
      <c r="B323" s="168"/>
      <c r="C323" s="169" t="s">
        <v>198</v>
      </c>
      <c r="D323" s="170">
        <v>82</v>
      </c>
      <c r="E323" s="170">
        <v>0</v>
      </c>
      <c r="F323" s="170">
        <v>0</v>
      </c>
      <c r="G323" s="170">
        <v>0</v>
      </c>
      <c r="H323" s="170">
        <v>0</v>
      </c>
      <c r="I323" s="170">
        <v>64</v>
      </c>
      <c r="J323" s="170">
        <v>18</v>
      </c>
    </row>
    <row r="324" spans="1:10" ht="11.25" customHeight="1" x14ac:dyDescent="0.2">
      <c r="A324" s="145"/>
      <c r="B324" s="168" t="s">
        <v>336</v>
      </c>
      <c r="C324" s="169" t="s">
        <v>196</v>
      </c>
      <c r="D324" s="170">
        <v>30</v>
      </c>
      <c r="E324" s="170">
        <v>0</v>
      </c>
      <c r="F324" s="170">
        <v>0</v>
      </c>
      <c r="G324" s="170">
        <v>0</v>
      </c>
      <c r="H324" s="170">
        <v>0</v>
      </c>
      <c r="I324" s="170">
        <v>30</v>
      </c>
      <c r="J324" s="170">
        <v>0</v>
      </c>
    </row>
    <row r="325" spans="1:10" ht="11.25" customHeight="1" x14ac:dyDescent="0.2">
      <c r="A325" s="145"/>
      <c r="B325" s="168" t="s">
        <v>337</v>
      </c>
      <c r="C325" s="169" t="s">
        <v>197</v>
      </c>
      <c r="D325" s="170">
        <v>17</v>
      </c>
      <c r="E325" s="170">
        <v>0</v>
      </c>
      <c r="F325" s="170">
        <v>0</v>
      </c>
      <c r="G325" s="170">
        <v>0</v>
      </c>
      <c r="H325" s="170">
        <v>0</v>
      </c>
      <c r="I325" s="170">
        <v>17</v>
      </c>
      <c r="J325" s="170">
        <v>0</v>
      </c>
    </row>
    <row r="326" spans="1:10" ht="20.25" customHeight="1" x14ac:dyDescent="0.2">
      <c r="A326" s="145"/>
      <c r="B326" s="168"/>
      <c r="C326" s="169" t="s">
        <v>198</v>
      </c>
      <c r="D326" s="170">
        <v>47</v>
      </c>
      <c r="E326" s="170">
        <v>0</v>
      </c>
      <c r="F326" s="170">
        <v>0</v>
      </c>
      <c r="G326" s="170">
        <v>0</v>
      </c>
      <c r="H326" s="170">
        <v>0</v>
      </c>
      <c r="I326" s="170">
        <v>47</v>
      </c>
      <c r="J326" s="170">
        <v>0</v>
      </c>
    </row>
    <row r="327" spans="1:10" ht="11.25" customHeight="1" x14ac:dyDescent="0.2">
      <c r="A327" s="145" t="s">
        <v>220</v>
      </c>
      <c r="B327" s="168"/>
      <c r="C327" s="169" t="s">
        <v>196</v>
      </c>
      <c r="D327" s="170">
        <v>55</v>
      </c>
      <c r="E327" s="170">
        <v>0</v>
      </c>
      <c r="F327" s="170">
        <v>0</v>
      </c>
      <c r="G327" s="170">
        <v>0</v>
      </c>
      <c r="H327" s="170">
        <v>0</v>
      </c>
      <c r="I327" s="170">
        <v>48</v>
      </c>
      <c r="J327" s="170">
        <v>7</v>
      </c>
    </row>
    <row r="328" spans="1:10" ht="11.25" customHeight="1" x14ac:dyDescent="0.2">
      <c r="A328" s="145"/>
      <c r="B328" s="168"/>
      <c r="C328" s="169" t="s">
        <v>197</v>
      </c>
      <c r="D328" s="170">
        <v>74</v>
      </c>
      <c r="E328" s="170">
        <v>0</v>
      </c>
      <c r="F328" s="170">
        <v>0</v>
      </c>
      <c r="G328" s="170">
        <v>0</v>
      </c>
      <c r="H328" s="170">
        <v>0</v>
      </c>
      <c r="I328" s="170">
        <v>63</v>
      </c>
      <c r="J328" s="170">
        <v>11</v>
      </c>
    </row>
    <row r="329" spans="1:10" ht="20.25" customHeight="1" x14ac:dyDescent="0.2">
      <c r="A329" s="145"/>
      <c r="B329" s="168"/>
      <c r="C329" s="169" t="s">
        <v>198</v>
      </c>
      <c r="D329" s="170">
        <v>129</v>
      </c>
      <c r="E329" s="170">
        <v>0</v>
      </c>
      <c r="F329" s="170">
        <v>0</v>
      </c>
      <c r="G329" s="170">
        <v>0</v>
      </c>
      <c r="H329" s="170">
        <v>0</v>
      </c>
      <c r="I329" s="170">
        <v>111</v>
      </c>
      <c r="J329" s="170">
        <v>18</v>
      </c>
    </row>
    <row r="330" spans="1:10" ht="20.25" customHeight="1" x14ac:dyDescent="0.2">
      <c r="A330" s="145" t="s">
        <v>120</v>
      </c>
      <c r="B330" s="168"/>
      <c r="C330" s="169"/>
      <c r="G330" s="170"/>
      <c r="H330" s="170"/>
      <c r="I330" s="170"/>
      <c r="J330" s="170"/>
    </row>
    <row r="331" spans="1:10" ht="11.25" customHeight="1" x14ac:dyDescent="0.2">
      <c r="A331" s="296"/>
      <c r="B331" s="145" t="s">
        <v>899</v>
      </c>
      <c r="C331" s="169" t="s">
        <v>196</v>
      </c>
      <c r="D331" s="170">
        <v>9</v>
      </c>
      <c r="E331" s="170">
        <v>0</v>
      </c>
      <c r="F331" s="170">
        <v>0</v>
      </c>
      <c r="G331" s="170">
        <v>0</v>
      </c>
      <c r="H331" s="170">
        <v>0</v>
      </c>
      <c r="I331" s="170">
        <v>9</v>
      </c>
      <c r="J331" s="170">
        <v>0</v>
      </c>
    </row>
    <row r="332" spans="1:10" ht="11.25" customHeight="1" x14ac:dyDescent="0.2">
      <c r="A332" s="296"/>
      <c r="B332" s="145" t="s">
        <v>340</v>
      </c>
      <c r="C332" s="169" t="s">
        <v>197</v>
      </c>
      <c r="D332" s="170">
        <v>63</v>
      </c>
      <c r="E332" s="170">
        <v>0</v>
      </c>
      <c r="F332" s="170">
        <v>0</v>
      </c>
      <c r="G332" s="170">
        <v>0</v>
      </c>
      <c r="H332" s="170">
        <v>0</v>
      </c>
      <c r="I332" s="170">
        <v>63</v>
      </c>
      <c r="J332" s="170">
        <v>0</v>
      </c>
    </row>
    <row r="333" spans="1:10" ht="20.25" customHeight="1" x14ac:dyDescent="0.2">
      <c r="A333" s="145"/>
      <c r="B333" s="145"/>
      <c r="C333" s="169" t="s">
        <v>198</v>
      </c>
      <c r="D333" s="170">
        <v>72</v>
      </c>
      <c r="E333" s="170">
        <v>0</v>
      </c>
      <c r="F333" s="170">
        <v>0</v>
      </c>
      <c r="G333" s="170">
        <v>0</v>
      </c>
      <c r="H333" s="170">
        <v>0</v>
      </c>
      <c r="I333" s="170">
        <v>72</v>
      </c>
      <c r="J333" s="170">
        <v>0</v>
      </c>
    </row>
    <row r="334" spans="1:10" ht="11.25" customHeight="1" x14ac:dyDescent="0.2">
      <c r="A334" s="145"/>
      <c r="B334" s="145" t="s">
        <v>339</v>
      </c>
      <c r="C334" s="169" t="s">
        <v>196</v>
      </c>
      <c r="D334" s="170">
        <v>231</v>
      </c>
      <c r="E334" s="170">
        <v>0</v>
      </c>
      <c r="F334" s="170">
        <v>0</v>
      </c>
      <c r="G334" s="170">
        <v>0</v>
      </c>
      <c r="H334" s="170">
        <v>10</v>
      </c>
      <c r="I334" s="170">
        <v>162</v>
      </c>
      <c r="J334" s="170">
        <v>59</v>
      </c>
    </row>
    <row r="335" spans="1:10" ht="11.25" customHeight="1" x14ac:dyDescent="0.2">
      <c r="A335" s="145"/>
      <c r="B335" s="145" t="s">
        <v>340</v>
      </c>
      <c r="C335" s="169" t="s">
        <v>197</v>
      </c>
      <c r="D335" s="170">
        <v>320</v>
      </c>
      <c r="E335" s="170">
        <v>0</v>
      </c>
      <c r="F335" s="170">
        <v>0</v>
      </c>
      <c r="G335" s="170">
        <v>0</v>
      </c>
      <c r="H335" s="170">
        <v>5</v>
      </c>
      <c r="I335" s="170">
        <v>249</v>
      </c>
      <c r="J335" s="170">
        <v>66</v>
      </c>
    </row>
    <row r="336" spans="1:10" ht="20.25" customHeight="1" x14ac:dyDescent="0.2">
      <c r="A336" s="145"/>
      <c r="B336" s="145"/>
      <c r="C336" s="169" t="s">
        <v>198</v>
      </c>
      <c r="D336" s="170">
        <v>551</v>
      </c>
      <c r="E336" s="170">
        <v>0</v>
      </c>
      <c r="F336" s="170">
        <v>0</v>
      </c>
      <c r="G336" s="170">
        <v>0</v>
      </c>
      <c r="H336" s="170">
        <v>15</v>
      </c>
      <c r="I336" s="170">
        <v>411</v>
      </c>
      <c r="J336" s="170">
        <v>125</v>
      </c>
    </row>
    <row r="337" spans="1:10" ht="11.25" customHeight="1" x14ac:dyDescent="0.2">
      <c r="A337" s="145"/>
      <c r="B337" s="145" t="s">
        <v>341</v>
      </c>
      <c r="C337" s="169" t="s">
        <v>196</v>
      </c>
      <c r="D337" s="170">
        <v>329</v>
      </c>
      <c r="E337" s="170">
        <v>0</v>
      </c>
      <c r="F337" s="170">
        <v>0</v>
      </c>
      <c r="G337" s="170">
        <v>0</v>
      </c>
      <c r="H337" s="170">
        <v>317</v>
      </c>
      <c r="I337" s="170">
        <v>10</v>
      </c>
      <c r="J337" s="170">
        <v>2</v>
      </c>
    </row>
    <row r="338" spans="1:10" ht="11.25" customHeight="1" x14ac:dyDescent="0.2">
      <c r="A338" s="145"/>
      <c r="B338" s="145"/>
      <c r="C338" s="169" t="s">
        <v>197</v>
      </c>
      <c r="D338" s="170">
        <v>364</v>
      </c>
      <c r="E338" s="170">
        <v>0</v>
      </c>
      <c r="F338" s="170">
        <v>0</v>
      </c>
      <c r="G338" s="170">
        <v>0</v>
      </c>
      <c r="H338" s="170">
        <v>358</v>
      </c>
      <c r="I338" s="170">
        <v>3</v>
      </c>
      <c r="J338" s="170">
        <v>3</v>
      </c>
    </row>
    <row r="339" spans="1:10" ht="20.25" customHeight="1" x14ac:dyDescent="0.2">
      <c r="A339" s="145"/>
      <c r="B339" s="145"/>
      <c r="C339" s="169" t="s">
        <v>198</v>
      </c>
      <c r="D339" s="170">
        <v>693</v>
      </c>
      <c r="E339" s="170">
        <v>0</v>
      </c>
      <c r="F339" s="170">
        <v>0</v>
      </c>
      <c r="G339" s="170">
        <v>0</v>
      </c>
      <c r="H339" s="170">
        <v>675</v>
      </c>
      <c r="I339" s="170">
        <v>13</v>
      </c>
      <c r="J339" s="170">
        <v>5</v>
      </c>
    </row>
    <row r="340" spans="1:10" ht="11.25" customHeight="1" x14ac:dyDescent="0.2">
      <c r="A340" s="145"/>
      <c r="B340" s="145" t="s">
        <v>342</v>
      </c>
      <c r="C340" s="169" t="s">
        <v>196</v>
      </c>
      <c r="D340" s="170">
        <v>123</v>
      </c>
      <c r="E340" s="170">
        <v>0</v>
      </c>
      <c r="F340" s="170">
        <v>0</v>
      </c>
      <c r="G340" s="170">
        <v>0</v>
      </c>
      <c r="H340" s="170">
        <v>0</v>
      </c>
      <c r="I340" s="170">
        <v>101</v>
      </c>
      <c r="J340" s="170">
        <v>22</v>
      </c>
    </row>
    <row r="341" spans="1:10" ht="11.25" customHeight="1" x14ac:dyDescent="0.2">
      <c r="A341" s="145"/>
      <c r="B341" s="145" t="s">
        <v>343</v>
      </c>
      <c r="C341" s="169" t="s">
        <v>197</v>
      </c>
      <c r="D341" s="170">
        <v>106</v>
      </c>
      <c r="E341" s="170">
        <v>0</v>
      </c>
      <c r="F341" s="170">
        <v>0</v>
      </c>
      <c r="G341" s="170">
        <v>0</v>
      </c>
      <c r="H341" s="170">
        <v>0</v>
      </c>
      <c r="I341" s="170">
        <v>95</v>
      </c>
      <c r="J341" s="170">
        <v>11</v>
      </c>
    </row>
    <row r="342" spans="1:10" ht="20.25" customHeight="1" x14ac:dyDescent="0.2">
      <c r="A342" s="145"/>
      <c r="B342" s="145"/>
      <c r="C342" s="169" t="s">
        <v>198</v>
      </c>
      <c r="D342" s="170">
        <v>229</v>
      </c>
      <c r="E342" s="170">
        <v>0</v>
      </c>
      <c r="F342" s="170">
        <v>0</v>
      </c>
      <c r="G342" s="170">
        <v>0</v>
      </c>
      <c r="H342" s="170">
        <v>0</v>
      </c>
      <c r="I342" s="170">
        <v>196</v>
      </c>
      <c r="J342" s="170">
        <v>33</v>
      </c>
    </row>
    <row r="343" spans="1:10" ht="11.25" customHeight="1" x14ac:dyDescent="0.2">
      <c r="A343" s="145"/>
      <c r="B343" s="145" t="s">
        <v>344</v>
      </c>
      <c r="C343" s="169" t="s">
        <v>196</v>
      </c>
      <c r="D343" s="170">
        <v>85</v>
      </c>
      <c r="E343" s="170">
        <v>0</v>
      </c>
      <c r="F343" s="170">
        <v>0</v>
      </c>
      <c r="G343" s="170">
        <v>0</v>
      </c>
      <c r="H343" s="170">
        <v>0</v>
      </c>
      <c r="I343" s="170">
        <v>85</v>
      </c>
      <c r="J343" s="170">
        <v>0</v>
      </c>
    </row>
    <row r="344" spans="1:10" ht="11.25" customHeight="1" x14ac:dyDescent="0.2">
      <c r="A344" s="145"/>
      <c r="B344" s="145"/>
      <c r="C344" s="169" t="s">
        <v>197</v>
      </c>
      <c r="D344" s="170">
        <v>222</v>
      </c>
      <c r="E344" s="170">
        <v>0</v>
      </c>
      <c r="F344" s="170">
        <v>0</v>
      </c>
      <c r="G344" s="170">
        <v>0</v>
      </c>
      <c r="H344" s="170">
        <v>0</v>
      </c>
      <c r="I344" s="170">
        <v>222</v>
      </c>
      <c r="J344" s="170">
        <v>0</v>
      </c>
    </row>
    <row r="345" spans="1:10" ht="20.25" customHeight="1" x14ac:dyDescent="0.2">
      <c r="A345" s="145"/>
      <c r="B345" s="145"/>
      <c r="C345" s="169" t="s">
        <v>198</v>
      </c>
      <c r="D345" s="170">
        <v>307</v>
      </c>
      <c r="E345" s="170">
        <v>0</v>
      </c>
      <c r="F345" s="170">
        <v>0</v>
      </c>
      <c r="G345" s="170">
        <v>0</v>
      </c>
      <c r="H345" s="170">
        <v>0</v>
      </c>
      <c r="I345" s="170">
        <v>307</v>
      </c>
      <c r="J345" s="170">
        <v>0</v>
      </c>
    </row>
    <row r="346" spans="1:10" ht="11.25" customHeight="1" x14ac:dyDescent="0.2">
      <c r="A346" s="145"/>
      <c r="B346" s="145" t="s">
        <v>346</v>
      </c>
      <c r="C346" s="169" t="s">
        <v>196</v>
      </c>
      <c r="D346" s="170">
        <v>149</v>
      </c>
      <c r="E346" s="170">
        <v>0</v>
      </c>
      <c r="F346" s="170">
        <v>0</v>
      </c>
      <c r="G346" s="170">
        <v>0</v>
      </c>
      <c r="H346" s="170">
        <v>0</v>
      </c>
      <c r="I346" s="170">
        <v>138</v>
      </c>
      <c r="J346" s="170">
        <v>11</v>
      </c>
    </row>
    <row r="347" spans="1:10" ht="11.25" customHeight="1" x14ac:dyDescent="0.2">
      <c r="A347" s="145"/>
      <c r="B347" s="145" t="s">
        <v>340</v>
      </c>
      <c r="C347" s="169" t="s">
        <v>197</v>
      </c>
      <c r="D347" s="170">
        <v>270</v>
      </c>
      <c r="E347" s="170">
        <v>0</v>
      </c>
      <c r="F347" s="170">
        <v>0</v>
      </c>
      <c r="G347" s="170">
        <v>0</v>
      </c>
      <c r="H347" s="170">
        <v>0</v>
      </c>
      <c r="I347" s="170">
        <v>229</v>
      </c>
      <c r="J347" s="170">
        <v>41</v>
      </c>
    </row>
    <row r="348" spans="1:10" ht="20.25" customHeight="1" x14ac:dyDescent="0.2">
      <c r="A348" s="145"/>
      <c r="B348" s="145"/>
      <c r="C348" s="169" t="s">
        <v>198</v>
      </c>
      <c r="D348" s="170">
        <v>419</v>
      </c>
      <c r="E348" s="170">
        <v>0</v>
      </c>
      <c r="F348" s="170">
        <v>0</v>
      </c>
      <c r="G348" s="170">
        <v>0</v>
      </c>
      <c r="H348" s="170">
        <v>0</v>
      </c>
      <c r="I348" s="170">
        <v>367</v>
      </c>
      <c r="J348" s="170">
        <v>52</v>
      </c>
    </row>
    <row r="349" spans="1:10" ht="11.25" customHeight="1" x14ac:dyDescent="0.2">
      <c r="A349" s="145"/>
      <c r="B349" s="145" t="s">
        <v>347</v>
      </c>
      <c r="C349" s="169" t="s">
        <v>196</v>
      </c>
      <c r="D349" s="170">
        <v>12</v>
      </c>
      <c r="E349" s="170">
        <v>0</v>
      </c>
      <c r="F349" s="170">
        <v>0</v>
      </c>
      <c r="G349" s="170">
        <v>0</v>
      </c>
      <c r="H349" s="170">
        <v>0</v>
      </c>
      <c r="I349" s="170">
        <v>12</v>
      </c>
      <c r="J349" s="170">
        <v>0</v>
      </c>
    </row>
    <row r="350" spans="1:10" ht="11.25" customHeight="1" x14ac:dyDescent="0.2">
      <c r="A350" s="145"/>
      <c r="B350" s="145"/>
      <c r="C350" s="169" t="s">
        <v>197</v>
      </c>
      <c r="D350" s="170">
        <v>16</v>
      </c>
      <c r="E350" s="170">
        <v>0</v>
      </c>
      <c r="F350" s="170">
        <v>0</v>
      </c>
      <c r="G350" s="170">
        <v>0</v>
      </c>
      <c r="H350" s="170">
        <v>0</v>
      </c>
      <c r="I350" s="170">
        <v>16</v>
      </c>
      <c r="J350" s="170">
        <v>0</v>
      </c>
    </row>
    <row r="351" spans="1:10" ht="20.25" customHeight="1" x14ac:dyDescent="0.2">
      <c r="A351" s="145"/>
      <c r="B351" s="145"/>
      <c r="C351" s="169" t="s">
        <v>198</v>
      </c>
      <c r="D351" s="170">
        <v>28</v>
      </c>
      <c r="E351" s="170">
        <v>0</v>
      </c>
      <c r="F351" s="170">
        <v>0</v>
      </c>
      <c r="G351" s="170">
        <v>0</v>
      </c>
      <c r="H351" s="170">
        <v>0</v>
      </c>
      <c r="I351" s="170">
        <v>28</v>
      </c>
      <c r="J351" s="170">
        <v>0</v>
      </c>
    </row>
    <row r="352" spans="1:10" ht="11.25" customHeight="1" x14ac:dyDescent="0.2">
      <c r="A352" s="145"/>
      <c r="B352" s="145" t="s">
        <v>348</v>
      </c>
      <c r="C352" s="169" t="s">
        <v>196</v>
      </c>
      <c r="D352" s="170">
        <v>42</v>
      </c>
      <c r="E352" s="170">
        <v>0</v>
      </c>
      <c r="F352" s="170">
        <v>0</v>
      </c>
      <c r="G352" s="170">
        <v>0</v>
      </c>
      <c r="H352" s="170">
        <v>0</v>
      </c>
      <c r="I352" s="170">
        <v>32</v>
      </c>
      <c r="J352" s="170">
        <v>10</v>
      </c>
    </row>
    <row r="353" spans="1:10" ht="11.25" customHeight="1" x14ac:dyDescent="0.2">
      <c r="A353" s="145"/>
      <c r="B353" s="168"/>
      <c r="C353" s="169" t="s">
        <v>197</v>
      </c>
      <c r="D353" s="170">
        <v>202</v>
      </c>
      <c r="E353" s="170">
        <v>0</v>
      </c>
      <c r="F353" s="170">
        <v>0</v>
      </c>
      <c r="G353" s="170">
        <v>0</v>
      </c>
      <c r="H353" s="170">
        <v>0</v>
      </c>
      <c r="I353" s="170">
        <v>166</v>
      </c>
      <c r="J353" s="170">
        <v>36</v>
      </c>
    </row>
    <row r="354" spans="1:10" ht="20.25" customHeight="1" x14ac:dyDescent="0.2">
      <c r="A354" s="145"/>
      <c r="B354" s="168"/>
      <c r="C354" s="169" t="s">
        <v>198</v>
      </c>
      <c r="D354" s="170">
        <v>244</v>
      </c>
      <c r="E354" s="170">
        <v>0</v>
      </c>
      <c r="F354" s="170">
        <v>0</v>
      </c>
      <c r="G354" s="170">
        <v>0</v>
      </c>
      <c r="H354" s="170">
        <v>0</v>
      </c>
      <c r="I354" s="170">
        <v>198</v>
      </c>
      <c r="J354" s="170">
        <v>46</v>
      </c>
    </row>
    <row r="355" spans="1:10" ht="11.25" customHeight="1" x14ac:dyDescent="0.2">
      <c r="A355" s="145" t="s">
        <v>223</v>
      </c>
      <c r="B355" s="168"/>
      <c r="C355" s="169" t="s">
        <v>196</v>
      </c>
      <c r="D355" s="170">
        <v>980</v>
      </c>
      <c r="E355" s="170">
        <v>0</v>
      </c>
      <c r="F355" s="170">
        <v>0</v>
      </c>
      <c r="G355" s="170">
        <v>0</v>
      </c>
      <c r="H355" s="170">
        <v>327</v>
      </c>
      <c r="I355" s="170">
        <v>549</v>
      </c>
      <c r="J355" s="170">
        <v>104</v>
      </c>
    </row>
    <row r="356" spans="1:10" ht="11.25" customHeight="1" x14ac:dyDescent="0.2">
      <c r="A356" s="145"/>
      <c r="B356" s="168"/>
      <c r="C356" s="169" t="s">
        <v>197</v>
      </c>
      <c r="D356" s="170">
        <v>1563</v>
      </c>
      <c r="E356" s="170">
        <v>0</v>
      </c>
      <c r="F356" s="170">
        <v>0</v>
      </c>
      <c r="G356" s="170">
        <v>0</v>
      </c>
      <c r="H356" s="170">
        <v>363</v>
      </c>
      <c r="I356" s="170">
        <v>1043</v>
      </c>
      <c r="J356" s="170">
        <v>157</v>
      </c>
    </row>
    <row r="357" spans="1:10" ht="20.25" customHeight="1" x14ac:dyDescent="0.2">
      <c r="A357" s="145"/>
      <c r="B357" s="168"/>
      <c r="C357" s="169" t="s">
        <v>198</v>
      </c>
      <c r="D357" s="170">
        <v>2543</v>
      </c>
      <c r="E357" s="170">
        <v>0</v>
      </c>
      <c r="F357" s="170">
        <v>0</v>
      </c>
      <c r="G357" s="170">
        <v>0</v>
      </c>
      <c r="H357" s="170">
        <v>690</v>
      </c>
      <c r="I357" s="170">
        <v>1592</v>
      </c>
      <c r="J357" s="170">
        <v>261</v>
      </c>
    </row>
    <row r="358" spans="1:10" ht="20.25" customHeight="1" x14ac:dyDescent="0.2">
      <c r="A358" s="145" t="s">
        <v>121</v>
      </c>
      <c r="B358" s="168"/>
      <c r="C358" s="169"/>
      <c r="G358" s="170"/>
      <c r="H358" s="170"/>
      <c r="I358" s="170"/>
      <c r="J358" s="170"/>
    </row>
    <row r="359" spans="1:10" ht="11.25" customHeight="1" x14ac:dyDescent="0.2">
      <c r="A359" s="145"/>
      <c r="B359" s="168" t="s">
        <v>350</v>
      </c>
      <c r="C359" s="169" t="s">
        <v>196</v>
      </c>
      <c r="D359" s="170">
        <v>15</v>
      </c>
      <c r="E359" s="170">
        <v>0</v>
      </c>
      <c r="F359" s="170">
        <v>0</v>
      </c>
      <c r="G359" s="170">
        <v>0</v>
      </c>
      <c r="H359" s="170">
        <v>0</v>
      </c>
      <c r="I359" s="170">
        <v>15</v>
      </c>
      <c r="J359" s="170">
        <v>0</v>
      </c>
    </row>
    <row r="360" spans="1:10" ht="11.25" customHeight="1" x14ac:dyDescent="0.2">
      <c r="A360" s="145"/>
      <c r="B360" s="168" t="s">
        <v>351</v>
      </c>
      <c r="C360" s="169" t="s">
        <v>197</v>
      </c>
      <c r="D360" s="170">
        <v>47</v>
      </c>
      <c r="E360" s="170">
        <v>0</v>
      </c>
      <c r="F360" s="170">
        <v>0</v>
      </c>
      <c r="G360" s="170">
        <v>0</v>
      </c>
      <c r="H360" s="170">
        <v>0</v>
      </c>
      <c r="I360" s="170">
        <v>47</v>
      </c>
      <c r="J360" s="170">
        <v>0</v>
      </c>
    </row>
    <row r="361" spans="1:10" ht="20.25" customHeight="1" x14ac:dyDescent="0.2">
      <c r="A361" s="145"/>
      <c r="B361" s="168"/>
      <c r="C361" s="169" t="s">
        <v>198</v>
      </c>
      <c r="D361" s="170">
        <v>62</v>
      </c>
      <c r="E361" s="170">
        <v>0</v>
      </c>
      <c r="F361" s="170">
        <v>0</v>
      </c>
      <c r="G361" s="170">
        <v>0</v>
      </c>
      <c r="H361" s="170">
        <v>0</v>
      </c>
      <c r="I361" s="170">
        <v>62</v>
      </c>
      <c r="J361" s="170">
        <v>0</v>
      </c>
    </row>
    <row r="362" spans="1:10" ht="11.25" customHeight="1" x14ac:dyDescent="0.2">
      <c r="A362" s="145" t="s">
        <v>858</v>
      </c>
      <c r="B362" s="168"/>
      <c r="G362" s="170"/>
      <c r="H362" s="170"/>
      <c r="I362" s="170"/>
      <c r="J362" s="170"/>
    </row>
    <row r="363" spans="1:10" ht="11.25" customHeight="1" x14ac:dyDescent="0.2">
      <c r="A363" s="293" t="s">
        <v>859</v>
      </c>
      <c r="B363" s="168"/>
      <c r="G363" s="170"/>
      <c r="H363" s="170"/>
      <c r="I363" s="170"/>
      <c r="J363" s="170"/>
    </row>
    <row r="364" spans="1:10" ht="11.25" customHeight="1" x14ac:dyDescent="0.2">
      <c r="A364" s="145" t="s">
        <v>860</v>
      </c>
      <c r="B364" s="168"/>
      <c r="G364" s="170"/>
      <c r="H364" s="170"/>
      <c r="I364" s="170"/>
      <c r="J364" s="170"/>
    </row>
    <row r="365" spans="1:10" ht="11.25" customHeight="1" x14ac:dyDescent="0.2">
      <c r="A365" s="295" t="s">
        <v>861</v>
      </c>
      <c r="B365" s="168"/>
      <c r="G365" s="170"/>
      <c r="H365" s="170"/>
      <c r="I365" s="170"/>
      <c r="J365" s="170"/>
    </row>
    <row r="366" spans="1:10" ht="11.25" customHeight="1" x14ac:dyDescent="0.2">
      <c r="B366" s="168"/>
      <c r="G366" s="170"/>
      <c r="H366" s="170"/>
      <c r="I366" s="170"/>
      <c r="J366" s="170"/>
    </row>
    <row r="367" spans="1:10" ht="11.25" customHeight="1" x14ac:dyDescent="0.2">
      <c r="A367" s="296" t="s">
        <v>65</v>
      </c>
      <c r="B367" s="168"/>
      <c r="G367" s="170"/>
      <c r="H367" s="170"/>
      <c r="I367" s="170"/>
      <c r="J367" s="170"/>
    </row>
    <row r="368" spans="1:10" ht="20.25" customHeight="1" x14ac:dyDescent="0.2">
      <c r="A368" s="145"/>
      <c r="B368" s="168"/>
      <c r="D368" s="163" t="s">
        <v>252</v>
      </c>
      <c r="G368" s="170"/>
      <c r="H368" s="170"/>
      <c r="I368" s="170"/>
      <c r="J368" s="170"/>
    </row>
    <row r="369" spans="1:10" ht="11.25" customHeight="1" x14ac:dyDescent="0.2">
      <c r="A369" s="145"/>
      <c r="B369" s="168" t="s">
        <v>352</v>
      </c>
      <c r="C369" s="169" t="s">
        <v>196</v>
      </c>
      <c r="D369" s="170">
        <v>46</v>
      </c>
      <c r="E369" s="170">
        <v>0</v>
      </c>
      <c r="F369" s="170">
        <v>0</v>
      </c>
      <c r="G369" s="170">
        <v>0</v>
      </c>
      <c r="H369" s="170">
        <v>0</v>
      </c>
      <c r="I369" s="170">
        <v>44</v>
      </c>
      <c r="J369" s="170">
        <v>2</v>
      </c>
    </row>
    <row r="370" spans="1:10" ht="11.25" customHeight="1" x14ac:dyDescent="0.2">
      <c r="A370" s="145"/>
      <c r="B370" s="168"/>
      <c r="C370" s="169" t="s">
        <v>197</v>
      </c>
      <c r="D370" s="170">
        <v>92</v>
      </c>
      <c r="E370" s="170">
        <v>0</v>
      </c>
      <c r="F370" s="170">
        <v>0</v>
      </c>
      <c r="G370" s="170">
        <v>0</v>
      </c>
      <c r="H370" s="170">
        <v>0</v>
      </c>
      <c r="I370" s="170">
        <v>88</v>
      </c>
      <c r="J370" s="170">
        <v>4</v>
      </c>
    </row>
    <row r="371" spans="1:10" ht="20.25" customHeight="1" x14ac:dyDescent="0.2">
      <c r="A371" s="145"/>
      <c r="B371" s="168"/>
      <c r="C371" s="169" t="s">
        <v>198</v>
      </c>
      <c r="D371" s="170">
        <v>138</v>
      </c>
      <c r="E371" s="170">
        <v>0</v>
      </c>
      <c r="F371" s="170">
        <v>0</v>
      </c>
      <c r="G371" s="170">
        <v>0</v>
      </c>
      <c r="H371" s="170">
        <v>0</v>
      </c>
      <c r="I371" s="170">
        <v>132</v>
      </c>
      <c r="J371" s="170">
        <v>6</v>
      </c>
    </row>
    <row r="372" spans="1:10" ht="11.25" customHeight="1" x14ac:dyDescent="0.2">
      <c r="A372" s="145"/>
      <c r="B372" s="168" t="s">
        <v>353</v>
      </c>
      <c r="C372" s="169" t="s">
        <v>196</v>
      </c>
      <c r="D372" s="170">
        <v>470</v>
      </c>
      <c r="E372" s="170">
        <v>0</v>
      </c>
      <c r="F372" s="170">
        <v>0</v>
      </c>
      <c r="G372" s="170">
        <v>0</v>
      </c>
      <c r="H372" s="170">
        <v>122</v>
      </c>
      <c r="I372" s="170">
        <v>229</v>
      </c>
      <c r="J372" s="170">
        <v>119</v>
      </c>
    </row>
    <row r="373" spans="1:10" ht="11.25" customHeight="1" x14ac:dyDescent="0.2">
      <c r="A373" s="145"/>
      <c r="B373" s="168" t="s">
        <v>354</v>
      </c>
      <c r="C373" s="169" t="s">
        <v>197</v>
      </c>
      <c r="D373" s="170">
        <v>54</v>
      </c>
      <c r="E373" s="170">
        <v>0</v>
      </c>
      <c r="F373" s="170">
        <v>0</v>
      </c>
      <c r="G373" s="170">
        <v>0</v>
      </c>
      <c r="H373" s="170">
        <v>2</v>
      </c>
      <c r="I373" s="170">
        <v>27</v>
      </c>
      <c r="J373" s="170">
        <v>25</v>
      </c>
    </row>
    <row r="374" spans="1:10" ht="20.25" customHeight="1" x14ac:dyDescent="0.2">
      <c r="A374" s="145"/>
      <c r="B374" s="168"/>
      <c r="C374" s="169" t="s">
        <v>198</v>
      </c>
      <c r="D374" s="170">
        <v>524</v>
      </c>
      <c r="E374" s="170">
        <v>0</v>
      </c>
      <c r="F374" s="170">
        <v>0</v>
      </c>
      <c r="G374" s="170">
        <v>0</v>
      </c>
      <c r="H374" s="170">
        <v>124</v>
      </c>
      <c r="I374" s="170">
        <v>256</v>
      </c>
      <c r="J374" s="170">
        <v>144</v>
      </c>
    </row>
    <row r="375" spans="1:10" ht="11.25" customHeight="1" x14ac:dyDescent="0.2">
      <c r="A375" s="145"/>
      <c r="B375" s="168" t="s">
        <v>355</v>
      </c>
      <c r="C375" s="169" t="s">
        <v>196</v>
      </c>
      <c r="D375" s="170">
        <v>109</v>
      </c>
      <c r="E375" s="170">
        <v>0</v>
      </c>
      <c r="F375" s="170">
        <v>0</v>
      </c>
      <c r="G375" s="170">
        <v>0</v>
      </c>
      <c r="H375" s="170">
        <v>0</v>
      </c>
      <c r="I375" s="170">
        <v>98</v>
      </c>
      <c r="J375" s="170">
        <v>11</v>
      </c>
    </row>
    <row r="376" spans="1:10" ht="11.25" customHeight="1" x14ac:dyDescent="0.2">
      <c r="A376" s="145"/>
      <c r="B376" s="168" t="s">
        <v>356</v>
      </c>
      <c r="C376" s="169" t="s">
        <v>197</v>
      </c>
      <c r="D376" s="170">
        <v>81</v>
      </c>
      <c r="E376" s="170">
        <v>0</v>
      </c>
      <c r="F376" s="170">
        <v>0</v>
      </c>
      <c r="G376" s="170">
        <v>0</v>
      </c>
      <c r="H376" s="170">
        <v>0</v>
      </c>
      <c r="I376" s="170">
        <v>78</v>
      </c>
      <c r="J376" s="170">
        <v>3</v>
      </c>
    </row>
    <row r="377" spans="1:10" ht="20.25" customHeight="1" x14ac:dyDescent="0.2">
      <c r="A377" s="145"/>
      <c r="B377" s="168"/>
      <c r="C377" s="169" t="s">
        <v>198</v>
      </c>
      <c r="D377" s="170">
        <v>190</v>
      </c>
      <c r="E377" s="170">
        <v>0</v>
      </c>
      <c r="F377" s="170">
        <v>0</v>
      </c>
      <c r="G377" s="170">
        <v>0</v>
      </c>
      <c r="H377" s="170">
        <v>0</v>
      </c>
      <c r="I377" s="170">
        <v>176</v>
      </c>
      <c r="J377" s="170">
        <v>14</v>
      </c>
    </row>
    <row r="378" spans="1:10" ht="11.25" customHeight="1" x14ac:dyDescent="0.2">
      <c r="A378" s="145"/>
      <c r="B378" s="168" t="s">
        <v>357</v>
      </c>
      <c r="C378" s="169" t="s">
        <v>196</v>
      </c>
      <c r="D378" s="170">
        <v>151</v>
      </c>
      <c r="E378" s="170">
        <v>0</v>
      </c>
      <c r="F378" s="170">
        <v>0</v>
      </c>
      <c r="G378" s="170">
        <v>0</v>
      </c>
      <c r="H378" s="170">
        <v>0</v>
      </c>
      <c r="I378" s="170">
        <v>143</v>
      </c>
      <c r="J378" s="170">
        <v>8</v>
      </c>
    </row>
    <row r="379" spans="1:10" ht="11.25" customHeight="1" x14ac:dyDescent="0.2">
      <c r="A379" s="145"/>
      <c r="B379" s="168"/>
      <c r="C379" s="169" t="s">
        <v>197</v>
      </c>
      <c r="D379" s="170">
        <v>318</v>
      </c>
      <c r="E379" s="170">
        <v>0</v>
      </c>
      <c r="F379" s="170">
        <v>0</v>
      </c>
      <c r="G379" s="170">
        <v>0</v>
      </c>
      <c r="H379" s="170">
        <v>0</v>
      </c>
      <c r="I379" s="170">
        <v>290</v>
      </c>
      <c r="J379" s="170">
        <v>28</v>
      </c>
    </row>
    <row r="380" spans="1:10" ht="20.25" customHeight="1" x14ac:dyDescent="0.2">
      <c r="A380" s="145"/>
      <c r="B380" s="168"/>
      <c r="C380" s="169" t="s">
        <v>198</v>
      </c>
      <c r="D380" s="170">
        <v>469</v>
      </c>
      <c r="E380" s="170">
        <v>0</v>
      </c>
      <c r="F380" s="170">
        <v>0</v>
      </c>
      <c r="G380" s="170">
        <v>0</v>
      </c>
      <c r="H380" s="170">
        <v>0</v>
      </c>
      <c r="I380" s="170">
        <v>433</v>
      </c>
      <c r="J380" s="170">
        <v>36</v>
      </c>
    </row>
    <row r="381" spans="1:10" ht="11.25" customHeight="1" x14ac:dyDescent="0.2">
      <c r="A381" s="145"/>
      <c r="B381" s="168" t="s">
        <v>360</v>
      </c>
      <c r="C381" s="169" t="s">
        <v>196</v>
      </c>
      <c r="D381" s="170">
        <v>224</v>
      </c>
      <c r="E381" s="170">
        <v>0</v>
      </c>
      <c r="F381" s="170">
        <v>0</v>
      </c>
      <c r="G381" s="170">
        <v>0</v>
      </c>
      <c r="H381" s="170">
        <v>7</v>
      </c>
      <c r="I381" s="170">
        <v>196</v>
      </c>
      <c r="J381" s="170">
        <v>21</v>
      </c>
    </row>
    <row r="382" spans="1:10" ht="11.25" customHeight="1" x14ac:dyDescent="0.2">
      <c r="A382" s="145"/>
      <c r="B382" s="168"/>
      <c r="C382" s="169" t="s">
        <v>197</v>
      </c>
      <c r="D382" s="170">
        <v>579</v>
      </c>
      <c r="E382" s="170">
        <v>0</v>
      </c>
      <c r="F382" s="170">
        <v>0</v>
      </c>
      <c r="G382" s="170">
        <v>0</v>
      </c>
      <c r="H382" s="170">
        <v>12</v>
      </c>
      <c r="I382" s="170">
        <v>555</v>
      </c>
      <c r="J382" s="170">
        <v>12</v>
      </c>
    </row>
    <row r="383" spans="1:10" ht="20.25" customHeight="1" x14ac:dyDescent="0.2">
      <c r="A383" s="145"/>
      <c r="B383" s="168"/>
      <c r="C383" s="169" t="s">
        <v>198</v>
      </c>
      <c r="D383" s="170">
        <v>803</v>
      </c>
      <c r="E383" s="170">
        <v>0</v>
      </c>
      <c r="F383" s="170">
        <v>0</v>
      </c>
      <c r="G383" s="170">
        <v>0</v>
      </c>
      <c r="H383" s="170">
        <v>19</v>
      </c>
      <c r="I383" s="170">
        <v>751</v>
      </c>
      <c r="J383" s="170">
        <v>33</v>
      </c>
    </row>
    <row r="384" spans="1:10" ht="11.25" customHeight="1" x14ac:dyDescent="0.2">
      <c r="A384" s="145"/>
      <c r="B384" s="168" t="s">
        <v>363</v>
      </c>
      <c r="C384" s="169" t="s">
        <v>196</v>
      </c>
      <c r="D384" s="170">
        <v>16</v>
      </c>
      <c r="E384" s="170">
        <v>0</v>
      </c>
      <c r="F384" s="170">
        <v>0</v>
      </c>
      <c r="G384" s="170">
        <v>0</v>
      </c>
      <c r="H384" s="170">
        <v>0</v>
      </c>
      <c r="I384" s="170">
        <v>14</v>
      </c>
      <c r="J384" s="170">
        <v>2</v>
      </c>
    </row>
    <row r="385" spans="1:10" ht="11.25" customHeight="1" x14ac:dyDescent="0.2">
      <c r="A385" s="145"/>
      <c r="B385" s="168"/>
      <c r="C385" s="169" t="s">
        <v>197</v>
      </c>
      <c r="D385" s="170">
        <v>33</v>
      </c>
      <c r="E385" s="170">
        <v>0</v>
      </c>
      <c r="F385" s="170">
        <v>0</v>
      </c>
      <c r="G385" s="170">
        <v>0</v>
      </c>
      <c r="H385" s="170">
        <v>0</v>
      </c>
      <c r="I385" s="170">
        <v>33</v>
      </c>
      <c r="J385" s="170">
        <v>0</v>
      </c>
    </row>
    <row r="386" spans="1:10" ht="20.25" customHeight="1" x14ac:dyDescent="0.2">
      <c r="A386" s="145"/>
      <c r="B386" s="168"/>
      <c r="C386" s="169" t="s">
        <v>198</v>
      </c>
      <c r="D386" s="170">
        <v>49</v>
      </c>
      <c r="E386" s="170">
        <v>0</v>
      </c>
      <c r="F386" s="170">
        <v>0</v>
      </c>
      <c r="G386" s="170">
        <v>0</v>
      </c>
      <c r="H386" s="170">
        <v>0</v>
      </c>
      <c r="I386" s="170">
        <v>47</v>
      </c>
      <c r="J386" s="170">
        <v>2</v>
      </c>
    </row>
    <row r="387" spans="1:10" ht="11.25" customHeight="1" x14ac:dyDescent="0.2">
      <c r="A387" s="145" t="s">
        <v>230</v>
      </c>
      <c r="B387" s="168"/>
      <c r="C387" s="169" t="s">
        <v>196</v>
      </c>
      <c r="D387" s="170">
        <v>1031</v>
      </c>
      <c r="E387" s="170">
        <v>0</v>
      </c>
      <c r="F387" s="170">
        <v>0</v>
      </c>
      <c r="G387" s="170">
        <v>0</v>
      </c>
      <c r="H387" s="170">
        <v>129</v>
      </c>
      <c r="I387" s="170">
        <v>739</v>
      </c>
      <c r="J387" s="170">
        <v>163</v>
      </c>
    </row>
    <row r="388" spans="1:10" ht="11.25" customHeight="1" x14ac:dyDescent="0.2">
      <c r="A388" s="145"/>
      <c r="B388" s="168"/>
      <c r="C388" s="169" t="s">
        <v>197</v>
      </c>
      <c r="D388" s="170">
        <v>1204</v>
      </c>
      <c r="E388" s="170">
        <v>0</v>
      </c>
      <c r="F388" s="170">
        <v>0</v>
      </c>
      <c r="G388" s="170">
        <v>0</v>
      </c>
      <c r="H388" s="170">
        <v>14</v>
      </c>
      <c r="I388" s="170">
        <v>1118</v>
      </c>
      <c r="J388" s="170">
        <v>72</v>
      </c>
    </row>
    <row r="389" spans="1:10" ht="20.25" customHeight="1" x14ac:dyDescent="0.2">
      <c r="A389" s="145"/>
      <c r="B389" s="168"/>
      <c r="C389" s="169" t="s">
        <v>198</v>
      </c>
      <c r="D389" s="170">
        <v>2235</v>
      </c>
      <c r="E389" s="170">
        <v>0</v>
      </c>
      <c r="F389" s="170">
        <v>0</v>
      </c>
      <c r="G389" s="170">
        <v>0</v>
      </c>
      <c r="H389" s="170">
        <v>143</v>
      </c>
      <c r="I389" s="170">
        <v>1857</v>
      </c>
      <c r="J389" s="170">
        <v>235</v>
      </c>
    </row>
    <row r="390" spans="1:10" ht="20.25" customHeight="1" x14ac:dyDescent="0.2">
      <c r="A390" s="145" t="s">
        <v>123</v>
      </c>
      <c r="B390" s="168"/>
      <c r="C390" s="169"/>
      <c r="G390" s="170"/>
      <c r="H390" s="170"/>
      <c r="I390" s="170"/>
      <c r="J390" s="170"/>
    </row>
    <row r="391" spans="1:10" ht="11.25" customHeight="1" x14ac:dyDescent="0.2">
      <c r="A391" s="145"/>
      <c r="B391" s="180" t="s">
        <v>900</v>
      </c>
      <c r="C391" s="169" t="s">
        <v>196</v>
      </c>
      <c r="D391" s="170">
        <v>83</v>
      </c>
      <c r="E391" s="170">
        <v>0</v>
      </c>
      <c r="F391" s="170">
        <v>0</v>
      </c>
      <c r="G391" s="170">
        <v>0</v>
      </c>
      <c r="H391" s="170">
        <v>0</v>
      </c>
      <c r="I391" s="170">
        <v>83</v>
      </c>
      <c r="J391" s="170">
        <v>0</v>
      </c>
    </row>
    <row r="392" spans="1:10" ht="11.25" customHeight="1" x14ac:dyDescent="0.2">
      <c r="A392" s="145"/>
      <c r="B392" s="180" t="s">
        <v>901</v>
      </c>
      <c r="C392" s="169" t="s">
        <v>197</v>
      </c>
      <c r="D392" s="170">
        <v>49</v>
      </c>
      <c r="E392" s="170">
        <v>0</v>
      </c>
      <c r="F392" s="170">
        <v>0</v>
      </c>
      <c r="G392" s="170">
        <v>0</v>
      </c>
      <c r="H392" s="170">
        <v>0</v>
      </c>
      <c r="I392" s="170">
        <v>49</v>
      </c>
      <c r="J392" s="170">
        <v>0</v>
      </c>
    </row>
    <row r="393" spans="1:10" ht="20.25" customHeight="1" x14ac:dyDescent="0.2">
      <c r="A393" s="145"/>
      <c r="B393" s="180"/>
      <c r="C393" s="169" t="s">
        <v>198</v>
      </c>
      <c r="D393" s="170">
        <v>132</v>
      </c>
      <c r="E393" s="170">
        <v>0</v>
      </c>
      <c r="F393" s="170">
        <v>0</v>
      </c>
      <c r="G393" s="170">
        <v>0</v>
      </c>
      <c r="H393" s="170">
        <v>0</v>
      </c>
      <c r="I393" s="170">
        <v>132</v>
      </c>
      <c r="J393" s="170">
        <v>0</v>
      </c>
    </row>
    <row r="394" spans="1:10" ht="11.25" customHeight="1" x14ac:dyDescent="0.2">
      <c r="A394" s="145"/>
      <c r="B394" s="180" t="s">
        <v>366</v>
      </c>
      <c r="C394" s="169" t="s">
        <v>196</v>
      </c>
      <c r="D394" s="170">
        <v>84</v>
      </c>
      <c r="E394" s="170">
        <v>0</v>
      </c>
      <c r="F394" s="170">
        <v>0</v>
      </c>
      <c r="G394" s="170">
        <v>0</v>
      </c>
      <c r="H394" s="170">
        <v>0</v>
      </c>
      <c r="I394" s="170">
        <v>84</v>
      </c>
      <c r="J394" s="170">
        <v>0</v>
      </c>
    </row>
    <row r="395" spans="1:10" ht="11.25" customHeight="1" x14ac:dyDescent="0.2">
      <c r="A395" s="145"/>
      <c r="B395" s="180"/>
      <c r="C395" s="169" t="s">
        <v>197</v>
      </c>
      <c r="D395" s="170">
        <v>82</v>
      </c>
      <c r="E395" s="170">
        <v>0</v>
      </c>
      <c r="F395" s="170">
        <v>0</v>
      </c>
      <c r="G395" s="170">
        <v>0</v>
      </c>
      <c r="H395" s="170">
        <v>0</v>
      </c>
      <c r="I395" s="170">
        <v>82</v>
      </c>
      <c r="J395" s="170">
        <v>0</v>
      </c>
    </row>
    <row r="396" spans="1:10" ht="20.25" customHeight="1" x14ac:dyDescent="0.2">
      <c r="A396" s="145"/>
      <c r="B396" s="180"/>
      <c r="C396" s="169" t="s">
        <v>198</v>
      </c>
      <c r="D396" s="170">
        <v>166</v>
      </c>
      <c r="E396" s="170">
        <v>0</v>
      </c>
      <c r="F396" s="170">
        <v>0</v>
      </c>
      <c r="G396" s="170">
        <v>0</v>
      </c>
      <c r="H396" s="170">
        <v>0</v>
      </c>
      <c r="I396" s="170">
        <v>166</v>
      </c>
      <c r="J396" s="170">
        <v>0</v>
      </c>
    </row>
    <row r="397" spans="1:10" ht="11.25" customHeight="1" x14ac:dyDescent="0.2">
      <c r="A397" s="145"/>
      <c r="B397" s="180" t="s">
        <v>369</v>
      </c>
      <c r="C397" s="169" t="s">
        <v>196</v>
      </c>
      <c r="D397" s="170">
        <v>141</v>
      </c>
      <c r="E397" s="170">
        <v>0</v>
      </c>
      <c r="F397" s="170">
        <v>0</v>
      </c>
      <c r="G397" s="170">
        <v>0</v>
      </c>
      <c r="H397" s="170">
        <v>25</v>
      </c>
      <c r="I397" s="170">
        <v>70</v>
      </c>
      <c r="J397" s="170">
        <v>46</v>
      </c>
    </row>
    <row r="398" spans="1:10" ht="11.25" customHeight="1" x14ac:dyDescent="0.2">
      <c r="A398" s="145"/>
      <c r="B398" s="180"/>
      <c r="C398" s="169" t="s">
        <v>197</v>
      </c>
      <c r="D398" s="170">
        <v>76</v>
      </c>
      <c r="E398" s="170">
        <v>0</v>
      </c>
      <c r="F398" s="170">
        <v>0</v>
      </c>
      <c r="G398" s="170">
        <v>0</v>
      </c>
      <c r="H398" s="170">
        <v>13</v>
      </c>
      <c r="I398" s="170">
        <v>40</v>
      </c>
      <c r="J398" s="170">
        <v>23</v>
      </c>
    </row>
    <row r="399" spans="1:10" ht="22.5" customHeight="1" x14ac:dyDescent="0.2">
      <c r="A399" s="145"/>
      <c r="B399" s="180"/>
      <c r="C399" s="169" t="s">
        <v>198</v>
      </c>
      <c r="D399" s="170">
        <v>217</v>
      </c>
      <c r="E399" s="170">
        <v>0</v>
      </c>
      <c r="F399" s="170">
        <v>0</v>
      </c>
      <c r="G399" s="170">
        <v>0</v>
      </c>
      <c r="H399" s="170">
        <v>38</v>
      </c>
      <c r="I399" s="170">
        <v>110</v>
      </c>
      <c r="J399" s="170">
        <v>69</v>
      </c>
    </row>
    <row r="400" spans="1:10" ht="11.25" customHeight="1" x14ac:dyDescent="0.2">
      <c r="A400" s="145"/>
      <c r="B400" s="180" t="s">
        <v>902</v>
      </c>
      <c r="C400" s="169" t="s">
        <v>196</v>
      </c>
      <c r="D400" s="170">
        <v>123</v>
      </c>
      <c r="E400" s="170">
        <v>0</v>
      </c>
      <c r="F400" s="170">
        <v>0</v>
      </c>
      <c r="G400" s="170">
        <v>0</v>
      </c>
      <c r="H400" s="170">
        <v>0</v>
      </c>
      <c r="I400" s="170">
        <v>123</v>
      </c>
      <c r="J400" s="170">
        <v>0</v>
      </c>
    </row>
    <row r="401" spans="1:10" ht="11.25" customHeight="1" x14ac:dyDescent="0.2">
      <c r="A401" s="145"/>
      <c r="B401" s="180"/>
      <c r="C401" s="169" t="s">
        <v>197</v>
      </c>
      <c r="D401" s="170">
        <v>54</v>
      </c>
      <c r="E401" s="170">
        <v>0</v>
      </c>
      <c r="F401" s="170">
        <v>0</v>
      </c>
      <c r="G401" s="170">
        <v>0</v>
      </c>
      <c r="H401" s="170">
        <v>0</v>
      </c>
      <c r="I401" s="170">
        <v>54</v>
      </c>
      <c r="J401" s="170">
        <v>0</v>
      </c>
    </row>
    <row r="402" spans="1:10" ht="22.5" customHeight="1" x14ac:dyDescent="0.2">
      <c r="A402" s="145"/>
      <c r="B402" s="180"/>
      <c r="C402" s="169" t="s">
        <v>198</v>
      </c>
      <c r="D402" s="170">
        <v>177</v>
      </c>
      <c r="E402" s="170">
        <v>0</v>
      </c>
      <c r="F402" s="170">
        <v>0</v>
      </c>
      <c r="G402" s="170">
        <v>0</v>
      </c>
      <c r="H402" s="170">
        <v>0</v>
      </c>
      <c r="I402" s="170">
        <v>177</v>
      </c>
      <c r="J402" s="170">
        <v>0</v>
      </c>
    </row>
    <row r="403" spans="1:10" ht="11.25" customHeight="1" x14ac:dyDescent="0.2">
      <c r="A403" s="145"/>
      <c r="B403" s="180" t="s">
        <v>371</v>
      </c>
      <c r="C403" s="169" t="s">
        <v>196</v>
      </c>
      <c r="D403" s="170">
        <v>14</v>
      </c>
      <c r="E403" s="170">
        <v>0</v>
      </c>
      <c r="F403" s="170">
        <v>0</v>
      </c>
      <c r="G403" s="170">
        <v>0</v>
      </c>
      <c r="H403" s="170">
        <v>0</v>
      </c>
      <c r="I403" s="170">
        <v>14</v>
      </c>
      <c r="J403" s="170">
        <v>0</v>
      </c>
    </row>
    <row r="404" spans="1:10" ht="11.25" customHeight="1" x14ac:dyDescent="0.2">
      <c r="A404" s="145"/>
      <c r="B404" s="180"/>
      <c r="C404" s="169" t="s">
        <v>197</v>
      </c>
      <c r="D404" s="170">
        <v>108</v>
      </c>
      <c r="E404" s="170">
        <v>0</v>
      </c>
      <c r="F404" s="170">
        <v>0</v>
      </c>
      <c r="G404" s="170">
        <v>0</v>
      </c>
      <c r="H404" s="170">
        <v>0</v>
      </c>
      <c r="I404" s="170">
        <v>103</v>
      </c>
      <c r="J404" s="170">
        <v>5</v>
      </c>
    </row>
    <row r="405" spans="1:10" ht="20.25" customHeight="1" x14ac:dyDescent="0.2">
      <c r="A405" s="145"/>
      <c r="B405" s="180"/>
      <c r="C405" s="169" t="s">
        <v>198</v>
      </c>
      <c r="D405" s="170">
        <v>122</v>
      </c>
      <c r="E405" s="170">
        <v>0</v>
      </c>
      <c r="F405" s="170">
        <v>0</v>
      </c>
      <c r="G405" s="170">
        <v>0</v>
      </c>
      <c r="H405" s="170">
        <v>0</v>
      </c>
      <c r="I405" s="170">
        <v>117</v>
      </c>
      <c r="J405" s="170">
        <v>5</v>
      </c>
    </row>
    <row r="406" spans="1:10" ht="11.25" customHeight="1" x14ac:dyDescent="0.2">
      <c r="A406" s="145"/>
      <c r="B406" s="180" t="s">
        <v>903</v>
      </c>
      <c r="C406" s="169" t="s">
        <v>196</v>
      </c>
      <c r="D406" s="170">
        <v>96</v>
      </c>
      <c r="E406" s="170">
        <v>0</v>
      </c>
      <c r="F406" s="170">
        <v>0</v>
      </c>
      <c r="G406" s="170">
        <v>0</v>
      </c>
      <c r="H406" s="170">
        <v>0</v>
      </c>
      <c r="I406" s="170">
        <v>96</v>
      </c>
      <c r="J406" s="170">
        <v>0</v>
      </c>
    </row>
    <row r="407" spans="1:10" ht="11.25" customHeight="1" x14ac:dyDescent="0.2">
      <c r="A407" s="145"/>
      <c r="B407" s="180" t="s">
        <v>904</v>
      </c>
      <c r="C407" s="169" t="s">
        <v>197</v>
      </c>
      <c r="D407" s="170">
        <v>35</v>
      </c>
      <c r="E407" s="170">
        <v>0</v>
      </c>
      <c r="F407" s="170">
        <v>0</v>
      </c>
      <c r="G407" s="170">
        <v>0</v>
      </c>
      <c r="H407" s="170">
        <v>0</v>
      </c>
      <c r="I407" s="170">
        <v>35</v>
      </c>
      <c r="J407" s="170">
        <v>0</v>
      </c>
    </row>
    <row r="408" spans="1:10" ht="20.25" customHeight="1" x14ac:dyDescent="0.2">
      <c r="A408" s="145"/>
      <c r="B408" s="180"/>
      <c r="C408" s="169" t="s">
        <v>198</v>
      </c>
      <c r="D408" s="170">
        <v>131</v>
      </c>
      <c r="E408" s="170">
        <v>0</v>
      </c>
      <c r="F408" s="170">
        <v>0</v>
      </c>
      <c r="G408" s="170">
        <v>0</v>
      </c>
      <c r="H408" s="170">
        <v>0</v>
      </c>
      <c r="I408" s="170">
        <v>131</v>
      </c>
      <c r="J408" s="170">
        <v>0</v>
      </c>
    </row>
    <row r="409" spans="1:10" ht="11.25" customHeight="1" x14ac:dyDescent="0.2">
      <c r="A409" s="145"/>
      <c r="B409" s="180" t="s">
        <v>376</v>
      </c>
      <c r="C409" s="169" t="s">
        <v>196</v>
      </c>
      <c r="D409" s="170">
        <v>88</v>
      </c>
      <c r="E409" s="170">
        <v>0</v>
      </c>
      <c r="F409" s="170">
        <v>0</v>
      </c>
      <c r="G409" s="170">
        <v>0</v>
      </c>
      <c r="H409" s="170">
        <v>0</v>
      </c>
      <c r="I409" s="170">
        <v>76</v>
      </c>
      <c r="J409" s="170">
        <v>12</v>
      </c>
    </row>
    <row r="410" spans="1:10" ht="11.25" customHeight="1" x14ac:dyDescent="0.2">
      <c r="A410" s="145"/>
      <c r="B410" s="180"/>
      <c r="C410" s="169" t="s">
        <v>197</v>
      </c>
      <c r="D410" s="170">
        <v>69</v>
      </c>
      <c r="E410" s="170">
        <v>0</v>
      </c>
      <c r="F410" s="170">
        <v>0</v>
      </c>
      <c r="G410" s="170">
        <v>0</v>
      </c>
      <c r="H410" s="170">
        <v>0</v>
      </c>
      <c r="I410" s="170">
        <v>64</v>
      </c>
      <c r="J410" s="170">
        <v>5</v>
      </c>
    </row>
    <row r="411" spans="1:10" ht="20.25" customHeight="1" x14ac:dyDescent="0.2">
      <c r="A411" s="145"/>
      <c r="B411" s="168"/>
      <c r="C411" s="169" t="s">
        <v>198</v>
      </c>
      <c r="D411" s="170">
        <v>157</v>
      </c>
      <c r="E411" s="170">
        <v>0</v>
      </c>
      <c r="F411" s="170">
        <v>0</v>
      </c>
      <c r="G411" s="170">
        <v>0</v>
      </c>
      <c r="H411" s="170">
        <v>0</v>
      </c>
      <c r="I411" s="170">
        <v>140</v>
      </c>
      <c r="J411" s="170">
        <v>17</v>
      </c>
    </row>
    <row r="412" spans="1:10" ht="11.25" customHeight="1" x14ac:dyDescent="0.2">
      <c r="A412" s="145" t="s">
        <v>377</v>
      </c>
      <c r="B412" s="168"/>
      <c r="C412" s="169" t="s">
        <v>196</v>
      </c>
      <c r="D412" s="170">
        <v>629</v>
      </c>
      <c r="E412" s="170">
        <v>0</v>
      </c>
      <c r="F412" s="170">
        <v>0</v>
      </c>
      <c r="G412" s="170">
        <v>0</v>
      </c>
      <c r="H412" s="170">
        <v>25</v>
      </c>
      <c r="I412" s="170">
        <v>546</v>
      </c>
      <c r="J412" s="170">
        <v>58</v>
      </c>
    </row>
    <row r="413" spans="1:10" ht="11.25" customHeight="1" x14ac:dyDescent="0.2">
      <c r="A413" s="145"/>
      <c r="B413" s="168"/>
      <c r="C413" s="169" t="s">
        <v>197</v>
      </c>
      <c r="D413" s="170">
        <v>473</v>
      </c>
      <c r="E413" s="170">
        <v>0</v>
      </c>
      <c r="F413" s="170">
        <v>0</v>
      </c>
      <c r="G413" s="170">
        <v>0</v>
      </c>
      <c r="H413" s="170">
        <v>13</v>
      </c>
      <c r="I413" s="170">
        <v>427</v>
      </c>
      <c r="J413" s="170">
        <v>33</v>
      </c>
    </row>
    <row r="414" spans="1:10" ht="20.25" customHeight="1" x14ac:dyDescent="0.2">
      <c r="A414" s="145"/>
      <c r="B414" s="168"/>
      <c r="C414" s="169" t="s">
        <v>198</v>
      </c>
      <c r="D414" s="170">
        <v>1102</v>
      </c>
      <c r="E414" s="170">
        <v>0</v>
      </c>
      <c r="F414" s="170">
        <v>0</v>
      </c>
      <c r="G414" s="170">
        <v>0</v>
      </c>
      <c r="H414" s="170">
        <v>38</v>
      </c>
      <c r="I414" s="170">
        <v>973</v>
      </c>
      <c r="J414" s="170">
        <v>91</v>
      </c>
    </row>
    <row r="415" spans="1:10" ht="5.25" customHeight="1" x14ac:dyDescent="0.2">
      <c r="A415" s="145" t="s">
        <v>858</v>
      </c>
      <c r="B415" s="168"/>
      <c r="G415" s="170"/>
      <c r="H415" s="170"/>
      <c r="I415" s="170"/>
      <c r="J415" s="170"/>
    </row>
    <row r="416" spans="1:10" ht="11.25" customHeight="1" x14ac:dyDescent="0.2">
      <c r="A416" s="293" t="s">
        <v>859</v>
      </c>
      <c r="B416" s="168"/>
      <c r="G416" s="170"/>
      <c r="H416" s="170"/>
      <c r="I416" s="170"/>
      <c r="J416" s="170"/>
    </row>
    <row r="417" spans="1:10" ht="11.25" customHeight="1" x14ac:dyDescent="0.2">
      <c r="A417" s="145" t="s">
        <v>860</v>
      </c>
      <c r="B417" s="168"/>
      <c r="G417" s="170"/>
      <c r="H417" s="170"/>
      <c r="I417" s="170"/>
      <c r="J417" s="170"/>
    </row>
    <row r="418" spans="1:10" ht="11.25" customHeight="1" x14ac:dyDescent="0.2">
      <c r="A418" s="295" t="s">
        <v>861</v>
      </c>
      <c r="B418" s="168"/>
      <c r="G418" s="170"/>
      <c r="H418" s="170"/>
      <c r="I418" s="170"/>
      <c r="J418" s="170"/>
    </row>
    <row r="419" spans="1:10" ht="11.25" customHeight="1" x14ac:dyDescent="0.2">
      <c r="A419" s="145"/>
      <c r="B419" s="168"/>
      <c r="G419" s="170"/>
      <c r="H419" s="170"/>
      <c r="I419" s="170"/>
      <c r="J419" s="170"/>
    </row>
    <row r="420" spans="1:10" ht="11.25" customHeight="1" x14ac:dyDescent="0.2">
      <c r="A420" s="296" t="s">
        <v>65</v>
      </c>
      <c r="B420" s="168"/>
      <c r="G420" s="170"/>
      <c r="H420" s="170"/>
      <c r="I420" s="170"/>
      <c r="J420" s="170"/>
    </row>
    <row r="421" spans="1:10" ht="20.25" customHeight="1" x14ac:dyDescent="0.2">
      <c r="A421" s="145"/>
      <c r="B421" s="168"/>
      <c r="D421" s="163" t="s">
        <v>252</v>
      </c>
      <c r="G421" s="170"/>
      <c r="H421" s="170"/>
      <c r="I421" s="170"/>
      <c r="J421" s="170"/>
    </row>
    <row r="422" spans="1:10" ht="20.25" customHeight="1" x14ac:dyDescent="0.2">
      <c r="A422" s="165" t="s">
        <v>124</v>
      </c>
      <c r="B422" s="168"/>
      <c r="G422" s="170"/>
      <c r="H422" s="170"/>
      <c r="I422" s="170"/>
      <c r="J422" s="170"/>
    </row>
    <row r="423" spans="1:10" ht="11.25" customHeight="1" x14ac:dyDescent="0.2">
      <c r="A423" s="145"/>
      <c r="B423" s="168" t="s">
        <v>905</v>
      </c>
      <c r="C423" s="169" t="s">
        <v>196</v>
      </c>
      <c r="D423" s="170">
        <v>123</v>
      </c>
      <c r="E423" s="170">
        <v>0</v>
      </c>
      <c r="F423" s="170">
        <v>0</v>
      </c>
      <c r="G423" s="170">
        <v>0</v>
      </c>
      <c r="H423" s="170">
        <v>1</v>
      </c>
      <c r="I423" s="170">
        <v>119</v>
      </c>
      <c r="J423" s="170">
        <v>3</v>
      </c>
    </row>
    <row r="424" spans="1:10" ht="11.25" customHeight="1" x14ac:dyDescent="0.2">
      <c r="A424" s="145"/>
      <c r="B424" s="168" t="s">
        <v>438</v>
      </c>
      <c r="C424" s="169" t="s">
        <v>197</v>
      </c>
      <c r="D424" s="170">
        <v>172</v>
      </c>
      <c r="E424" s="170">
        <v>0</v>
      </c>
      <c r="F424" s="170">
        <v>0</v>
      </c>
      <c r="G424" s="170">
        <v>0</v>
      </c>
      <c r="H424" s="170">
        <v>3</v>
      </c>
      <c r="I424" s="170">
        <v>165</v>
      </c>
      <c r="J424" s="170">
        <v>4</v>
      </c>
    </row>
    <row r="425" spans="1:10" ht="20.25" customHeight="1" x14ac:dyDescent="0.2">
      <c r="A425" s="145"/>
      <c r="B425" s="168"/>
      <c r="C425" s="169" t="s">
        <v>198</v>
      </c>
      <c r="D425" s="170">
        <v>295</v>
      </c>
      <c r="E425" s="170">
        <v>0</v>
      </c>
      <c r="F425" s="170">
        <v>0</v>
      </c>
      <c r="G425" s="170">
        <v>0</v>
      </c>
      <c r="H425" s="170">
        <v>4</v>
      </c>
      <c r="I425" s="170">
        <v>284</v>
      </c>
      <c r="J425" s="170">
        <v>7</v>
      </c>
    </row>
    <row r="426" spans="1:10" ht="11.25" customHeight="1" x14ac:dyDescent="0.2">
      <c r="A426" s="145"/>
      <c r="B426" s="168" t="s">
        <v>379</v>
      </c>
      <c r="C426" s="169" t="s">
        <v>196</v>
      </c>
      <c r="D426" s="170">
        <v>277</v>
      </c>
      <c r="E426" s="170">
        <v>0</v>
      </c>
      <c r="F426" s="170">
        <v>0</v>
      </c>
      <c r="G426" s="170">
        <v>0</v>
      </c>
      <c r="H426" s="170">
        <v>0</v>
      </c>
      <c r="I426" s="170">
        <v>259</v>
      </c>
      <c r="J426" s="170">
        <v>18</v>
      </c>
    </row>
    <row r="427" spans="1:10" ht="11.25" customHeight="1" x14ac:dyDescent="0.2">
      <c r="A427" s="145"/>
      <c r="B427" s="168"/>
      <c r="C427" s="169" t="s">
        <v>197</v>
      </c>
      <c r="D427" s="170">
        <v>404</v>
      </c>
      <c r="E427" s="170">
        <v>0</v>
      </c>
      <c r="F427" s="170">
        <v>0</v>
      </c>
      <c r="G427" s="170">
        <v>0</v>
      </c>
      <c r="H427" s="170">
        <v>0</v>
      </c>
      <c r="I427" s="170">
        <v>382</v>
      </c>
      <c r="J427" s="170">
        <v>22</v>
      </c>
    </row>
    <row r="428" spans="1:10" ht="20.25" customHeight="1" x14ac:dyDescent="0.2">
      <c r="A428" s="145"/>
      <c r="B428" s="168"/>
      <c r="C428" s="169" t="s">
        <v>198</v>
      </c>
      <c r="D428" s="170">
        <v>681</v>
      </c>
      <c r="E428" s="170">
        <v>0</v>
      </c>
      <c r="F428" s="170">
        <v>0</v>
      </c>
      <c r="G428" s="170">
        <v>0</v>
      </c>
      <c r="H428" s="170">
        <v>0</v>
      </c>
      <c r="I428" s="170">
        <v>641</v>
      </c>
      <c r="J428" s="170">
        <v>40</v>
      </c>
    </row>
    <row r="429" spans="1:10" ht="11.25" customHeight="1" x14ac:dyDescent="0.2">
      <c r="A429" s="145"/>
      <c r="B429" s="168" t="s">
        <v>906</v>
      </c>
      <c r="C429" s="169" t="s">
        <v>196</v>
      </c>
      <c r="D429" s="170">
        <v>17</v>
      </c>
      <c r="E429" s="170">
        <v>0</v>
      </c>
      <c r="F429" s="170">
        <v>0</v>
      </c>
      <c r="G429" s="170">
        <v>0</v>
      </c>
      <c r="H429" s="170">
        <v>0</v>
      </c>
      <c r="I429" s="170">
        <v>17</v>
      </c>
      <c r="J429" s="170">
        <v>0</v>
      </c>
    </row>
    <row r="430" spans="1:10" ht="11.25" customHeight="1" x14ac:dyDescent="0.2">
      <c r="A430" s="145"/>
      <c r="B430" s="168"/>
      <c r="C430" s="169" t="s">
        <v>197</v>
      </c>
      <c r="D430" s="170">
        <v>74</v>
      </c>
      <c r="E430" s="170">
        <v>0</v>
      </c>
      <c r="F430" s="170">
        <v>0</v>
      </c>
      <c r="G430" s="170">
        <v>0</v>
      </c>
      <c r="H430" s="170">
        <v>0</v>
      </c>
      <c r="I430" s="170">
        <v>74</v>
      </c>
      <c r="J430" s="170">
        <v>0</v>
      </c>
    </row>
    <row r="431" spans="1:10" ht="20.25" customHeight="1" x14ac:dyDescent="0.2">
      <c r="A431" s="145"/>
      <c r="B431" s="168"/>
      <c r="C431" s="169" t="s">
        <v>198</v>
      </c>
      <c r="D431" s="170">
        <v>91</v>
      </c>
      <c r="E431" s="170">
        <v>0</v>
      </c>
      <c r="F431" s="170">
        <v>0</v>
      </c>
      <c r="G431" s="170">
        <v>0</v>
      </c>
      <c r="H431" s="170">
        <v>0</v>
      </c>
      <c r="I431" s="170">
        <v>91</v>
      </c>
      <c r="J431" s="170">
        <v>0</v>
      </c>
    </row>
    <row r="432" spans="1:10" ht="11.25" customHeight="1" x14ac:dyDescent="0.2">
      <c r="A432" s="145"/>
      <c r="B432" s="168" t="s">
        <v>907</v>
      </c>
      <c r="C432" s="169" t="s">
        <v>196</v>
      </c>
      <c r="D432" s="170">
        <v>185</v>
      </c>
      <c r="E432" s="170">
        <v>0</v>
      </c>
      <c r="F432" s="170">
        <v>0</v>
      </c>
      <c r="G432" s="170">
        <v>0</v>
      </c>
      <c r="H432" s="170">
        <v>1</v>
      </c>
      <c r="I432" s="170">
        <v>156</v>
      </c>
      <c r="J432" s="170">
        <v>28</v>
      </c>
    </row>
    <row r="433" spans="1:10" ht="11.25" customHeight="1" x14ac:dyDescent="0.2">
      <c r="A433" s="145"/>
      <c r="B433" s="168" t="s">
        <v>908</v>
      </c>
      <c r="C433" s="169" t="s">
        <v>197</v>
      </c>
      <c r="D433" s="170">
        <v>31</v>
      </c>
      <c r="E433" s="170">
        <v>0</v>
      </c>
      <c r="F433" s="170">
        <v>0</v>
      </c>
      <c r="G433" s="170">
        <v>0</v>
      </c>
      <c r="H433" s="170">
        <v>0</v>
      </c>
      <c r="I433" s="170">
        <v>25</v>
      </c>
      <c r="J433" s="170">
        <v>6</v>
      </c>
    </row>
    <row r="434" spans="1:10" ht="20.25" customHeight="1" x14ac:dyDescent="0.2">
      <c r="A434" s="145"/>
      <c r="B434" s="168"/>
      <c r="C434" s="169" t="s">
        <v>198</v>
      </c>
      <c r="D434" s="170">
        <v>216</v>
      </c>
      <c r="E434" s="170">
        <v>0</v>
      </c>
      <c r="F434" s="170">
        <v>0</v>
      </c>
      <c r="G434" s="170">
        <v>0</v>
      </c>
      <c r="H434" s="170">
        <v>1</v>
      </c>
      <c r="I434" s="170">
        <v>181</v>
      </c>
      <c r="J434" s="170">
        <v>34</v>
      </c>
    </row>
    <row r="435" spans="1:10" ht="11.25" customHeight="1" x14ac:dyDescent="0.2">
      <c r="A435" s="145"/>
      <c r="B435" s="168" t="s">
        <v>386</v>
      </c>
      <c r="C435" s="169" t="s">
        <v>196</v>
      </c>
      <c r="D435" s="170">
        <v>61</v>
      </c>
      <c r="E435" s="170">
        <v>0</v>
      </c>
      <c r="F435" s="170">
        <v>0</v>
      </c>
      <c r="G435" s="170">
        <v>0</v>
      </c>
      <c r="H435" s="170">
        <v>0</v>
      </c>
      <c r="I435" s="170">
        <v>43</v>
      </c>
      <c r="J435" s="170">
        <v>18</v>
      </c>
    </row>
    <row r="436" spans="1:10" ht="11.25" customHeight="1" x14ac:dyDescent="0.2">
      <c r="A436" s="145"/>
      <c r="B436" s="168"/>
      <c r="C436" s="169" t="s">
        <v>197</v>
      </c>
      <c r="D436" s="170">
        <v>40</v>
      </c>
      <c r="E436" s="170">
        <v>0</v>
      </c>
      <c r="F436" s="170">
        <v>0</v>
      </c>
      <c r="G436" s="170">
        <v>0</v>
      </c>
      <c r="H436" s="170">
        <v>0</v>
      </c>
      <c r="I436" s="170">
        <v>36</v>
      </c>
      <c r="J436" s="170">
        <v>4</v>
      </c>
    </row>
    <row r="437" spans="1:10" ht="20.25" customHeight="1" x14ac:dyDescent="0.2">
      <c r="A437" s="145"/>
      <c r="B437" s="168"/>
      <c r="C437" s="169" t="s">
        <v>198</v>
      </c>
      <c r="D437" s="170">
        <v>101</v>
      </c>
      <c r="E437" s="170">
        <v>0</v>
      </c>
      <c r="F437" s="170">
        <v>0</v>
      </c>
      <c r="G437" s="170">
        <v>0</v>
      </c>
      <c r="H437" s="170">
        <v>0</v>
      </c>
      <c r="I437" s="170">
        <v>79</v>
      </c>
      <c r="J437" s="170">
        <v>22</v>
      </c>
    </row>
    <row r="438" spans="1:10" ht="11.25" customHeight="1" x14ac:dyDescent="0.2">
      <c r="A438" s="145"/>
      <c r="B438" s="168" t="s">
        <v>387</v>
      </c>
      <c r="C438" s="169" t="s">
        <v>196</v>
      </c>
      <c r="D438" s="170">
        <v>151</v>
      </c>
      <c r="E438" s="170">
        <v>0</v>
      </c>
      <c r="F438" s="170">
        <v>0</v>
      </c>
      <c r="G438" s="170">
        <v>0</v>
      </c>
      <c r="H438" s="170">
        <v>0</v>
      </c>
      <c r="I438" s="170">
        <v>136</v>
      </c>
      <c r="J438" s="170">
        <v>15</v>
      </c>
    </row>
    <row r="439" spans="1:10" ht="11.25" customHeight="1" x14ac:dyDescent="0.2">
      <c r="A439" s="145"/>
      <c r="B439" s="168" t="s">
        <v>388</v>
      </c>
      <c r="C439" s="169" t="s">
        <v>197</v>
      </c>
      <c r="D439" s="170">
        <v>95</v>
      </c>
      <c r="E439" s="170">
        <v>0</v>
      </c>
      <c r="F439" s="170">
        <v>0</v>
      </c>
      <c r="G439" s="170">
        <v>0</v>
      </c>
      <c r="H439" s="170">
        <v>0</v>
      </c>
      <c r="I439" s="170">
        <v>93</v>
      </c>
      <c r="J439" s="170">
        <v>2</v>
      </c>
    </row>
    <row r="440" spans="1:10" ht="20.25" customHeight="1" x14ac:dyDescent="0.2">
      <c r="A440" s="145"/>
      <c r="B440" s="168"/>
      <c r="C440" s="169" t="s">
        <v>198</v>
      </c>
      <c r="D440" s="170">
        <v>246</v>
      </c>
      <c r="E440" s="170">
        <v>0</v>
      </c>
      <c r="F440" s="170">
        <v>0</v>
      </c>
      <c r="G440" s="170">
        <v>0</v>
      </c>
      <c r="H440" s="170">
        <v>0</v>
      </c>
      <c r="I440" s="170">
        <v>229</v>
      </c>
      <c r="J440" s="170">
        <v>17</v>
      </c>
    </row>
    <row r="441" spans="1:10" ht="11.25" customHeight="1" x14ac:dyDescent="0.2">
      <c r="A441" s="145"/>
      <c r="B441" s="168" t="s">
        <v>909</v>
      </c>
      <c r="C441" s="169" t="s">
        <v>196</v>
      </c>
      <c r="D441" s="170">
        <v>10</v>
      </c>
      <c r="E441" s="170">
        <v>0</v>
      </c>
      <c r="F441" s="170">
        <v>0</v>
      </c>
      <c r="G441" s="170">
        <v>0</v>
      </c>
      <c r="H441" s="170">
        <v>0</v>
      </c>
      <c r="I441" s="170">
        <v>10</v>
      </c>
      <c r="J441" s="170">
        <v>0</v>
      </c>
    </row>
    <row r="442" spans="1:10" ht="11.25" customHeight="1" x14ac:dyDescent="0.2">
      <c r="A442" s="145"/>
      <c r="B442" s="168" t="s">
        <v>438</v>
      </c>
      <c r="C442" s="169" t="s">
        <v>197</v>
      </c>
      <c r="D442" s="170">
        <v>11</v>
      </c>
      <c r="E442" s="170">
        <v>0</v>
      </c>
      <c r="F442" s="170">
        <v>0</v>
      </c>
      <c r="G442" s="170">
        <v>0</v>
      </c>
      <c r="H442" s="170">
        <v>0</v>
      </c>
      <c r="I442" s="170">
        <v>11</v>
      </c>
      <c r="J442" s="170">
        <v>0</v>
      </c>
    </row>
    <row r="443" spans="1:10" ht="20.25" customHeight="1" x14ac:dyDescent="0.2">
      <c r="A443" s="145"/>
      <c r="B443" s="168"/>
      <c r="C443" s="169" t="s">
        <v>198</v>
      </c>
      <c r="D443" s="170">
        <v>21</v>
      </c>
      <c r="E443" s="170">
        <v>0</v>
      </c>
      <c r="F443" s="170">
        <v>0</v>
      </c>
      <c r="G443" s="170">
        <v>0</v>
      </c>
      <c r="H443" s="170">
        <v>0</v>
      </c>
      <c r="I443" s="170">
        <v>21</v>
      </c>
      <c r="J443" s="170">
        <v>0</v>
      </c>
    </row>
    <row r="444" spans="1:10" ht="11.25" customHeight="1" x14ac:dyDescent="0.2">
      <c r="A444" s="145"/>
      <c r="B444" s="168" t="s">
        <v>910</v>
      </c>
      <c r="C444" s="169" t="s">
        <v>196</v>
      </c>
      <c r="D444" s="170">
        <v>220</v>
      </c>
      <c r="E444" s="170">
        <v>0</v>
      </c>
      <c r="F444" s="170">
        <v>0</v>
      </c>
      <c r="G444" s="170">
        <v>0</v>
      </c>
      <c r="H444" s="170">
        <v>1</v>
      </c>
      <c r="I444" s="170">
        <v>198</v>
      </c>
      <c r="J444" s="170">
        <v>21</v>
      </c>
    </row>
    <row r="445" spans="1:10" ht="11.25" customHeight="1" x14ac:dyDescent="0.2">
      <c r="A445" s="145"/>
      <c r="B445" s="168"/>
      <c r="C445" s="169" t="s">
        <v>197</v>
      </c>
      <c r="D445" s="170">
        <v>217</v>
      </c>
      <c r="E445" s="170">
        <v>0</v>
      </c>
      <c r="F445" s="170">
        <v>0</v>
      </c>
      <c r="G445" s="170">
        <v>0</v>
      </c>
      <c r="H445" s="170">
        <v>0</v>
      </c>
      <c r="I445" s="170">
        <v>192</v>
      </c>
      <c r="J445" s="170">
        <v>25</v>
      </c>
    </row>
    <row r="446" spans="1:10" ht="20.25" customHeight="1" x14ac:dyDescent="0.2">
      <c r="A446" s="145"/>
      <c r="B446" s="168"/>
      <c r="C446" s="169" t="s">
        <v>198</v>
      </c>
      <c r="D446" s="170">
        <v>437</v>
      </c>
      <c r="E446" s="170">
        <v>0</v>
      </c>
      <c r="F446" s="170">
        <v>0</v>
      </c>
      <c r="G446" s="170">
        <v>0</v>
      </c>
      <c r="H446" s="170">
        <v>1</v>
      </c>
      <c r="I446" s="170">
        <v>390</v>
      </c>
      <c r="J446" s="170">
        <v>46</v>
      </c>
    </row>
    <row r="447" spans="1:10" ht="11.25" customHeight="1" x14ac:dyDescent="0.2">
      <c r="A447" s="145"/>
      <c r="B447" s="168" t="s">
        <v>911</v>
      </c>
      <c r="C447" s="169" t="s">
        <v>196</v>
      </c>
      <c r="D447" s="170">
        <v>15</v>
      </c>
      <c r="E447" s="170">
        <v>0</v>
      </c>
      <c r="F447" s="170">
        <v>0</v>
      </c>
      <c r="G447" s="170">
        <v>0</v>
      </c>
      <c r="H447" s="170">
        <v>0</v>
      </c>
      <c r="I447" s="170">
        <v>15</v>
      </c>
      <c r="J447" s="170">
        <v>0</v>
      </c>
    </row>
    <row r="448" spans="1:10" ht="11.25" customHeight="1" x14ac:dyDescent="0.2">
      <c r="A448" s="145"/>
      <c r="B448" s="168"/>
      <c r="C448" s="169" t="s">
        <v>197</v>
      </c>
      <c r="D448" s="170">
        <v>61</v>
      </c>
      <c r="E448" s="170">
        <v>0</v>
      </c>
      <c r="F448" s="170">
        <v>0</v>
      </c>
      <c r="G448" s="170">
        <v>0</v>
      </c>
      <c r="H448" s="170">
        <v>0</v>
      </c>
      <c r="I448" s="170">
        <v>61</v>
      </c>
      <c r="J448" s="170">
        <v>0</v>
      </c>
    </row>
    <row r="449" spans="1:10" ht="20.25" customHeight="1" x14ac:dyDescent="0.2">
      <c r="A449" s="145"/>
      <c r="B449" s="168"/>
      <c r="C449" s="169" t="s">
        <v>198</v>
      </c>
      <c r="D449" s="170">
        <v>76</v>
      </c>
      <c r="E449" s="170">
        <v>0</v>
      </c>
      <c r="F449" s="170">
        <v>0</v>
      </c>
      <c r="G449" s="170">
        <v>0</v>
      </c>
      <c r="H449" s="170">
        <v>0</v>
      </c>
      <c r="I449" s="170">
        <v>76</v>
      </c>
      <c r="J449" s="170">
        <v>0</v>
      </c>
    </row>
    <row r="450" spans="1:10" ht="11.25" customHeight="1" x14ac:dyDescent="0.2">
      <c r="A450" s="145"/>
      <c r="B450" s="168" t="s">
        <v>392</v>
      </c>
      <c r="C450" s="169" t="s">
        <v>196</v>
      </c>
      <c r="D450" s="170">
        <v>157</v>
      </c>
      <c r="E450" s="170">
        <v>0</v>
      </c>
      <c r="F450" s="170">
        <v>0</v>
      </c>
      <c r="G450" s="170">
        <v>0</v>
      </c>
      <c r="H450" s="170">
        <v>0</v>
      </c>
      <c r="I450" s="170">
        <v>157</v>
      </c>
      <c r="J450" s="170">
        <v>0</v>
      </c>
    </row>
    <row r="451" spans="1:10" ht="11.25" customHeight="1" x14ac:dyDescent="0.2">
      <c r="A451" s="145"/>
      <c r="B451" s="168" t="s">
        <v>393</v>
      </c>
      <c r="C451" s="169" t="s">
        <v>197</v>
      </c>
      <c r="D451" s="170">
        <v>203</v>
      </c>
      <c r="E451" s="170">
        <v>0</v>
      </c>
      <c r="F451" s="170">
        <v>0</v>
      </c>
      <c r="G451" s="170">
        <v>0</v>
      </c>
      <c r="H451" s="170">
        <v>0</v>
      </c>
      <c r="I451" s="170">
        <v>203</v>
      </c>
      <c r="J451" s="170">
        <v>0</v>
      </c>
    </row>
    <row r="452" spans="1:10" ht="20.25" customHeight="1" x14ac:dyDescent="0.2">
      <c r="A452" s="145"/>
      <c r="B452" s="168"/>
      <c r="C452" s="169" t="s">
        <v>198</v>
      </c>
      <c r="D452" s="170">
        <v>360</v>
      </c>
      <c r="E452" s="170">
        <v>0</v>
      </c>
      <c r="F452" s="170">
        <v>0</v>
      </c>
      <c r="G452" s="170">
        <v>0</v>
      </c>
      <c r="H452" s="170">
        <v>0</v>
      </c>
      <c r="I452" s="170">
        <v>360</v>
      </c>
      <c r="J452" s="170">
        <v>0</v>
      </c>
    </row>
    <row r="453" spans="1:10" ht="11.25" customHeight="1" x14ac:dyDescent="0.2">
      <c r="A453" s="145"/>
      <c r="B453" s="168" t="s">
        <v>912</v>
      </c>
      <c r="C453" s="169" t="s">
        <v>196</v>
      </c>
      <c r="D453" s="170">
        <v>2376</v>
      </c>
      <c r="E453" s="170">
        <v>0</v>
      </c>
      <c r="F453" s="170">
        <v>0</v>
      </c>
      <c r="G453" s="170">
        <v>0</v>
      </c>
      <c r="H453" s="170">
        <v>0</v>
      </c>
      <c r="I453" s="170">
        <v>1534</v>
      </c>
      <c r="J453" s="170">
        <v>842</v>
      </c>
    </row>
    <row r="454" spans="1:10" ht="11.25" customHeight="1" x14ac:dyDescent="0.2">
      <c r="A454" s="145"/>
      <c r="B454" s="168" t="s">
        <v>913</v>
      </c>
      <c r="C454" s="169" t="s">
        <v>197</v>
      </c>
      <c r="D454" s="170">
        <v>2349</v>
      </c>
      <c r="E454" s="170">
        <v>0</v>
      </c>
      <c r="F454" s="170">
        <v>0</v>
      </c>
      <c r="G454" s="170">
        <v>0</v>
      </c>
      <c r="H454" s="170">
        <v>0</v>
      </c>
      <c r="I454" s="170">
        <v>1637</v>
      </c>
      <c r="J454" s="170">
        <v>712</v>
      </c>
    </row>
    <row r="455" spans="1:10" ht="20.25" customHeight="1" x14ac:dyDescent="0.2">
      <c r="A455" s="145"/>
      <c r="B455" s="168"/>
      <c r="C455" s="169" t="s">
        <v>198</v>
      </c>
      <c r="D455" s="170">
        <v>4725</v>
      </c>
      <c r="E455" s="170">
        <v>0</v>
      </c>
      <c r="F455" s="170">
        <v>0</v>
      </c>
      <c r="G455" s="170">
        <v>0</v>
      </c>
      <c r="H455" s="170">
        <v>0</v>
      </c>
      <c r="I455" s="170">
        <v>3171</v>
      </c>
      <c r="J455" s="170">
        <v>1554</v>
      </c>
    </row>
    <row r="456" spans="1:10" ht="11.25" customHeight="1" x14ac:dyDescent="0.2">
      <c r="A456" s="145"/>
      <c r="B456" s="168" t="s">
        <v>414</v>
      </c>
      <c r="C456" s="169" t="s">
        <v>196</v>
      </c>
      <c r="D456" s="170">
        <v>81</v>
      </c>
      <c r="E456" s="170">
        <v>0</v>
      </c>
      <c r="F456" s="170">
        <v>0</v>
      </c>
      <c r="G456" s="170">
        <v>0</v>
      </c>
      <c r="H456" s="170">
        <v>0</v>
      </c>
      <c r="I456" s="170">
        <v>68</v>
      </c>
      <c r="J456" s="170">
        <v>13</v>
      </c>
    </row>
    <row r="457" spans="1:10" ht="11.25" customHeight="1" x14ac:dyDescent="0.2">
      <c r="A457" s="145"/>
      <c r="B457" s="168" t="s">
        <v>415</v>
      </c>
      <c r="C457" s="169" t="s">
        <v>197</v>
      </c>
      <c r="D457" s="170">
        <v>22</v>
      </c>
      <c r="E457" s="170">
        <v>0</v>
      </c>
      <c r="F457" s="170">
        <v>0</v>
      </c>
      <c r="G457" s="170">
        <v>0</v>
      </c>
      <c r="H457" s="170">
        <v>0</v>
      </c>
      <c r="I457" s="170">
        <v>18</v>
      </c>
      <c r="J457" s="170">
        <v>4</v>
      </c>
    </row>
    <row r="458" spans="1:10" ht="20.25" customHeight="1" x14ac:dyDescent="0.2">
      <c r="A458" s="145"/>
      <c r="B458" s="168"/>
      <c r="C458" s="169" t="s">
        <v>198</v>
      </c>
      <c r="D458" s="170">
        <v>103</v>
      </c>
      <c r="E458" s="170">
        <v>0</v>
      </c>
      <c r="F458" s="170">
        <v>0</v>
      </c>
      <c r="G458" s="170">
        <v>0</v>
      </c>
      <c r="H458" s="170">
        <v>0</v>
      </c>
      <c r="I458" s="170">
        <v>86</v>
      </c>
      <c r="J458" s="170">
        <v>17</v>
      </c>
    </row>
    <row r="459" spans="1:10" ht="11.25" customHeight="1" x14ac:dyDescent="0.2">
      <c r="A459" s="145"/>
      <c r="B459" s="168" t="s">
        <v>416</v>
      </c>
      <c r="C459" s="169" t="s">
        <v>196</v>
      </c>
      <c r="D459" s="170">
        <v>146</v>
      </c>
      <c r="E459" s="170">
        <v>0</v>
      </c>
      <c r="F459" s="170">
        <v>0</v>
      </c>
      <c r="G459" s="170">
        <v>0</v>
      </c>
      <c r="H459" s="170">
        <v>0</v>
      </c>
      <c r="I459" s="170">
        <v>113</v>
      </c>
      <c r="J459" s="170">
        <v>33</v>
      </c>
    </row>
    <row r="460" spans="1:10" ht="11.25" customHeight="1" x14ac:dyDescent="0.2">
      <c r="A460" s="145"/>
      <c r="B460" s="168" t="s">
        <v>417</v>
      </c>
      <c r="C460" s="169" t="s">
        <v>197</v>
      </c>
      <c r="D460" s="170">
        <v>143</v>
      </c>
      <c r="E460" s="170">
        <v>0</v>
      </c>
      <c r="F460" s="170">
        <v>0</v>
      </c>
      <c r="G460" s="170">
        <v>0</v>
      </c>
      <c r="H460" s="170">
        <v>0</v>
      </c>
      <c r="I460" s="170">
        <v>116</v>
      </c>
      <c r="J460" s="170">
        <v>27</v>
      </c>
    </row>
    <row r="461" spans="1:10" ht="20.25" customHeight="1" x14ac:dyDescent="0.2">
      <c r="A461" s="145"/>
      <c r="B461" s="168"/>
      <c r="C461" s="169" t="s">
        <v>198</v>
      </c>
      <c r="D461" s="170">
        <v>289</v>
      </c>
      <c r="E461" s="170">
        <v>0</v>
      </c>
      <c r="F461" s="170">
        <v>0</v>
      </c>
      <c r="G461" s="170">
        <v>0</v>
      </c>
      <c r="H461" s="170">
        <v>0</v>
      </c>
      <c r="I461" s="170">
        <v>229</v>
      </c>
      <c r="J461" s="170">
        <v>60</v>
      </c>
    </row>
    <row r="462" spans="1:10" ht="11.25" customHeight="1" x14ac:dyDescent="0.2">
      <c r="A462" s="145"/>
      <c r="B462" s="168" t="s">
        <v>418</v>
      </c>
      <c r="C462" s="169" t="s">
        <v>196</v>
      </c>
      <c r="D462" s="170">
        <v>177</v>
      </c>
      <c r="E462" s="170">
        <v>0</v>
      </c>
      <c r="F462" s="170">
        <v>0</v>
      </c>
      <c r="G462" s="170">
        <v>0</v>
      </c>
      <c r="H462" s="170">
        <v>0</v>
      </c>
      <c r="I462" s="170">
        <v>131</v>
      </c>
      <c r="J462" s="170">
        <v>46</v>
      </c>
    </row>
    <row r="463" spans="1:10" ht="11.25" customHeight="1" x14ac:dyDescent="0.2">
      <c r="A463" s="145"/>
      <c r="B463" s="168" t="s">
        <v>419</v>
      </c>
      <c r="C463" s="169" t="s">
        <v>197</v>
      </c>
      <c r="D463" s="170">
        <v>198</v>
      </c>
      <c r="E463" s="170">
        <v>0</v>
      </c>
      <c r="F463" s="170">
        <v>0</v>
      </c>
      <c r="G463" s="170">
        <v>0</v>
      </c>
      <c r="H463" s="170">
        <v>0</v>
      </c>
      <c r="I463" s="170">
        <v>166</v>
      </c>
      <c r="J463" s="170">
        <v>32</v>
      </c>
    </row>
    <row r="464" spans="1:10" ht="20.25" customHeight="1" x14ac:dyDescent="0.2">
      <c r="A464" s="145"/>
      <c r="B464" s="168"/>
      <c r="C464" s="169" t="s">
        <v>198</v>
      </c>
      <c r="D464" s="170">
        <v>375</v>
      </c>
      <c r="E464" s="170">
        <v>0</v>
      </c>
      <c r="F464" s="170">
        <v>0</v>
      </c>
      <c r="G464" s="170">
        <v>0</v>
      </c>
      <c r="H464" s="170">
        <v>0</v>
      </c>
      <c r="I464" s="170">
        <v>297</v>
      </c>
      <c r="J464" s="170">
        <v>78</v>
      </c>
    </row>
    <row r="465" spans="1:10" ht="11.25" customHeight="1" x14ac:dyDescent="0.2">
      <c r="A465" s="145"/>
      <c r="B465" s="168" t="s">
        <v>420</v>
      </c>
      <c r="C465" s="169" t="s">
        <v>196</v>
      </c>
      <c r="D465" s="170">
        <v>164</v>
      </c>
      <c r="E465" s="170">
        <v>0</v>
      </c>
      <c r="F465" s="170">
        <v>0</v>
      </c>
      <c r="G465" s="170">
        <v>0</v>
      </c>
      <c r="H465" s="170">
        <v>1</v>
      </c>
      <c r="I465" s="170">
        <v>130</v>
      </c>
      <c r="J465" s="170">
        <v>33</v>
      </c>
    </row>
    <row r="466" spans="1:10" ht="11.25" customHeight="1" x14ac:dyDescent="0.2">
      <c r="A466" s="145"/>
      <c r="B466" s="168"/>
      <c r="C466" s="169" t="s">
        <v>197</v>
      </c>
      <c r="D466" s="170">
        <v>277</v>
      </c>
      <c r="E466" s="170">
        <v>0</v>
      </c>
      <c r="F466" s="170">
        <v>0</v>
      </c>
      <c r="G466" s="170">
        <v>0</v>
      </c>
      <c r="H466" s="170">
        <v>0</v>
      </c>
      <c r="I466" s="170">
        <v>206</v>
      </c>
      <c r="J466" s="170">
        <v>71</v>
      </c>
    </row>
    <row r="467" spans="1:10" ht="20.25" customHeight="1" x14ac:dyDescent="0.2">
      <c r="A467" s="145"/>
      <c r="B467" s="168"/>
      <c r="C467" s="169" t="s">
        <v>198</v>
      </c>
      <c r="D467" s="170">
        <v>441</v>
      </c>
      <c r="E467" s="170">
        <v>0</v>
      </c>
      <c r="F467" s="170">
        <v>0</v>
      </c>
      <c r="G467" s="170">
        <v>0</v>
      </c>
      <c r="H467" s="170">
        <v>1</v>
      </c>
      <c r="I467" s="170">
        <v>336</v>
      </c>
      <c r="J467" s="170">
        <v>104</v>
      </c>
    </row>
    <row r="468" spans="1:10" ht="11.25" customHeight="1" x14ac:dyDescent="0.2">
      <c r="A468" s="145" t="s">
        <v>858</v>
      </c>
      <c r="B468" s="168"/>
      <c r="G468" s="170"/>
      <c r="H468" s="170"/>
      <c r="I468" s="170"/>
      <c r="J468" s="170"/>
    </row>
    <row r="469" spans="1:10" ht="11.25" customHeight="1" x14ac:dyDescent="0.2">
      <c r="A469" s="293" t="s">
        <v>859</v>
      </c>
      <c r="B469" s="168"/>
      <c r="G469" s="170"/>
      <c r="H469" s="170"/>
      <c r="I469" s="170"/>
      <c r="J469" s="170"/>
    </row>
    <row r="470" spans="1:10" ht="11.25" customHeight="1" x14ac:dyDescent="0.2">
      <c r="A470" s="145" t="s">
        <v>860</v>
      </c>
      <c r="B470" s="168"/>
      <c r="G470" s="170"/>
      <c r="H470" s="170"/>
      <c r="I470" s="170"/>
      <c r="J470" s="170"/>
    </row>
    <row r="471" spans="1:10" ht="11.25" customHeight="1" x14ac:dyDescent="0.2">
      <c r="A471" s="295" t="s">
        <v>861</v>
      </c>
      <c r="B471" s="168"/>
      <c r="G471" s="170"/>
      <c r="H471" s="170"/>
      <c r="I471" s="170"/>
      <c r="J471" s="170"/>
    </row>
    <row r="472" spans="1:10" ht="11.25" customHeight="1" x14ac:dyDescent="0.2">
      <c r="A472" s="145"/>
      <c r="B472" s="168"/>
      <c r="G472" s="170"/>
      <c r="H472" s="170"/>
      <c r="I472" s="170"/>
      <c r="J472" s="170"/>
    </row>
    <row r="473" spans="1:10" ht="11.25" customHeight="1" x14ac:dyDescent="0.2">
      <c r="A473" s="296" t="s">
        <v>65</v>
      </c>
      <c r="B473" s="168"/>
      <c r="G473" s="170"/>
      <c r="H473" s="170"/>
      <c r="I473" s="170"/>
      <c r="J473" s="170"/>
    </row>
    <row r="474" spans="1:10" ht="20.25" customHeight="1" x14ac:dyDescent="0.2">
      <c r="A474" s="145"/>
      <c r="B474" s="168"/>
      <c r="D474" s="163" t="s">
        <v>252</v>
      </c>
      <c r="G474" s="170"/>
      <c r="H474" s="170"/>
      <c r="I474" s="170"/>
      <c r="J474" s="170"/>
    </row>
    <row r="475" spans="1:10" ht="11.25" customHeight="1" x14ac:dyDescent="0.2">
      <c r="A475" s="145"/>
      <c r="B475" s="168" t="s">
        <v>914</v>
      </c>
      <c r="C475" s="169" t="s">
        <v>196</v>
      </c>
      <c r="D475" s="170">
        <v>2</v>
      </c>
      <c r="E475" s="170">
        <v>0</v>
      </c>
      <c r="F475" s="170">
        <v>0</v>
      </c>
      <c r="G475" s="170">
        <v>0</v>
      </c>
      <c r="H475" s="170">
        <v>0</v>
      </c>
      <c r="I475" s="170">
        <v>2</v>
      </c>
      <c r="J475" s="170">
        <v>0</v>
      </c>
    </row>
    <row r="476" spans="1:10" ht="11.25" customHeight="1" x14ac:dyDescent="0.2">
      <c r="A476" s="145"/>
      <c r="B476" s="168" t="s">
        <v>422</v>
      </c>
      <c r="C476" s="169" t="s">
        <v>197</v>
      </c>
      <c r="D476" s="170">
        <v>10</v>
      </c>
      <c r="E476" s="170">
        <v>0</v>
      </c>
      <c r="F476" s="170">
        <v>0</v>
      </c>
      <c r="G476" s="170">
        <v>0</v>
      </c>
      <c r="H476" s="170">
        <v>0</v>
      </c>
      <c r="I476" s="170">
        <v>10</v>
      </c>
      <c r="J476" s="170">
        <v>0</v>
      </c>
    </row>
    <row r="477" spans="1:10" ht="20.25" customHeight="1" x14ac:dyDescent="0.2">
      <c r="A477" s="145"/>
      <c r="B477" s="168"/>
      <c r="C477" s="169" t="s">
        <v>198</v>
      </c>
      <c r="D477" s="170">
        <v>12</v>
      </c>
      <c r="E477" s="170">
        <v>0</v>
      </c>
      <c r="F477" s="170">
        <v>0</v>
      </c>
      <c r="G477" s="170">
        <v>0</v>
      </c>
      <c r="H477" s="170">
        <v>0</v>
      </c>
      <c r="I477" s="170">
        <v>12</v>
      </c>
      <c r="J477" s="170">
        <v>0</v>
      </c>
    </row>
    <row r="478" spans="1:10" ht="11.25" customHeight="1" x14ac:dyDescent="0.2">
      <c r="A478" s="145"/>
      <c r="B478" s="168" t="s">
        <v>300</v>
      </c>
      <c r="C478" s="169" t="s">
        <v>196</v>
      </c>
      <c r="D478" s="170">
        <v>4</v>
      </c>
      <c r="E478" s="170">
        <v>0</v>
      </c>
      <c r="F478" s="170">
        <v>0</v>
      </c>
      <c r="G478" s="170">
        <v>0</v>
      </c>
      <c r="H478" s="170">
        <v>0</v>
      </c>
      <c r="I478" s="170">
        <v>4</v>
      </c>
      <c r="J478" s="170">
        <v>0</v>
      </c>
    </row>
    <row r="479" spans="1:10" ht="11.25" customHeight="1" x14ac:dyDescent="0.2">
      <c r="A479" s="145"/>
      <c r="B479" s="168" t="s">
        <v>423</v>
      </c>
      <c r="C479" s="169" t="s">
        <v>197</v>
      </c>
      <c r="D479" s="170">
        <v>53</v>
      </c>
      <c r="E479" s="170">
        <v>0</v>
      </c>
      <c r="F479" s="170">
        <v>0</v>
      </c>
      <c r="G479" s="170">
        <v>0</v>
      </c>
      <c r="H479" s="170">
        <v>0</v>
      </c>
      <c r="I479" s="170">
        <v>53</v>
      </c>
      <c r="J479" s="170">
        <v>0</v>
      </c>
    </row>
    <row r="480" spans="1:10" ht="20.25" customHeight="1" x14ac:dyDescent="0.2">
      <c r="A480" s="145"/>
      <c r="B480" s="168"/>
      <c r="C480" s="169" t="s">
        <v>198</v>
      </c>
      <c r="D480" s="170">
        <v>57</v>
      </c>
      <c r="E480" s="170">
        <v>0</v>
      </c>
      <c r="F480" s="170">
        <v>0</v>
      </c>
      <c r="G480" s="170">
        <v>0</v>
      </c>
      <c r="H480" s="170">
        <v>0</v>
      </c>
      <c r="I480" s="170">
        <v>57</v>
      </c>
      <c r="J480" s="170">
        <v>0</v>
      </c>
    </row>
    <row r="481" spans="1:10" ht="11.25" customHeight="1" x14ac:dyDescent="0.2">
      <c r="A481" s="145"/>
      <c r="B481" s="168" t="s">
        <v>424</v>
      </c>
      <c r="C481" s="169" t="s">
        <v>196</v>
      </c>
      <c r="D481" s="170">
        <v>694</v>
      </c>
      <c r="E481" s="170">
        <v>0</v>
      </c>
      <c r="F481" s="170">
        <v>0</v>
      </c>
      <c r="G481" s="170">
        <v>0</v>
      </c>
      <c r="H481" s="170">
        <v>0</v>
      </c>
      <c r="I481" s="170">
        <v>534</v>
      </c>
      <c r="J481" s="170">
        <v>160</v>
      </c>
    </row>
    <row r="482" spans="1:10" ht="11.25" customHeight="1" x14ac:dyDescent="0.2">
      <c r="A482" s="145"/>
      <c r="B482" s="168"/>
      <c r="C482" s="169" t="s">
        <v>197</v>
      </c>
      <c r="D482" s="170">
        <v>536</v>
      </c>
      <c r="E482" s="170">
        <v>0</v>
      </c>
      <c r="F482" s="170">
        <v>0</v>
      </c>
      <c r="G482" s="170">
        <v>0</v>
      </c>
      <c r="H482" s="170">
        <v>0</v>
      </c>
      <c r="I482" s="170">
        <v>432</v>
      </c>
      <c r="J482" s="170">
        <v>104</v>
      </c>
    </row>
    <row r="483" spans="1:10" ht="20.25" customHeight="1" x14ac:dyDescent="0.2">
      <c r="A483" s="145"/>
      <c r="B483" s="168"/>
      <c r="C483" s="169" t="s">
        <v>198</v>
      </c>
      <c r="D483" s="170">
        <v>1230</v>
      </c>
      <c r="E483" s="170">
        <v>0</v>
      </c>
      <c r="F483" s="170">
        <v>0</v>
      </c>
      <c r="G483" s="170">
        <v>0</v>
      </c>
      <c r="H483" s="170">
        <v>0</v>
      </c>
      <c r="I483" s="170">
        <v>966</v>
      </c>
      <c r="J483" s="170">
        <v>264</v>
      </c>
    </row>
    <row r="484" spans="1:10" ht="11.25" customHeight="1" x14ac:dyDescent="0.2">
      <c r="A484" s="145"/>
      <c r="B484" s="168" t="s">
        <v>427</v>
      </c>
      <c r="C484" s="169" t="s">
        <v>196</v>
      </c>
      <c r="D484" s="170">
        <v>302</v>
      </c>
      <c r="E484" s="170">
        <v>0</v>
      </c>
      <c r="F484" s="170">
        <v>0</v>
      </c>
      <c r="G484" s="170">
        <v>0</v>
      </c>
      <c r="H484" s="170">
        <v>0</v>
      </c>
      <c r="I484" s="170">
        <v>257</v>
      </c>
      <c r="J484" s="170">
        <v>45</v>
      </c>
    </row>
    <row r="485" spans="1:10" ht="11.25" customHeight="1" x14ac:dyDescent="0.2">
      <c r="A485" s="145"/>
      <c r="B485" s="168"/>
      <c r="C485" s="169" t="s">
        <v>197</v>
      </c>
      <c r="D485" s="170">
        <v>162</v>
      </c>
      <c r="E485" s="170">
        <v>0</v>
      </c>
      <c r="F485" s="170">
        <v>0</v>
      </c>
      <c r="G485" s="170">
        <v>0</v>
      </c>
      <c r="H485" s="170">
        <v>0</v>
      </c>
      <c r="I485" s="170">
        <v>151</v>
      </c>
      <c r="J485" s="170">
        <v>11</v>
      </c>
    </row>
    <row r="486" spans="1:10" ht="20.25" customHeight="1" x14ac:dyDescent="0.2">
      <c r="A486" s="145"/>
      <c r="B486" s="168"/>
      <c r="C486" s="169" t="s">
        <v>198</v>
      </c>
      <c r="D486" s="170">
        <v>464</v>
      </c>
      <c r="E486" s="170">
        <v>0</v>
      </c>
      <c r="F486" s="170">
        <v>0</v>
      </c>
      <c r="G486" s="170">
        <v>0</v>
      </c>
      <c r="H486" s="170">
        <v>0</v>
      </c>
      <c r="I486" s="170">
        <v>408</v>
      </c>
      <c r="J486" s="170">
        <v>56</v>
      </c>
    </row>
    <row r="487" spans="1:10" ht="11.25" customHeight="1" x14ac:dyDescent="0.2">
      <c r="A487" s="145"/>
      <c r="B487" s="168" t="s">
        <v>915</v>
      </c>
      <c r="C487" s="169" t="s">
        <v>196</v>
      </c>
      <c r="D487" s="170">
        <v>5</v>
      </c>
      <c r="E487" s="170">
        <v>0</v>
      </c>
      <c r="F487" s="170">
        <v>0</v>
      </c>
      <c r="G487" s="170">
        <v>0</v>
      </c>
      <c r="H487" s="170">
        <v>0</v>
      </c>
      <c r="I487" s="170">
        <v>5</v>
      </c>
      <c r="J487" s="170">
        <v>0</v>
      </c>
    </row>
    <row r="488" spans="1:10" ht="11.25" customHeight="1" x14ac:dyDescent="0.2">
      <c r="A488" s="145"/>
      <c r="B488" s="168" t="s">
        <v>434</v>
      </c>
      <c r="C488" s="169" t="s">
        <v>197</v>
      </c>
      <c r="D488" s="170">
        <v>17</v>
      </c>
      <c r="E488" s="170">
        <v>0</v>
      </c>
      <c r="F488" s="170">
        <v>0</v>
      </c>
      <c r="G488" s="170">
        <v>0</v>
      </c>
      <c r="H488" s="170">
        <v>0</v>
      </c>
      <c r="I488" s="170">
        <v>17</v>
      </c>
      <c r="J488" s="170">
        <v>0</v>
      </c>
    </row>
    <row r="489" spans="1:10" ht="20.25" customHeight="1" x14ac:dyDescent="0.2">
      <c r="A489" s="145"/>
      <c r="B489" s="168"/>
      <c r="C489" s="169" t="s">
        <v>198</v>
      </c>
      <c r="D489" s="170">
        <v>22</v>
      </c>
      <c r="E489" s="170">
        <v>0</v>
      </c>
      <c r="F489" s="170">
        <v>0</v>
      </c>
      <c r="G489" s="170">
        <v>0</v>
      </c>
      <c r="H489" s="170">
        <v>0</v>
      </c>
      <c r="I489" s="170">
        <v>22</v>
      </c>
      <c r="J489" s="170">
        <v>0</v>
      </c>
    </row>
    <row r="490" spans="1:10" ht="11.25" customHeight="1" x14ac:dyDescent="0.2">
      <c r="A490" s="165" t="s">
        <v>232</v>
      </c>
      <c r="B490" s="168"/>
      <c r="C490" s="169" t="s">
        <v>196</v>
      </c>
      <c r="D490" s="170">
        <v>5167</v>
      </c>
      <c r="E490" s="170">
        <v>0</v>
      </c>
      <c r="F490" s="170">
        <v>0</v>
      </c>
      <c r="G490" s="170">
        <v>0</v>
      </c>
      <c r="H490" s="170">
        <v>4</v>
      </c>
      <c r="I490" s="170">
        <v>3888</v>
      </c>
      <c r="J490" s="170">
        <v>1275</v>
      </c>
    </row>
    <row r="491" spans="1:10" ht="11.25" customHeight="1" x14ac:dyDescent="0.2">
      <c r="A491" s="145"/>
      <c r="B491" s="168"/>
      <c r="C491" s="169" t="s">
        <v>197</v>
      </c>
      <c r="D491" s="170">
        <v>5075</v>
      </c>
      <c r="E491" s="170">
        <v>0</v>
      </c>
      <c r="F491" s="170">
        <v>0</v>
      </c>
      <c r="G491" s="170">
        <v>0</v>
      </c>
      <c r="H491" s="170">
        <v>3</v>
      </c>
      <c r="I491" s="170">
        <v>4048</v>
      </c>
      <c r="J491" s="170">
        <v>1024</v>
      </c>
    </row>
    <row r="492" spans="1:10" ht="20.25" customHeight="1" x14ac:dyDescent="0.2">
      <c r="A492" s="145"/>
      <c r="B492" s="168"/>
      <c r="C492" s="169" t="s">
        <v>198</v>
      </c>
      <c r="D492" s="170">
        <v>10242</v>
      </c>
      <c r="E492" s="170">
        <v>0</v>
      </c>
      <c r="F492" s="170">
        <v>0</v>
      </c>
      <c r="G492" s="170">
        <v>0</v>
      </c>
      <c r="H492" s="170">
        <v>7</v>
      </c>
      <c r="I492" s="170">
        <v>7936</v>
      </c>
      <c r="J492" s="170">
        <v>2299</v>
      </c>
    </row>
    <row r="493" spans="1:10" ht="20.25" customHeight="1" x14ac:dyDescent="0.2">
      <c r="A493" s="145" t="s">
        <v>126</v>
      </c>
      <c r="B493" s="168"/>
      <c r="C493" s="169"/>
      <c r="G493" s="170"/>
      <c r="H493" s="170"/>
      <c r="I493" s="170"/>
      <c r="J493" s="170"/>
    </row>
    <row r="494" spans="1:10" ht="11.25" customHeight="1" x14ac:dyDescent="0.2">
      <c r="A494" s="145"/>
      <c r="B494" s="168" t="s">
        <v>436</v>
      </c>
      <c r="C494" s="169" t="s">
        <v>196</v>
      </c>
      <c r="D494" s="170">
        <v>534</v>
      </c>
      <c r="E494" s="170">
        <v>0</v>
      </c>
      <c r="F494" s="170">
        <v>0</v>
      </c>
      <c r="G494" s="170">
        <v>0</v>
      </c>
      <c r="H494" s="170">
        <v>0</v>
      </c>
      <c r="I494" s="170">
        <v>483</v>
      </c>
      <c r="J494" s="170">
        <v>51</v>
      </c>
    </row>
    <row r="495" spans="1:10" ht="11.25" customHeight="1" x14ac:dyDescent="0.2">
      <c r="A495" s="145"/>
      <c r="B495" s="168" t="s">
        <v>916</v>
      </c>
      <c r="C495" s="169" t="s">
        <v>197</v>
      </c>
      <c r="D495" s="170">
        <v>589</v>
      </c>
      <c r="E495" s="170">
        <v>0</v>
      </c>
      <c r="F495" s="170">
        <v>0</v>
      </c>
      <c r="G495" s="170">
        <v>0</v>
      </c>
      <c r="H495" s="170">
        <v>0</v>
      </c>
      <c r="I495" s="170">
        <v>522</v>
      </c>
      <c r="J495" s="170">
        <v>67</v>
      </c>
    </row>
    <row r="496" spans="1:10" ht="20.25" customHeight="1" x14ac:dyDescent="0.2">
      <c r="A496" s="145"/>
      <c r="B496" s="168" t="s">
        <v>917</v>
      </c>
      <c r="C496" s="169" t="s">
        <v>198</v>
      </c>
      <c r="D496" s="170">
        <v>1123</v>
      </c>
      <c r="E496" s="170">
        <v>0</v>
      </c>
      <c r="F496" s="170">
        <v>0</v>
      </c>
      <c r="G496" s="170">
        <v>0</v>
      </c>
      <c r="H496" s="170">
        <v>0</v>
      </c>
      <c r="I496" s="170">
        <v>1005</v>
      </c>
      <c r="J496" s="170">
        <v>118</v>
      </c>
    </row>
    <row r="497" spans="1:10" ht="11.25" customHeight="1" x14ac:dyDescent="0.2">
      <c r="A497" s="145" t="s">
        <v>439</v>
      </c>
      <c r="B497" s="168"/>
      <c r="C497" s="169" t="s">
        <v>196</v>
      </c>
      <c r="D497" s="170">
        <v>534</v>
      </c>
      <c r="E497" s="170">
        <v>0</v>
      </c>
      <c r="F497" s="170">
        <v>0</v>
      </c>
      <c r="G497" s="170">
        <v>0</v>
      </c>
      <c r="H497" s="170">
        <v>0</v>
      </c>
      <c r="I497" s="170">
        <v>483</v>
      </c>
      <c r="J497" s="170">
        <v>51</v>
      </c>
    </row>
    <row r="498" spans="1:10" ht="11.25" customHeight="1" x14ac:dyDescent="0.2">
      <c r="A498" s="145"/>
      <c r="B498" s="168"/>
      <c r="C498" s="169" t="s">
        <v>197</v>
      </c>
      <c r="D498" s="170">
        <v>589</v>
      </c>
      <c r="E498" s="170">
        <v>0</v>
      </c>
      <c r="F498" s="170">
        <v>0</v>
      </c>
      <c r="G498" s="170">
        <v>0</v>
      </c>
      <c r="H498" s="170">
        <v>0</v>
      </c>
      <c r="I498" s="170">
        <v>522</v>
      </c>
      <c r="J498" s="170">
        <v>67</v>
      </c>
    </row>
    <row r="499" spans="1:10" ht="20.25" customHeight="1" x14ac:dyDescent="0.2">
      <c r="A499" s="145"/>
      <c r="B499" s="168"/>
      <c r="C499" s="169" t="s">
        <v>198</v>
      </c>
      <c r="D499" s="170">
        <v>1123</v>
      </c>
      <c r="E499" s="170">
        <v>0</v>
      </c>
      <c r="F499" s="170">
        <v>0</v>
      </c>
      <c r="G499" s="170">
        <v>0</v>
      </c>
      <c r="H499" s="170">
        <v>0</v>
      </c>
      <c r="I499" s="170">
        <v>1005</v>
      </c>
      <c r="J499" s="170">
        <v>118</v>
      </c>
    </row>
    <row r="500" spans="1:10" ht="20.25" customHeight="1" x14ac:dyDescent="0.2">
      <c r="A500" s="145" t="s">
        <v>127</v>
      </c>
      <c r="B500" s="168"/>
      <c r="C500" s="169"/>
      <c r="G500" s="170"/>
      <c r="H500" s="170"/>
      <c r="I500" s="170"/>
      <c r="J500" s="170"/>
    </row>
    <row r="501" spans="1:10" ht="11.25" customHeight="1" x14ac:dyDescent="0.2">
      <c r="A501" s="145"/>
      <c r="B501" s="168" t="s">
        <v>440</v>
      </c>
      <c r="C501" s="169" t="s">
        <v>196</v>
      </c>
      <c r="D501" s="170">
        <v>205</v>
      </c>
      <c r="E501" s="170">
        <v>0</v>
      </c>
      <c r="F501" s="170">
        <v>0</v>
      </c>
      <c r="G501" s="170">
        <v>0</v>
      </c>
      <c r="H501" s="170">
        <v>0</v>
      </c>
      <c r="I501" s="170">
        <v>185</v>
      </c>
      <c r="J501" s="170">
        <v>20</v>
      </c>
    </row>
    <row r="502" spans="1:10" ht="11.25" customHeight="1" x14ac:dyDescent="0.2">
      <c r="A502" s="145"/>
      <c r="B502" s="168"/>
      <c r="C502" s="169" t="s">
        <v>197</v>
      </c>
      <c r="D502" s="170">
        <v>39</v>
      </c>
      <c r="E502" s="170">
        <v>0</v>
      </c>
      <c r="F502" s="170">
        <v>0</v>
      </c>
      <c r="G502" s="170">
        <v>0</v>
      </c>
      <c r="H502" s="170">
        <v>0</v>
      </c>
      <c r="I502" s="170">
        <v>35</v>
      </c>
      <c r="J502" s="170">
        <v>4</v>
      </c>
    </row>
    <row r="503" spans="1:10" ht="20.25" customHeight="1" x14ac:dyDescent="0.2">
      <c r="A503" s="145"/>
      <c r="B503" s="168"/>
      <c r="C503" s="169" t="s">
        <v>198</v>
      </c>
      <c r="D503" s="170">
        <v>244</v>
      </c>
      <c r="E503" s="170">
        <v>0</v>
      </c>
      <c r="F503" s="170">
        <v>0</v>
      </c>
      <c r="G503" s="170">
        <v>0</v>
      </c>
      <c r="H503" s="170">
        <v>0</v>
      </c>
      <c r="I503" s="170">
        <v>220</v>
      </c>
      <c r="J503" s="170">
        <v>24</v>
      </c>
    </row>
    <row r="504" spans="1:10" ht="11.25" customHeight="1" x14ac:dyDescent="0.2">
      <c r="A504" s="145"/>
      <c r="B504" s="168" t="s">
        <v>284</v>
      </c>
      <c r="C504" s="169" t="s">
        <v>196</v>
      </c>
      <c r="D504" s="170">
        <v>8</v>
      </c>
      <c r="E504" s="170">
        <v>0</v>
      </c>
      <c r="F504" s="170">
        <v>0</v>
      </c>
      <c r="G504" s="170">
        <v>0</v>
      </c>
      <c r="H504" s="170">
        <v>1</v>
      </c>
      <c r="I504" s="170">
        <v>7</v>
      </c>
      <c r="J504" s="170">
        <v>0</v>
      </c>
    </row>
    <row r="505" spans="1:10" ht="11.25" customHeight="1" x14ac:dyDescent="0.2">
      <c r="A505" s="145"/>
      <c r="B505" s="168" t="s">
        <v>442</v>
      </c>
      <c r="C505" s="169" t="s">
        <v>197</v>
      </c>
      <c r="D505" s="170">
        <v>7</v>
      </c>
      <c r="E505" s="170">
        <v>0</v>
      </c>
      <c r="F505" s="170">
        <v>0</v>
      </c>
      <c r="G505" s="170">
        <v>0</v>
      </c>
      <c r="H505" s="170">
        <v>0</v>
      </c>
      <c r="I505" s="170">
        <v>7</v>
      </c>
      <c r="J505" s="170">
        <v>0</v>
      </c>
    </row>
    <row r="506" spans="1:10" ht="20.25" customHeight="1" x14ac:dyDescent="0.2">
      <c r="A506" s="145"/>
      <c r="B506" s="168"/>
      <c r="C506" s="169" t="s">
        <v>198</v>
      </c>
      <c r="D506" s="170">
        <v>15</v>
      </c>
      <c r="E506" s="170">
        <v>0</v>
      </c>
      <c r="F506" s="170">
        <v>0</v>
      </c>
      <c r="G506" s="170">
        <v>0</v>
      </c>
      <c r="H506" s="170">
        <v>1</v>
      </c>
      <c r="I506" s="170">
        <v>14</v>
      </c>
      <c r="J506" s="170">
        <v>0</v>
      </c>
    </row>
    <row r="507" spans="1:10" ht="11.25" customHeight="1" x14ac:dyDescent="0.2">
      <c r="A507" s="145"/>
      <c r="B507" s="168" t="s">
        <v>443</v>
      </c>
      <c r="C507" s="169" t="s">
        <v>196</v>
      </c>
      <c r="D507" s="170">
        <v>18</v>
      </c>
      <c r="E507" s="170">
        <v>0</v>
      </c>
      <c r="F507" s="170">
        <v>0</v>
      </c>
      <c r="G507" s="170">
        <v>0</v>
      </c>
      <c r="H507" s="170">
        <v>0</v>
      </c>
      <c r="I507" s="170">
        <v>18</v>
      </c>
      <c r="J507" s="170">
        <v>0</v>
      </c>
    </row>
    <row r="508" spans="1:10" ht="11.25" customHeight="1" x14ac:dyDescent="0.2">
      <c r="A508" s="145"/>
      <c r="B508" s="168"/>
      <c r="C508" s="169" t="s">
        <v>197</v>
      </c>
      <c r="D508" s="170">
        <v>64</v>
      </c>
      <c r="E508" s="170">
        <v>0</v>
      </c>
      <c r="F508" s="170">
        <v>0</v>
      </c>
      <c r="G508" s="170">
        <v>0</v>
      </c>
      <c r="H508" s="170">
        <v>0</v>
      </c>
      <c r="I508" s="170">
        <v>64</v>
      </c>
      <c r="J508" s="170">
        <v>0</v>
      </c>
    </row>
    <row r="509" spans="1:10" ht="20.25" customHeight="1" x14ac:dyDescent="0.2">
      <c r="A509" s="145"/>
      <c r="B509" s="168"/>
      <c r="C509" s="169" t="s">
        <v>198</v>
      </c>
      <c r="D509" s="170">
        <v>82</v>
      </c>
      <c r="E509" s="170">
        <v>0</v>
      </c>
      <c r="F509" s="170">
        <v>0</v>
      </c>
      <c r="G509" s="170">
        <v>0</v>
      </c>
      <c r="H509" s="170">
        <v>0</v>
      </c>
      <c r="I509" s="170">
        <v>82</v>
      </c>
      <c r="J509" s="170">
        <v>0</v>
      </c>
    </row>
    <row r="510" spans="1:10" ht="11.25" customHeight="1" x14ac:dyDescent="0.2">
      <c r="A510" s="145"/>
      <c r="B510" s="168" t="s">
        <v>444</v>
      </c>
      <c r="C510" s="169" t="s">
        <v>196</v>
      </c>
      <c r="D510" s="170">
        <v>2</v>
      </c>
      <c r="E510" s="170">
        <v>0</v>
      </c>
      <c r="F510" s="170">
        <v>0</v>
      </c>
      <c r="G510" s="170">
        <v>0</v>
      </c>
      <c r="H510" s="170">
        <v>0</v>
      </c>
      <c r="I510" s="170">
        <v>2</v>
      </c>
      <c r="J510" s="170">
        <v>0</v>
      </c>
    </row>
    <row r="511" spans="1:10" ht="11.25" customHeight="1" x14ac:dyDescent="0.2">
      <c r="A511" s="145"/>
      <c r="B511" s="168"/>
      <c r="C511" s="169" t="s">
        <v>197</v>
      </c>
      <c r="D511" s="170">
        <v>22</v>
      </c>
      <c r="E511" s="170">
        <v>0</v>
      </c>
      <c r="F511" s="170">
        <v>0</v>
      </c>
      <c r="G511" s="170">
        <v>0</v>
      </c>
      <c r="H511" s="170">
        <v>0</v>
      </c>
      <c r="I511" s="170">
        <v>22</v>
      </c>
      <c r="J511" s="170">
        <v>0</v>
      </c>
    </row>
    <row r="512" spans="1:10" ht="20.25" customHeight="1" x14ac:dyDescent="0.2">
      <c r="A512" s="145"/>
      <c r="B512" s="168"/>
      <c r="C512" s="169" t="s">
        <v>198</v>
      </c>
      <c r="D512" s="170">
        <v>24</v>
      </c>
      <c r="E512" s="170">
        <v>0</v>
      </c>
      <c r="F512" s="170">
        <v>0</v>
      </c>
      <c r="G512" s="170">
        <v>0</v>
      </c>
      <c r="H512" s="170">
        <v>0</v>
      </c>
      <c r="I512" s="170">
        <v>24</v>
      </c>
      <c r="J512" s="170">
        <v>0</v>
      </c>
    </row>
    <row r="513" spans="1:10" ht="11.25" customHeight="1" x14ac:dyDescent="0.2">
      <c r="A513" s="145" t="s">
        <v>239</v>
      </c>
      <c r="B513" s="168"/>
      <c r="C513" s="169" t="s">
        <v>196</v>
      </c>
      <c r="D513" s="170">
        <v>233</v>
      </c>
      <c r="E513" s="170">
        <v>0</v>
      </c>
      <c r="F513" s="170">
        <v>0</v>
      </c>
      <c r="G513" s="170">
        <v>0</v>
      </c>
      <c r="H513" s="170">
        <v>1</v>
      </c>
      <c r="I513" s="170">
        <v>212</v>
      </c>
      <c r="J513" s="170">
        <v>20</v>
      </c>
    </row>
    <row r="514" spans="1:10" ht="11.25" customHeight="1" x14ac:dyDescent="0.2">
      <c r="A514" s="145"/>
      <c r="B514" s="168"/>
      <c r="C514" s="169" t="s">
        <v>197</v>
      </c>
      <c r="D514" s="170">
        <v>132</v>
      </c>
      <c r="E514" s="170">
        <v>0</v>
      </c>
      <c r="F514" s="170">
        <v>0</v>
      </c>
      <c r="G514" s="170">
        <v>0</v>
      </c>
      <c r="H514" s="170">
        <v>0</v>
      </c>
      <c r="I514" s="170">
        <v>128</v>
      </c>
      <c r="J514" s="170">
        <v>4</v>
      </c>
    </row>
    <row r="515" spans="1:10" ht="20.25" customHeight="1" x14ac:dyDescent="0.2">
      <c r="A515" s="145"/>
      <c r="B515" s="168"/>
      <c r="C515" s="169" t="s">
        <v>198</v>
      </c>
      <c r="D515" s="170">
        <v>365</v>
      </c>
      <c r="E515" s="170">
        <v>0</v>
      </c>
      <c r="F515" s="170">
        <v>0</v>
      </c>
      <c r="G515" s="170">
        <v>0</v>
      </c>
      <c r="H515" s="170">
        <v>1</v>
      </c>
      <c r="I515" s="170">
        <v>340</v>
      </c>
      <c r="J515" s="170">
        <v>24</v>
      </c>
    </row>
    <row r="516" spans="1:10" ht="20.25" customHeight="1" x14ac:dyDescent="0.2">
      <c r="A516" s="165" t="s">
        <v>129</v>
      </c>
      <c r="B516" s="168"/>
      <c r="C516" s="169"/>
      <c r="G516" s="170"/>
      <c r="H516" s="170"/>
      <c r="I516" s="170"/>
      <c r="J516" s="170"/>
    </row>
    <row r="517" spans="1:10" ht="11.25" customHeight="1" x14ac:dyDescent="0.2">
      <c r="A517" s="145"/>
      <c r="B517" s="168" t="s">
        <v>445</v>
      </c>
      <c r="C517" s="169" t="s">
        <v>196</v>
      </c>
      <c r="D517" s="170">
        <v>257</v>
      </c>
      <c r="E517" s="170">
        <v>0</v>
      </c>
      <c r="F517" s="170">
        <v>0</v>
      </c>
      <c r="G517" s="170">
        <v>0</v>
      </c>
      <c r="H517" s="170">
        <v>0</v>
      </c>
      <c r="I517" s="170">
        <v>230</v>
      </c>
      <c r="J517" s="170">
        <v>27</v>
      </c>
    </row>
    <row r="518" spans="1:10" ht="11.25" customHeight="1" x14ac:dyDescent="0.2">
      <c r="A518" s="145"/>
      <c r="B518" s="168"/>
      <c r="C518" s="169" t="s">
        <v>197</v>
      </c>
      <c r="D518" s="170">
        <v>122</v>
      </c>
      <c r="E518" s="170">
        <v>0</v>
      </c>
      <c r="F518" s="170">
        <v>0</v>
      </c>
      <c r="G518" s="170">
        <v>0</v>
      </c>
      <c r="H518" s="170">
        <v>0</v>
      </c>
      <c r="I518" s="170">
        <v>102</v>
      </c>
      <c r="J518" s="170">
        <v>20</v>
      </c>
    </row>
    <row r="519" spans="1:10" ht="20.25" customHeight="1" x14ac:dyDescent="0.2">
      <c r="B519" s="168"/>
      <c r="C519" s="169" t="s">
        <v>198</v>
      </c>
      <c r="D519" s="170">
        <v>379</v>
      </c>
      <c r="E519" s="170">
        <v>0</v>
      </c>
      <c r="F519" s="170">
        <v>0</v>
      </c>
      <c r="G519" s="170">
        <v>0</v>
      </c>
      <c r="H519" s="170">
        <v>0</v>
      </c>
      <c r="I519" s="170">
        <v>332</v>
      </c>
      <c r="J519" s="170">
        <v>47</v>
      </c>
    </row>
    <row r="520" spans="1:10" ht="11.25" customHeight="1" x14ac:dyDescent="0.2">
      <c r="A520" s="145" t="s">
        <v>858</v>
      </c>
      <c r="B520" s="168"/>
      <c r="G520" s="170"/>
      <c r="H520" s="170"/>
      <c r="I520" s="170"/>
      <c r="J520" s="170"/>
    </row>
    <row r="521" spans="1:10" ht="11.25" customHeight="1" x14ac:dyDescent="0.2">
      <c r="A521" s="293" t="s">
        <v>859</v>
      </c>
      <c r="B521" s="168"/>
      <c r="G521" s="170"/>
      <c r="H521" s="170"/>
      <c r="I521" s="170"/>
      <c r="J521" s="170"/>
    </row>
    <row r="522" spans="1:10" ht="11.25" customHeight="1" x14ac:dyDescent="0.2">
      <c r="A522" s="145" t="s">
        <v>860</v>
      </c>
      <c r="B522" s="168"/>
      <c r="G522" s="170"/>
      <c r="H522" s="170"/>
      <c r="I522" s="170"/>
      <c r="J522" s="170"/>
    </row>
    <row r="523" spans="1:10" ht="11.25" customHeight="1" x14ac:dyDescent="0.2">
      <c r="A523" s="295" t="s">
        <v>861</v>
      </c>
      <c r="B523" s="168"/>
      <c r="G523" s="170"/>
      <c r="H523" s="170"/>
      <c r="I523" s="170"/>
      <c r="J523" s="170"/>
    </row>
    <row r="524" spans="1:10" ht="11.25" customHeight="1" x14ac:dyDescent="0.2">
      <c r="A524" s="145"/>
      <c r="B524" s="168"/>
      <c r="G524" s="170"/>
      <c r="H524" s="170"/>
      <c r="I524" s="170"/>
      <c r="J524" s="170"/>
    </row>
    <row r="525" spans="1:10" ht="11.25" customHeight="1" x14ac:dyDescent="0.2">
      <c r="A525" s="296" t="s">
        <v>65</v>
      </c>
      <c r="B525" s="168"/>
      <c r="G525" s="170"/>
      <c r="H525" s="170"/>
      <c r="I525" s="170"/>
      <c r="J525" s="170"/>
    </row>
    <row r="526" spans="1:10" ht="22.5" customHeight="1" x14ac:dyDescent="0.2">
      <c r="A526" s="145"/>
      <c r="B526" s="168"/>
      <c r="D526" s="163" t="s">
        <v>252</v>
      </c>
      <c r="G526" s="170"/>
      <c r="H526" s="170"/>
      <c r="I526" s="170"/>
      <c r="J526" s="170"/>
    </row>
    <row r="527" spans="1:10" ht="11.25" customHeight="1" x14ac:dyDescent="0.2">
      <c r="A527" s="145"/>
      <c r="B527" s="168" t="s">
        <v>446</v>
      </c>
      <c r="C527" s="169" t="s">
        <v>196</v>
      </c>
      <c r="D527" s="170">
        <v>131</v>
      </c>
      <c r="E527" s="170">
        <v>0</v>
      </c>
      <c r="F527" s="170">
        <v>0</v>
      </c>
      <c r="G527" s="170">
        <v>0</v>
      </c>
      <c r="H527" s="170">
        <v>0</v>
      </c>
      <c r="I527" s="170">
        <v>88</v>
      </c>
      <c r="J527" s="170">
        <v>43</v>
      </c>
    </row>
    <row r="528" spans="1:10" ht="11.25" customHeight="1" x14ac:dyDescent="0.2">
      <c r="A528" s="145"/>
      <c r="B528" s="168"/>
      <c r="C528" s="169" t="s">
        <v>197</v>
      </c>
      <c r="D528" s="170">
        <v>49</v>
      </c>
      <c r="E528" s="170">
        <v>0</v>
      </c>
      <c r="F528" s="170">
        <v>0</v>
      </c>
      <c r="G528" s="170">
        <v>0</v>
      </c>
      <c r="H528" s="170">
        <v>0</v>
      </c>
      <c r="I528" s="170">
        <v>24</v>
      </c>
      <c r="J528" s="170">
        <v>25</v>
      </c>
    </row>
    <row r="529" spans="1:10" ht="20.25" customHeight="1" x14ac:dyDescent="0.2">
      <c r="A529" s="145"/>
      <c r="B529" s="168"/>
      <c r="C529" s="169" t="s">
        <v>198</v>
      </c>
      <c r="D529" s="170">
        <v>180</v>
      </c>
      <c r="E529" s="170">
        <v>0</v>
      </c>
      <c r="F529" s="170">
        <v>0</v>
      </c>
      <c r="G529" s="170">
        <v>0</v>
      </c>
      <c r="H529" s="170">
        <v>0</v>
      </c>
      <c r="I529" s="170">
        <v>112</v>
      </c>
      <c r="J529" s="170">
        <v>68</v>
      </c>
    </row>
    <row r="530" spans="1:10" ht="11.25" customHeight="1" x14ac:dyDescent="0.2">
      <c r="A530" s="165" t="s">
        <v>447</v>
      </c>
      <c r="B530" s="168"/>
      <c r="C530" s="169" t="s">
        <v>196</v>
      </c>
      <c r="D530" s="170">
        <v>388</v>
      </c>
      <c r="E530" s="170">
        <v>0</v>
      </c>
      <c r="F530" s="170">
        <v>0</v>
      </c>
      <c r="G530" s="170">
        <v>0</v>
      </c>
      <c r="H530" s="170">
        <v>0</v>
      </c>
      <c r="I530" s="170">
        <v>318</v>
      </c>
      <c r="J530" s="170">
        <v>70</v>
      </c>
    </row>
    <row r="531" spans="1:10" ht="11.25" customHeight="1" x14ac:dyDescent="0.2">
      <c r="A531" s="145"/>
      <c r="B531" s="168"/>
      <c r="C531" s="169" t="s">
        <v>197</v>
      </c>
      <c r="D531" s="170">
        <v>171</v>
      </c>
      <c r="E531" s="170">
        <v>0</v>
      </c>
      <c r="F531" s="170">
        <v>0</v>
      </c>
      <c r="G531" s="170">
        <v>0</v>
      </c>
      <c r="H531" s="170">
        <v>0</v>
      </c>
      <c r="I531" s="170">
        <v>126</v>
      </c>
      <c r="J531" s="170">
        <v>45</v>
      </c>
    </row>
    <row r="532" spans="1:10" ht="20.25" customHeight="1" x14ac:dyDescent="0.2">
      <c r="A532" s="145"/>
      <c r="B532" s="168"/>
      <c r="C532" s="169" t="s">
        <v>198</v>
      </c>
      <c r="D532" s="170">
        <v>559</v>
      </c>
      <c r="E532" s="170">
        <v>0</v>
      </c>
      <c r="F532" s="170">
        <v>0</v>
      </c>
      <c r="G532" s="170">
        <v>0</v>
      </c>
      <c r="H532" s="170">
        <v>0</v>
      </c>
      <c r="I532" s="170">
        <v>444</v>
      </c>
      <c r="J532" s="170">
        <v>115</v>
      </c>
    </row>
    <row r="533" spans="1:10" ht="20.25" customHeight="1" x14ac:dyDescent="0.2">
      <c r="A533" s="165" t="s">
        <v>164</v>
      </c>
      <c r="B533" s="168"/>
      <c r="C533" s="169"/>
      <c r="G533" s="170"/>
      <c r="H533" s="170"/>
      <c r="I533" s="170"/>
      <c r="J533" s="170"/>
    </row>
    <row r="534" spans="1:10" ht="11.25" customHeight="1" x14ac:dyDescent="0.2">
      <c r="A534" s="145"/>
      <c r="B534" s="145" t="s">
        <v>448</v>
      </c>
      <c r="C534" s="169" t="s">
        <v>196</v>
      </c>
      <c r="D534" s="170">
        <v>14</v>
      </c>
      <c r="E534" s="170">
        <v>0</v>
      </c>
      <c r="F534" s="170">
        <v>0</v>
      </c>
      <c r="G534" s="170">
        <v>0</v>
      </c>
      <c r="H534" s="170">
        <v>0</v>
      </c>
      <c r="I534" s="170">
        <v>12</v>
      </c>
      <c r="J534" s="170">
        <v>2</v>
      </c>
    </row>
    <row r="535" spans="1:10" ht="11.25" customHeight="1" x14ac:dyDescent="0.2">
      <c r="A535" s="145"/>
      <c r="B535" s="168"/>
      <c r="C535" s="169" t="s">
        <v>197</v>
      </c>
      <c r="D535" s="170">
        <v>99</v>
      </c>
      <c r="E535" s="170">
        <v>0</v>
      </c>
      <c r="F535" s="170">
        <v>0</v>
      </c>
      <c r="G535" s="170">
        <v>0</v>
      </c>
      <c r="H535" s="170">
        <v>0</v>
      </c>
      <c r="I535" s="170">
        <v>86</v>
      </c>
      <c r="J535" s="170">
        <v>13</v>
      </c>
    </row>
    <row r="536" spans="1:10" ht="20.25" customHeight="1" x14ac:dyDescent="0.2">
      <c r="A536" s="145"/>
      <c r="B536" s="168"/>
      <c r="C536" s="169" t="s">
        <v>198</v>
      </c>
      <c r="D536" s="170">
        <v>113</v>
      </c>
      <c r="E536" s="170">
        <v>0</v>
      </c>
      <c r="F536" s="170">
        <v>0</v>
      </c>
      <c r="G536" s="170">
        <v>0</v>
      </c>
      <c r="H536" s="170">
        <v>0</v>
      </c>
      <c r="I536" s="170">
        <v>98</v>
      </c>
      <c r="J536" s="170">
        <v>15</v>
      </c>
    </row>
    <row r="537" spans="1:10" ht="11.25" customHeight="1" x14ac:dyDescent="0.2">
      <c r="A537" s="145" t="s">
        <v>449</v>
      </c>
      <c r="B537" s="168"/>
      <c r="C537" s="169" t="s">
        <v>196</v>
      </c>
      <c r="D537" s="170">
        <v>14</v>
      </c>
      <c r="E537" s="170">
        <v>0</v>
      </c>
      <c r="F537" s="170">
        <v>0</v>
      </c>
      <c r="G537" s="170">
        <v>0</v>
      </c>
      <c r="H537" s="170">
        <v>0</v>
      </c>
      <c r="I537" s="170">
        <v>12</v>
      </c>
      <c r="J537" s="170">
        <v>2</v>
      </c>
    </row>
    <row r="538" spans="1:10" ht="11.25" customHeight="1" x14ac:dyDescent="0.2">
      <c r="A538" s="145"/>
      <c r="B538" s="168"/>
      <c r="C538" s="169" t="s">
        <v>197</v>
      </c>
      <c r="D538" s="170">
        <v>99</v>
      </c>
      <c r="E538" s="170">
        <v>0</v>
      </c>
      <c r="F538" s="170">
        <v>0</v>
      </c>
      <c r="G538" s="170">
        <v>0</v>
      </c>
      <c r="H538" s="170">
        <v>0</v>
      </c>
      <c r="I538" s="170">
        <v>86</v>
      </c>
      <c r="J538" s="170">
        <v>13</v>
      </c>
    </row>
    <row r="539" spans="1:10" ht="20.25" customHeight="1" x14ac:dyDescent="0.2">
      <c r="A539" s="145"/>
      <c r="B539" s="168"/>
      <c r="C539" s="169" t="s">
        <v>198</v>
      </c>
      <c r="D539" s="170">
        <v>113</v>
      </c>
      <c r="E539" s="170">
        <v>0</v>
      </c>
      <c r="F539" s="170">
        <v>0</v>
      </c>
      <c r="G539" s="170">
        <v>0</v>
      </c>
      <c r="H539" s="170">
        <v>0</v>
      </c>
      <c r="I539" s="170">
        <v>98</v>
      </c>
      <c r="J539" s="170">
        <v>15</v>
      </c>
    </row>
    <row r="540" spans="1:10" ht="11.25" customHeight="1" x14ac:dyDescent="0.2">
      <c r="A540" s="145"/>
      <c r="B540" s="175" t="s">
        <v>240</v>
      </c>
      <c r="C540" s="169" t="s">
        <v>196</v>
      </c>
      <c r="D540" s="170">
        <v>11531</v>
      </c>
      <c r="E540" s="170">
        <v>0</v>
      </c>
      <c r="F540" s="170">
        <v>0</v>
      </c>
      <c r="G540" s="170">
        <v>0</v>
      </c>
      <c r="H540" s="170">
        <v>580</v>
      </c>
      <c r="I540" s="170">
        <v>8637</v>
      </c>
      <c r="J540" s="170">
        <v>2314</v>
      </c>
    </row>
    <row r="541" spans="1:10" ht="11.25" customHeight="1" x14ac:dyDescent="0.2">
      <c r="A541" s="145"/>
      <c r="B541" s="168"/>
      <c r="C541" s="169" t="s">
        <v>197</v>
      </c>
      <c r="D541" s="170">
        <v>12649</v>
      </c>
      <c r="E541" s="170">
        <v>0</v>
      </c>
      <c r="F541" s="170">
        <v>0</v>
      </c>
      <c r="G541" s="170">
        <v>0</v>
      </c>
      <c r="H541" s="170">
        <v>451</v>
      </c>
      <c r="I541" s="170">
        <v>10159</v>
      </c>
      <c r="J541" s="170">
        <v>2039</v>
      </c>
    </row>
    <row r="542" spans="1:10" ht="20.25" customHeight="1" x14ac:dyDescent="0.2">
      <c r="A542" s="145"/>
      <c r="B542" s="168"/>
      <c r="C542" s="169" t="s">
        <v>198</v>
      </c>
      <c r="D542" s="170">
        <v>24180</v>
      </c>
      <c r="E542" s="170">
        <v>0</v>
      </c>
      <c r="F542" s="170">
        <v>0</v>
      </c>
      <c r="G542" s="170">
        <v>0</v>
      </c>
      <c r="H542" s="170">
        <v>1031</v>
      </c>
      <c r="I542" s="170">
        <v>18796</v>
      </c>
      <c r="J542" s="170">
        <v>4353</v>
      </c>
    </row>
    <row r="543" spans="1:10" ht="22.5" customHeight="1" x14ac:dyDescent="0.2">
      <c r="A543" s="145"/>
      <c r="B543" s="168"/>
      <c r="D543" s="163" t="s">
        <v>450</v>
      </c>
      <c r="G543" s="170"/>
      <c r="H543" s="170"/>
      <c r="I543" s="170"/>
      <c r="J543" s="170"/>
    </row>
    <row r="544" spans="1:10" ht="20.25" customHeight="1" x14ac:dyDescent="0.2">
      <c r="A544" s="145" t="s">
        <v>123</v>
      </c>
      <c r="B544" s="168"/>
      <c r="C544" s="169"/>
      <c r="G544" s="170"/>
      <c r="H544" s="170"/>
      <c r="I544" s="170"/>
      <c r="J544" s="170"/>
    </row>
    <row r="545" spans="1:10" ht="11.25" customHeight="1" x14ac:dyDescent="0.2">
      <c r="A545" s="145"/>
      <c r="B545" s="168" t="s">
        <v>918</v>
      </c>
      <c r="C545" s="169" t="s">
        <v>196</v>
      </c>
      <c r="D545" s="170">
        <v>92</v>
      </c>
      <c r="E545" s="170">
        <v>0</v>
      </c>
      <c r="F545" s="170">
        <v>0</v>
      </c>
      <c r="G545" s="170">
        <v>0</v>
      </c>
      <c r="H545" s="170">
        <v>92</v>
      </c>
      <c r="I545" s="170">
        <v>0</v>
      </c>
      <c r="J545" s="170">
        <v>0</v>
      </c>
    </row>
    <row r="546" spans="1:10" ht="11.25" customHeight="1" x14ac:dyDescent="0.2">
      <c r="A546" s="145"/>
      <c r="B546" s="168" t="s">
        <v>452</v>
      </c>
      <c r="C546" s="169" t="s">
        <v>197</v>
      </c>
      <c r="D546" s="170">
        <v>146</v>
      </c>
      <c r="E546" s="170">
        <v>0</v>
      </c>
      <c r="F546" s="170">
        <v>0</v>
      </c>
      <c r="G546" s="170">
        <v>0</v>
      </c>
      <c r="H546" s="170">
        <v>146</v>
      </c>
      <c r="I546" s="170">
        <v>0</v>
      </c>
      <c r="J546" s="170">
        <v>0</v>
      </c>
    </row>
    <row r="547" spans="1:10" ht="20.25" customHeight="1" x14ac:dyDescent="0.2">
      <c r="A547" s="145"/>
      <c r="B547" s="168"/>
      <c r="C547" s="169" t="s">
        <v>198</v>
      </c>
      <c r="D547" s="170">
        <v>238</v>
      </c>
      <c r="E547" s="170">
        <v>0</v>
      </c>
      <c r="F547" s="170">
        <v>0</v>
      </c>
      <c r="G547" s="170">
        <v>0</v>
      </c>
      <c r="H547" s="170">
        <v>238</v>
      </c>
      <c r="I547" s="170">
        <v>0</v>
      </c>
      <c r="J547" s="170">
        <v>0</v>
      </c>
    </row>
    <row r="548" spans="1:10" ht="11.25" customHeight="1" x14ac:dyDescent="0.2">
      <c r="A548" s="145" t="s">
        <v>377</v>
      </c>
      <c r="B548" s="168"/>
      <c r="C548" s="169" t="s">
        <v>196</v>
      </c>
      <c r="D548" s="170">
        <v>92</v>
      </c>
      <c r="E548" s="170">
        <v>0</v>
      </c>
      <c r="F548" s="170">
        <v>0</v>
      </c>
      <c r="G548" s="170">
        <v>0</v>
      </c>
      <c r="H548" s="170">
        <v>92</v>
      </c>
      <c r="I548" s="170">
        <v>0</v>
      </c>
      <c r="J548" s="170">
        <v>0</v>
      </c>
    </row>
    <row r="549" spans="1:10" ht="11.25" customHeight="1" x14ac:dyDescent="0.2">
      <c r="A549" s="145"/>
      <c r="B549" s="168"/>
      <c r="C549" s="169" t="s">
        <v>197</v>
      </c>
      <c r="D549" s="170">
        <v>146</v>
      </c>
      <c r="E549" s="170">
        <v>0</v>
      </c>
      <c r="F549" s="170">
        <v>0</v>
      </c>
      <c r="G549" s="170">
        <v>0</v>
      </c>
      <c r="H549" s="170">
        <v>146</v>
      </c>
      <c r="I549" s="170">
        <v>0</v>
      </c>
      <c r="J549" s="170">
        <v>0</v>
      </c>
    </row>
    <row r="550" spans="1:10" ht="20.25" customHeight="1" x14ac:dyDescent="0.2">
      <c r="A550" s="145"/>
      <c r="B550" s="168"/>
      <c r="C550" s="169" t="s">
        <v>198</v>
      </c>
      <c r="D550" s="170">
        <v>238</v>
      </c>
      <c r="E550" s="170">
        <v>0</v>
      </c>
      <c r="F550" s="170">
        <v>0</v>
      </c>
      <c r="G550" s="170">
        <v>0</v>
      </c>
      <c r="H550" s="170">
        <v>238</v>
      </c>
      <c r="I550" s="170">
        <v>0</v>
      </c>
      <c r="J550" s="170">
        <v>0</v>
      </c>
    </row>
    <row r="551" spans="1:10" ht="11.25" customHeight="1" x14ac:dyDescent="0.2">
      <c r="A551" s="145"/>
      <c r="B551" s="175" t="s">
        <v>240</v>
      </c>
      <c r="C551" s="169" t="s">
        <v>196</v>
      </c>
      <c r="D551" s="170">
        <v>92</v>
      </c>
      <c r="E551" s="170">
        <v>0</v>
      </c>
      <c r="F551" s="170">
        <v>0</v>
      </c>
      <c r="G551" s="170">
        <v>0</v>
      </c>
      <c r="H551" s="170">
        <v>92</v>
      </c>
      <c r="I551" s="170">
        <v>0</v>
      </c>
      <c r="J551" s="170">
        <v>0</v>
      </c>
    </row>
    <row r="552" spans="1:10" ht="11.25" customHeight="1" x14ac:dyDescent="0.2">
      <c r="A552" s="145"/>
      <c r="B552" s="168"/>
      <c r="C552" s="169" t="s">
        <v>197</v>
      </c>
      <c r="D552" s="170">
        <v>146</v>
      </c>
      <c r="E552" s="170">
        <v>0</v>
      </c>
      <c r="F552" s="170">
        <v>0</v>
      </c>
      <c r="G552" s="170">
        <v>0</v>
      </c>
      <c r="H552" s="170">
        <v>146</v>
      </c>
      <c r="I552" s="170">
        <v>0</v>
      </c>
      <c r="J552" s="170">
        <v>0</v>
      </c>
    </row>
    <row r="553" spans="1:10" ht="20.25" customHeight="1" x14ac:dyDescent="0.2">
      <c r="A553" s="145"/>
      <c r="B553" s="168"/>
      <c r="C553" s="169" t="s">
        <v>198</v>
      </c>
      <c r="D553" s="170">
        <v>238</v>
      </c>
      <c r="E553" s="170">
        <v>0</v>
      </c>
      <c r="F553" s="170">
        <v>0</v>
      </c>
      <c r="G553" s="170">
        <v>0</v>
      </c>
      <c r="H553" s="170">
        <v>238</v>
      </c>
      <c r="I553" s="170">
        <v>0</v>
      </c>
      <c r="J553" s="170">
        <v>0</v>
      </c>
    </row>
    <row r="554" spans="1:10" ht="20.25" customHeight="1" x14ac:dyDescent="0.2">
      <c r="A554" s="145"/>
      <c r="B554" s="168"/>
      <c r="D554" s="163" t="s">
        <v>453</v>
      </c>
      <c r="G554" s="170"/>
      <c r="H554" s="170"/>
      <c r="I554" s="170"/>
      <c r="J554" s="170"/>
    </row>
    <row r="555" spans="1:10" ht="11.25" customHeight="1" x14ac:dyDescent="0.2">
      <c r="A555" s="145" t="s">
        <v>115</v>
      </c>
      <c r="B555" s="145"/>
      <c r="C555" s="169" t="s">
        <v>196</v>
      </c>
      <c r="D555" s="170">
        <v>1211</v>
      </c>
      <c r="E555" s="170">
        <v>1</v>
      </c>
      <c r="F555" s="170">
        <v>0</v>
      </c>
      <c r="G555" s="170">
        <v>0</v>
      </c>
      <c r="H555" s="170">
        <v>90</v>
      </c>
      <c r="I555" s="170">
        <v>689</v>
      </c>
      <c r="J555" s="170">
        <v>431</v>
      </c>
    </row>
    <row r="556" spans="1:10" ht="11.25" customHeight="1" x14ac:dyDescent="0.2">
      <c r="A556" s="145"/>
      <c r="B556" s="145"/>
      <c r="C556" s="169" t="s">
        <v>197</v>
      </c>
      <c r="D556" s="170">
        <v>1364</v>
      </c>
      <c r="E556" s="170">
        <v>0</v>
      </c>
      <c r="F556" s="170">
        <v>0</v>
      </c>
      <c r="G556" s="170">
        <v>0</v>
      </c>
      <c r="H556" s="170">
        <v>53</v>
      </c>
      <c r="I556" s="170">
        <v>965</v>
      </c>
      <c r="J556" s="170">
        <v>346</v>
      </c>
    </row>
    <row r="557" spans="1:10" ht="20.25" customHeight="1" x14ac:dyDescent="0.2">
      <c r="A557" s="145"/>
      <c r="B557" s="168"/>
      <c r="C557" s="169" t="s">
        <v>198</v>
      </c>
      <c r="D557" s="170">
        <v>2575</v>
      </c>
      <c r="E557" s="170">
        <v>1</v>
      </c>
      <c r="F557" s="170">
        <v>0</v>
      </c>
      <c r="G557" s="170">
        <v>0</v>
      </c>
      <c r="H557" s="170">
        <v>143</v>
      </c>
      <c r="I557" s="170">
        <v>1654</v>
      </c>
      <c r="J557" s="170">
        <v>777</v>
      </c>
    </row>
    <row r="558" spans="1:10" ht="11.25" customHeight="1" x14ac:dyDescent="0.2">
      <c r="A558" s="145" t="s">
        <v>116</v>
      </c>
      <c r="B558" s="145"/>
      <c r="C558" s="169" t="s">
        <v>196</v>
      </c>
      <c r="D558" s="170">
        <v>624</v>
      </c>
      <c r="E558" s="170">
        <v>0</v>
      </c>
      <c r="F558" s="170">
        <v>0</v>
      </c>
      <c r="G558" s="170">
        <v>0</v>
      </c>
      <c r="H558" s="170">
        <v>4</v>
      </c>
      <c r="I558" s="170">
        <v>532</v>
      </c>
      <c r="J558" s="170">
        <v>88</v>
      </c>
    </row>
    <row r="559" spans="1:10" ht="11.25" customHeight="1" x14ac:dyDescent="0.2">
      <c r="A559" s="145"/>
      <c r="B559" s="145"/>
      <c r="C559" s="169" t="s">
        <v>197</v>
      </c>
      <c r="D559" s="170">
        <v>985</v>
      </c>
      <c r="E559" s="170">
        <v>0</v>
      </c>
      <c r="F559" s="170">
        <v>0</v>
      </c>
      <c r="G559" s="170">
        <v>0</v>
      </c>
      <c r="H559" s="170">
        <v>5</v>
      </c>
      <c r="I559" s="170">
        <v>800</v>
      </c>
      <c r="J559" s="170">
        <v>180</v>
      </c>
    </row>
    <row r="560" spans="1:10" ht="20.25" customHeight="1" x14ac:dyDescent="0.2">
      <c r="A560" s="145"/>
      <c r="B560" s="168"/>
      <c r="C560" s="169" t="s">
        <v>198</v>
      </c>
      <c r="D560" s="170">
        <v>1609</v>
      </c>
      <c r="E560" s="170">
        <v>0</v>
      </c>
      <c r="F560" s="170">
        <v>0</v>
      </c>
      <c r="G560" s="170">
        <v>0</v>
      </c>
      <c r="H560" s="170">
        <v>9</v>
      </c>
      <c r="I560" s="170">
        <v>1332</v>
      </c>
      <c r="J560" s="170">
        <v>268</v>
      </c>
    </row>
    <row r="561" spans="1:10" ht="11.25" customHeight="1" x14ac:dyDescent="0.2">
      <c r="A561" s="145" t="s">
        <v>117</v>
      </c>
      <c r="B561" s="145"/>
      <c r="C561" s="169" t="s">
        <v>196</v>
      </c>
      <c r="D561" s="170">
        <v>1972</v>
      </c>
      <c r="E561" s="170">
        <v>3</v>
      </c>
      <c r="F561" s="170">
        <v>13</v>
      </c>
      <c r="G561" s="170">
        <v>0</v>
      </c>
      <c r="H561" s="170">
        <v>0</v>
      </c>
      <c r="I561" s="170">
        <v>1104</v>
      </c>
      <c r="J561" s="170">
        <v>852</v>
      </c>
    </row>
    <row r="562" spans="1:10" ht="11.25" customHeight="1" x14ac:dyDescent="0.2">
      <c r="A562" s="145"/>
      <c r="B562" s="145"/>
      <c r="C562" s="169" t="s">
        <v>197</v>
      </c>
      <c r="D562" s="170">
        <v>2110</v>
      </c>
      <c r="E562" s="170">
        <v>3</v>
      </c>
      <c r="F562" s="170">
        <v>3</v>
      </c>
      <c r="G562" s="170">
        <v>0</v>
      </c>
      <c r="H562" s="170">
        <v>0</v>
      </c>
      <c r="I562" s="170">
        <v>1369</v>
      </c>
      <c r="J562" s="170">
        <v>735</v>
      </c>
    </row>
    <row r="563" spans="1:10" ht="20.25" customHeight="1" x14ac:dyDescent="0.2">
      <c r="A563" s="145"/>
      <c r="B563" s="168"/>
      <c r="C563" s="169" t="s">
        <v>198</v>
      </c>
      <c r="D563" s="170">
        <v>4082</v>
      </c>
      <c r="E563" s="170">
        <v>6</v>
      </c>
      <c r="F563" s="170">
        <v>16</v>
      </c>
      <c r="G563" s="170">
        <v>0</v>
      </c>
      <c r="H563" s="170">
        <v>0</v>
      </c>
      <c r="I563" s="170">
        <v>2473</v>
      </c>
      <c r="J563" s="170">
        <v>1587</v>
      </c>
    </row>
    <row r="564" spans="1:10" ht="11.25" customHeight="1" x14ac:dyDescent="0.2">
      <c r="A564" s="145" t="s">
        <v>118</v>
      </c>
      <c r="B564" s="145"/>
      <c r="C564" s="169" t="s">
        <v>196</v>
      </c>
      <c r="D564" s="170">
        <v>24</v>
      </c>
      <c r="E564" s="170">
        <v>0</v>
      </c>
      <c r="F564" s="170">
        <v>0</v>
      </c>
      <c r="G564" s="170">
        <v>0</v>
      </c>
      <c r="H564" s="170">
        <v>0</v>
      </c>
      <c r="I564" s="170">
        <v>24</v>
      </c>
      <c r="J564" s="170">
        <v>0</v>
      </c>
    </row>
    <row r="565" spans="1:10" ht="11.25" customHeight="1" x14ac:dyDescent="0.2">
      <c r="A565" s="145"/>
      <c r="B565" s="145"/>
      <c r="C565" s="169" t="s">
        <v>197</v>
      </c>
      <c r="D565" s="170">
        <v>14</v>
      </c>
      <c r="E565" s="170">
        <v>0</v>
      </c>
      <c r="F565" s="170">
        <v>0</v>
      </c>
      <c r="G565" s="170">
        <v>0</v>
      </c>
      <c r="H565" s="170">
        <v>0</v>
      </c>
      <c r="I565" s="170">
        <v>14</v>
      </c>
      <c r="J565" s="170">
        <v>0</v>
      </c>
    </row>
    <row r="566" spans="1:10" ht="20.25" customHeight="1" x14ac:dyDescent="0.2">
      <c r="A566" s="145"/>
      <c r="B566" s="168"/>
      <c r="C566" s="169" t="s">
        <v>198</v>
      </c>
      <c r="D566" s="170">
        <v>38</v>
      </c>
      <c r="E566" s="170">
        <v>0</v>
      </c>
      <c r="F566" s="170">
        <v>0</v>
      </c>
      <c r="G566" s="170">
        <v>0</v>
      </c>
      <c r="H566" s="170">
        <v>0</v>
      </c>
      <c r="I566" s="170">
        <v>38</v>
      </c>
      <c r="J566" s="170">
        <v>0</v>
      </c>
    </row>
    <row r="567" spans="1:10" ht="11.25" customHeight="1" x14ac:dyDescent="0.2">
      <c r="A567" s="145" t="s">
        <v>119</v>
      </c>
      <c r="B567" s="145"/>
      <c r="C567" s="169" t="s">
        <v>196</v>
      </c>
      <c r="D567" s="170">
        <v>251</v>
      </c>
      <c r="E567" s="170">
        <v>0</v>
      </c>
      <c r="F567" s="170">
        <v>45</v>
      </c>
      <c r="G567" s="170">
        <v>0</v>
      </c>
      <c r="H567" s="170">
        <v>0</v>
      </c>
      <c r="I567" s="170">
        <v>180</v>
      </c>
      <c r="J567" s="170">
        <v>26</v>
      </c>
    </row>
    <row r="568" spans="1:10" ht="11.25" customHeight="1" x14ac:dyDescent="0.2">
      <c r="A568" s="145"/>
      <c r="B568" s="145"/>
      <c r="C568" s="169" t="s">
        <v>197</v>
      </c>
      <c r="D568" s="170">
        <v>238</v>
      </c>
      <c r="E568" s="170">
        <v>0</v>
      </c>
      <c r="F568" s="170">
        <v>33</v>
      </c>
      <c r="G568" s="170">
        <v>0</v>
      </c>
      <c r="H568" s="170">
        <v>0</v>
      </c>
      <c r="I568" s="170">
        <v>173</v>
      </c>
      <c r="J568" s="170">
        <v>32</v>
      </c>
    </row>
    <row r="569" spans="1:10" ht="20.25" customHeight="1" x14ac:dyDescent="0.2">
      <c r="A569" s="145"/>
      <c r="B569" s="168"/>
      <c r="C569" s="169" t="s">
        <v>198</v>
      </c>
      <c r="D569" s="170">
        <v>489</v>
      </c>
      <c r="E569" s="170">
        <v>0</v>
      </c>
      <c r="F569" s="170">
        <v>78</v>
      </c>
      <c r="G569" s="170">
        <v>0</v>
      </c>
      <c r="H569" s="170">
        <v>0</v>
      </c>
      <c r="I569" s="170">
        <v>353</v>
      </c>
      <c r="J569" s="170">
        <v>58</v>
      </c>
    </row>
    <row r="570" spans="1:10" ht="11.25" customHeight="1" x14ac:dyDescent="0.2">
      <c r="A570" s="145"/>
      <c r="B570" s="168"/>
      <c r="G570" s="170"/>
      <c r="H570" s="170"/>
      <c r="I570" s="170"/>
      <c r="J570" s="170"/>
    </row>
    <row r="571" spans="1:10" ht="11.25" customHeight="1" x14ac:dyDescent="0.2">
      <c r="A571" s="145" t="s">
        <v>858</v>
      </c>
      <c r="B571" s="168"/>
      <c r="G571" s="170"/>
      <c r="H571" s="170"/>
      <c r="I571" s="170"/>
      <c r="J571" s="170"/>
    </row>
    <row r="572" spans="1:10" ht="11.25" customHeight="1" x14ac:dyDescent="0.2">
      <c r="A572" s="293" t="s">
        <v>859</v>
      </c>
      <c r="B572" s="168"/>
      <c r="G572" s="170"/>
      <c r="H572" s="170"/>
      <c r="I572" s="170"/>
      <c r="J572" s="170"/>
    </row>
    <row r="573" spans="1:10" ht="11.25" customHeight="1" x14ac:dyDescent="0.2">
      <c r="A573" s="145" t="s">
        <v>860</v>
      </c>
      <c r="B573" s="168"/>
      <c r="G573" s="170"/>
      <c r="H573" s="170"/>
      <c r="I573" s="170"/>
      <c r="J573" s="170"/>
    </row>
    <row r="574" spans="1:10" ht="11.25" customHeight="1" x14ac:dyDescent="0.2">
      <c r="A574" s="295" t="s">
        <v>861</v>
      </c>
      <c r="B574" s="168"/>
      <c r="G574" s="170"/>
      <c r="H574" s="170"/>
      <c r="I574" s="170"/>
      <c r="J574" s="170"/>
    </row>
    <row r="575" spans="1:10" ht="11.25" customHeight="1" x14ac:dyDescent="0.2">
      <c r="A575" s="145"/>
      <c r="B575" s="168"/>
      <c r="G575" s="170"/>
      <c r="H575" s="170"/>
      <c r="I575" s="170"/>
      <c r="J575" s="170"/>
    </row>
    <row r="576" spans="1:10" ht="11.25" customHeight="1" x14ac:dyDescent="0.2">
      <c r="A576" s="145" t="s">
        <v>65</v>
      </c>
      <c r="B576" s="168"/>
      <c r="G576" s="170"/>
      <c r="H576" s="170"/>
      <c r="I576" s="170"/>
      <c r="J576" s="170"/>
    </row>
    <row r="577" spans="1:10" ht="20.25" customHeight="1" x14ac:dyDescent="0.2">
      <c r="A577" s="145"/>
      <c r="B577" s="168"/>
      <c r="D577" s="163" t="s">
        <v>453</v>
      </c>
      <c r="G577" s="170"/>
      <c r="H577" s="170"/>
      <c r="I577" s="170"/>
      <c r="J577" s="170"/>
    </row>
    <row r="578" spans="1:10" ht="11.25" customHeight="1" x14ac:dyDescent="0.2">
      <c r="A578" s="145" t="s">
        <v>120</v>
      </c>
      <c r="B578" s="145"/>
      <c r="C578" s="169" t="s">
        <v>196</v>
      </c>
      <c r="D578" s="170">
        <v>1230</v>
      </c>
      <c r="E578" s="170">
        <v>72</v>
      </c>
      <c r="F578" s="170">
        <v>27</v>
      </c>
      <c r="G578" s="170">
        <v>0</v>
      </c>
      <c r="H578" s="170">
        <v>327</v>
      </c>
      <c r="I578" s="170">
        <v>619</v>
      </c>
      <c r="J578" s="170">
        <v>185</v>
      </c>
    </row>
    <row r="579" spans="1:10" ht="11.25" customHeight="1" x14ac:dyDescent="0.2">
      <c r="A579" s="145"/>
      <c r="B579" s="145"/>
      <c r="C579" s="169" t="s">
        <v>197</v>
      </c>
      <c r="D579" s="170">
        <v>1693</v>
      </c>
      <c r="E579" s="170">
        <v>49</v>
      </c>
      <c r="F579" s="170">
        <v>17</v>
      </c>
      <c r="G579" s="170">
        <v>0</v>
      </c>
      <c r="H579" s="170">
        <v>363</v>
      </c>
      <c r="I579" s="170">
        <v>1072</v>
      </c>
      <c r="J579" s="170">
        <v>192</v>
      </c>
    </row>
    <row r="580" spans="1:10" ht="20.25" customHeight="1" x14ac:dyDescent="0.2">
      <c r="A580" s="145"/>
      <c r="B580" s="168"/>
      <c r="C580" s="169" t="s">
        <v>198</v>
      </c>
      <c r="D580" s="170">
        <v>2923</v>
      </c>
      <c r="E580" s="170">
        <v>121</v>
      </c>
      <c r="F580" s="170">
        <v>44</v>
      </c>
      <c r="G580" s="170">
        <v>0</v>
      </c>
      <c r="H580" s="170">
        <v>690</v>
      </c>
      <c r="I580" s="170">
        <v>1691</v>
      </c>
      <c r="J580" s="170">
        <v>377</v>
      </c>
    </row>
    <row r="581" spans="1:10" ht="11.25" customHeight="1" x14ac:dyDescent="0.2">
      <c r="A581" s="145" t="s">
        <v>121</v>
      </c>
      <c r="B581" s="145"/>
      <c r="C581" s="169" t="s">
        <v>196</v>
      </c>
      <c r="D581" s="170">
        <v>1737</v>
      </c>
      <c r="E581" s="170">
        <v>0</v>
      </c>
      <c r="F581" s="170">
        <v>26</v>
      </c>
      <c r="G581" s="170">
        <v>0</v>
      </c>
      <c r="H581" s="170">
        <v>129</v>
      </c>
      <c r="I581" s="170">
        <v>1089</v>
      </c>
      <c r="J581" s="170">
        <v>493</v>
      </c>
    </row>
    <row r="582" spans="1:10" ht="11.25" customHeight="1" x14ac:dyDescent="0.2">
      <c r="A582" s="145"/>
      <c r="B582" s="145"/>
      <c r="C582" s="169" t="s">
        <v>197</v>
      </c>
      <c r="D582" s="170">
        <v>1566</v>
      </c>
      <c r="E582" s="170">
        <v>0</v>
      </c>
      <c r="F582" s="170">
        <v>7</v>
      </c>
      <c r="G582" s="170">
        <v>0</v>
      </c>
      <c r="H582" s="170">
        <v>14</v>
      </c>
      <c r="I582" s="170">
        <v>1296</v>
      </c>
      <c r="J582" s="170">
        <v>249</v>
      </c>
    </row>
    <row r="583" spans="1:10" ht="20.25" customHeight="1" x14ac:dyDescent="0.2">
      <c r="A583" s="145"/>
      <c r="B583" s="168"/>
      <c r="C583" s="169" t="s">
        <v>198</v>
      </c>
      <c r="D583" s="170">
        <v>3303</v>
      </c>
      <c r="E583" s="170">
        <v>0</v>
      </c>
      <c r="F583" s="170">
        <v>33</v>
      </c>
      <c r="G583" s="170">
        <v>0</v>
      </c>
      <c r="H583" s="170">
        <v>143</v>
      </c>
      <c r="I583" s="170">
        <v>2385</v>
      </c>
      <c r="J583" s="170">
        <v>742</v>
      </c>
    </row>
    <row r="584" spans="1:10" ht="11.25" customHeight="1" x14ac:dyDescent="0.2">
      <c r="A584" s="145" t="s">
        <v>123</v>
      </c>
      <c r="B584" s="145"/>
      <c r="C584" s="169" t="s">
        <v>196</v>
      </c>
      <c r="D584" s="170">
        <v>721</v>
      </c>
      <c r="E584" s="170">
        <v>0</v>
      </c>
      <c r="F584" s="170">
        <v>0</v>
      </c>
      <c r="G584" s="170">
        <v>0</v>
      </c>
      <c r="H584" s="170">
        <v>117</v>
      </c>
      <c r="I584" s="170">
        <v>546</v>
      </c>
      <c r="J584" s="170">
        <v>58</v>
      </c>
    </row>
    <row r="585" spans="1:10" ht="11.25" customHeight="1" x14ac:dyDescent="0.2">
      <c r="A585" s="145"/>
      <c r="B585" s="145"/>
      <c r="C585" s="169" t="s">
        <v>197</v>
      </c>
      <c r="D585" s="170">
        <v>619</v>
      </c>
      <c r="E585" s="170">
        <v>0</v>
      </c>
      <c r="F585" s="170">
        <v>0</v>
      </c>
      <c r="G585" s="170">
        <v>0</v>
      </c>
      <c r="H585" s="170">
        <v>159</v>
      </c>
      <c r="I585" s="170">
        <v>427</v>
      </c>
      <c r="J585" s="170">
        <v>33</v>
      </c>
    </row>
    <row r="586" spans="1:10" ht="20.25" customHeight="1" x14ac:dyDescent="0.2">
      <c r="A586" s="145"/>
      <c r="B586" s="168"/>
      <c r="C586" s="169" t="s">
        <v>198</v>
      </c>
      <c r="D586" s="170">
        <v>1340</v>
      </c>
      <c r="E586" s="170">
        <v>0</v>
      </c>
      <c r="F586" s="170">
        <v>0</v>
      </c>
      <c r="G586" s="170">
        <v>0</v>
      </c>
      <c r="H586" s="170">
        <v>276</v>
      </c>
      <c r="I586" s="170">
        <v>973</v>
      </c>
      <c r="J586" s="170">
        <v>91</v>
      </c>
    </row>
    <row r="587" spans="1:10" ht="11.25" customHeight="1" x14ac:dyDescent="0.2">
      <c r="A587" s="145" t="s">
        <v>124</v>
      </c>
      <c r="B587" s="145"/>
      <c r="C587" s="169" t="s">
        <v>196</v>
      </c>
      <c r="D587" s="170">
        <v>5373</v>
      </c>
      <c r="E587" s="170">
        <v>47</v>
      </c>
      <c r="F587" s="170">
        <v>47</v>
      </c>
      <c r="G587" s="170">
        <v>0</v>
      </c>
      <c r="H587" s="170">
        <v>4</v>
      </c>
      <c r="I587" s="170">
        <v>3941</v>
      </c>
      <c r="J587" s="170">
        <v>1334</v>
      </c>
    </row>
    <row r="588" spans="1:10" ht="11.25" customHeight="1" x14ac:dyDescent="0.2">
      <c r="A588" s="145"/>
      <c r="B588" s="145"/>
      <c r="C588" s="169" t="s">
        <v>197</v>
      </c>
      <c r="D588" s="170">
        <v>5429</v>
      </c>
      <c r="E588" s="170">
        <v>61</v>
      </c>
      <c r="F588" s="170">
        <v>55</v>
      </c>
      <c r="G588" s="170">
        <v>5</v>
      </c>
      <c r="H588" s="170">
        <v>3</v>
      </c>
      <c r="I588" s="170">
        <v>4195</v>
      </c>
      <c r="J588" s="170">
        <v>1110</v>
      </c>
    </row>
    <row r="589" spans="1:10" ht="20.25" customHeight="1" x14ac:dyDescent="0.2">
      <c r="A589" s="145"/>
      <c r="B589" s="168"/>
      <c r="C589" s="169" t="s">
        <v>198</v>
      </c>
      <c r="D589" s="170">
        <v>10802</v>
      </c>
      <c r="E589" s="170">
        <v>108</v>
      </c>
      <c r="F589" s="170">
        <v>102</v>
      </c>
      <c r="G589" s="170">
        <v>5</v>
      </c>
      <c r="H589" s="170">
        <v>7</v>
      </c>
      <c r="I589" s="170">
        <v>8136</v>
      </c>
      <c r="J589" s="170">
        <v>2444</v>
      </c>
    </row>
    <row r="590" spans="1:10" ht="11.25" customHeight="1" x14ac:dyDescent="0.2">
      <c r="A590" s="145" t="s">
        <v>125</v>
      </c>
      <c r="B590" s="145"/>
      <c r="C590" s="169" t="s">
        <v>196</v>
      </c>
      <c r="D590" s="170">
        <v>296</v>
      </c>
      <c r="E590" s="170">
        <v>0</v>
      </c>
      <c r="F590" s="170">
        <v>27</v>
      </c>
      <c r="G590" s="170">
        <v>0</v>
      </c>
      <c r="H590" s="170">
        <v>0</v>
      </c>
      <c r="I590" s="170">
        <v>123</v>
      </c>
      <c r="J590" s="170">
        <v>146</v>
      </c>
    </row>
    <row r="591" spans="1:10" ht="11.25" customHeight="1" x14ac:dyDescent="0.2">
      <c r="A591" s="145"/>
      <c r="B591" s="145"/>
      <c r="C591" s="169" t="s">
        <v>197</v>
      </c>
      <c r="D591" s="170">
        <v>125</v>
      </c>
      <c r="E591" s="170">
        <v>0</v>
      </c>
      <c r="F591" s="170">
        <v>10</v>
      </c>
      <c r="G591" s="170">
        <v>0</v>
      </c>
      <c r="H591" s="170">
        <v>0</v>
      </c>
      <c r="I591" s="170">
        <v>47</v>
      </c>
      <c r="J591" s="170">
        <v>68</v>
      </c>
    </row>
    <row r="592" spans="1:10" ht="20.25" customHeight="1" x14ac:dyDescent="0.2">
      <c r="A592" s="145"/>
      <c r="B592" s="168"/>
      <c r="C592" s="169" t="s">
        <v>198</v>
      </c>
      <c r="D592" s="170">
        <v>421</v>
      </c>
      <c r="E592" s="170">
        <v>0</v>
      </c>
      <c r="F592" s="170">
        <v>37</v>
      </c>
      <c r="G592" s="170">
        <v>0</v>
      </c>
      <c r="H592" s="170">
        <v>0</v>
      </c>
      <c r="I592" s="170">
        <v>170</v>
      </c>
      <c r="J592" s="170">
        <v>214</v>
      </c>
    </row>
    <row r="593" spans="1:10" ht="11.25" customHeight="1" x14ac:dyDescent="0.2">
      <c r="A593" s="145" t="s">
        <v>126</v>
      </c>
      <c r="B593" s="145"/>
      <c r="C593" s="169" t="s">
        <v>196</v>
      </c>
      <c r="D593" s="170">
        <v>534</v>
      </c>
      <c r="E593" s="170">
        <v>0</v>
      </c>
      <c r="F593" s="170">
        <v>0</v>
      </c>
      <c r="G593" s="170">
        <v>0</v>
      </c>
      <c r="H593" s="170">
        <v>0</v>
      </c>
      <c r="I593" s="170">
        <v>483</v>
      </c>
      <c r="J593" s="170">
        <v>51</v>
      </c>
    </row>
    <row r="594" spans="1:10" ht="11.25" customHeight="1" x14ac:dyDescent="0.2">
      <c r="A594" s="145"/>
      <c r="B594" s="145"/>
      <c r="C594" s="169" t="s">
        <v>197</v>
      </c>
      <c r="D594" s="170">
        <v>589</v>
      </c>
      <c r="E594" s="170">
        <v>0</v>
      </c>
      <c r="F594" s="170">
        <v>0</v>
      </c>
      <c r="G594" s="170">
        <v>0</v>
      </c>
      <c r="H594" s="170">
        <v>0</v>
      </c>
      <c r="I594" s="170">
        <v>522</v>
      </c>
      <c r="J594" s="170">
        <v>67</v>
      </c>
    </row>
    <row r="595" spans="1:10" ht="20.25" customHeight="1" x14ac:dyDescent="0.2">
      <c r="A595" s="145"/>
      <c r="B595" s="168"/>
      <c r="C595" s="169" t="s">
        <v>198</v>
      </c>
      <c r="D595" s="170">
        <v>1123</v>
      </c>
      <c r="E595" s="170">
        <v>0</v>
      </c>
      <c r="F595" s="170">
        <v>0</v>
      </c>
      <c r="G595" s="170">
        <v>0</v>
      </c>
      <c r="H595" s="170">
        <v>0</v>
      </c>
      <c r="I595" s="170">
        <v>1005</v>
      </c>
      <c r="J595" s="170">
        <v>118</v>
      </c>
    </row>
    <row r="596" spans="1:10" ht="11.25" customHeight="1" x14ac:dyDescent="0.2">
      <c r="A596" s="145" t="s">
        <v>127</v>
      </c>
      <c r="B596" s="145"/>
      <c r="C596" s="169" t="s">
        <v>196</v>
      </c>
      <c r="D596" s="170">
        <v>375</v>
      </c>
      <c r="E596" s="170">
        <v>0</v>
      </c>
      <c r="F596" s="170">
        <v>16</v>
      </c>
      <c r="G596" s="170">
        <v>0</v>
      </c>
      <c r="H596" s="170">
        <v>1</v>
      </c>
      <c r="I596" s="170">
        <v>221</v>
      </c>
      <c r="J596" s="170">
        <v>137</v>
      </c>
    </row>
    <row r="597" spans="1:10" ht="11.25" customHeight="1" x14ac:dyDescent="0.2">
      <c r="A597" s="145"/>
      <c r="B597" s="145"/>
      <c r="C597" s="169" t="s">
        <v>197</v>
      </c>
      <c r="D597" s="170">
        <v>229</v>
      </c>
      <c r="E597" s="170">
        <v>0</v>
      </c>
      <c r="F597" s="170">
        <v>8</v>
      </c>
      <c r="G597" s="170">
        <v>0</v>
      </c>
      <c r="H597" s="170">
        <v>0</v>
      </c>
      <c r="I597" s="170">
        <v>160</v>
      </c>
      <c r="J597" s="170">
        <v>61</v>
      </c>
    </row>
    <row r="598" spans="1:10" ht="20.25" customHeight="1" x14ac:dyDescent="0.2">
      <c r="A598" s="145"/>
      <c r="B598" s="168"/>
      <c r="C598" s="169" t="s">
        <v>198</v>
      </c>
      <c r="D598" s="170">
        <v>604</v>
      </c>
      <c r="E598" s="170">
        <v>0</v>
      </c>
      <c r="F598" s="170">
        <v>24</v>
      </c>
      <c r="G598" s="170">
        <v>0</v>
      </c>
      <c r="H598" s="170">
        <v>1</v>
      </c>
      <c r="I598" s="170">
        <v>381</v>
      </c>
      <c r="J598" s="170">
        <v>198</v>
      </c>
    </row>
    <row r="599" spans="1:10" ht="11.25" customHeight="1" x14ac:dyDescent="0.2">
      <c r="A599" s="145" t="s">
        <v>129</v>
      </c>
      <c r="B599" s="145"/>
      <c r="C599" s="169" t="s">
        <v>196</v>
      </c>
      <c r="D599" s="170">
        <v>388</v>
      </c>
      <c r="E599" s="170">
        <v>0</v>
      </c>
      <c r="F599" s="170">
        <v>0</v>
      </c>
      <c r="G599" s="170">
        <v>0</v>
      </c>
      <c r="H599" s="170">
        <v>0</v>
      </c>
      <c r="I599" s="170">
        <v>318</v>
      </c>
      <c r="J599" s="170">
        <v>70</v>
      </c>
    </row>
    <row r="600" spans="1:10" ht="11.25" customHeight="1" x14ac:dyDescent="0.2">
      <c r="A600" s="145"/>
      <c r="B600" s="145"/>
      <c r="C600" s="169" t="s">
        <v>197</v>
      </c>
      <c r="D600" s="170">
        <v>171</v>
      </c>
      <c r="E600" s="170">
        <v>0</v>
      </c>
      <c r="F600" s="170">
        <v>0</v>
      </c>
      <c r="G600" s="170">
        <v>0</v>
      </c>
      <c r="H600" s="170">
        <v>0</v>
      </c>
      <c r="I600" s="170">
        <v>126</v>
      </c>
      <c r="J600" s="170">
        <v>45</v>
      </c>
    </row>
    <row r="601" spans="1:10" ht="20.25" customHeight="1" x14ac:dyDescent="0.2">
      <c r="A601" s="145"/>
      <c r="B601" s="168"/>
      <c r="C601" s="169" t="s">
        <v>198</v>
      </c>
      <c r="D601" s="170">
        <v>559</v>
      </c>
      <c r="E601" s="170">
        <v>0</v>
      </c>
      <c r="F601" s="170">
        <v>0</v>
      </c>
      <c r="G601" s="170">
        <v>0</v>
      </c>
      <c r="H601" s="170">
        <v>0</v>
      </c>
      <c r="I601" s="170">
        <v>444</v>
      </c>
      <c r="J601" s="170">
        <v>115</v>
      </c>
    </row>
    <row r="602" spans="1:10" ht="10.5" customHeight="1" x14ac:dyDescent="0.2">
      <c r="A602" s="145" t="s">
        <v>164</v>
      </c>
      <c r="B602" s="145"/>
      <c r="C602" s="169" t="s">
        <v>196</v>
      </c>
      <c r="D602" s="170">
        <v>14</v>
      </c>
      <c r="E602" s="170">
        <v>0</v>
      </c>
      <c r="F602" s="170">
        <v>0</v>
      </c>
      <c r="G602" s="170">
        <v>0</v>
      </c>
      <c r="H602" s="170">
        <v>0</v>
      </c>
      <c r="I602" s="170">
        <v>12</v>
      </c>
      <c r="J602" s="170">
        <v>2</v>
      </c>
    </row>
    <row r="603" spans="1:10" ht="11.25" customHeight="1" x14ac:dyDescent="0.2">
      <c r="A603" s="145"/>
      <c r="B603" s="145"/>
      <c r="C603" s="169" t="s">
        <v>197</v>
      </c>
      <c r="D603" s="170">
        <v>99</v>
      </c>
      <c r="E603" s="170">
        <v>0</v>
      </c>
      <c r="F603" s="170">
        <v>0</v>
      </c>
      <c r="G603" s="170">
        <v>0</v>
      </c>
      <c r="H603" s="170">
        <v>0</v>
      </c>
      <c r="I603" s="170">
        <v>86</v>
      </c>
      <c r="J603" s="170">
        <v>13</v>
      </c>
    </row>
    <row r="604" spans="1:10" ht="20.25" customHeight="1" x14ac:dyDescent="0.2">
      <c r="A604" s="145"/>
      <c r="B604" s="168"/>
      <c r="C604" s="169" t="s">
        <v>198</v>
      </c>
      <c r="D604" s="170">
        <v>113</v>
      </c>
      <c r="E604" s="170">
        <v>0</v>
      </c>
      <c r="F604" s="170">
        <v>0</v>
      </c>
      <c r="G604" s="170">
        <v>0</v>
      </c>
      <c r="H604" s="170">
        <v>0</v>
      </c>
      <c r="I604" s="170">
        <v>98</v>
      </c>
      <c r="J604" s="170">
        <v>15</v>
      </c>
    </row>
    <row r="605" spans="1:10" ht="11.25" customHeight="1" x14ac:dyDescent="0.2">
      <c r="B605" s="175" t="s">
        <v>113</v>
      </c>
      <c r="C605" s="169" t="s">
        <v>196</v>
      </c>
      <c r="D605" s="170">
        <v>14750</v>
      </c>
      <c r="E605" s="170">
        <v>123</v>
      </c>
      <c r="F605" s="170">
        <v>201</v>
      </c>
      <c r="G605" s="170">
        <v>0</v>
      </c>
      <c r="H605" s="170">
        <v>672</v>
      </c>
      <c r="I605" s="170">
        <v>9881</v>
      </c>
      <c r="J605" s="170">
        <v>3873</v>
      </c>
    </row>
    <row r="606" spans="1:10" ht="11.25" customHeight="1" x14ac:dyDescent="0.2">
      <c r="A606" s="145"/>
      <c r="B606" s="145"/>
      <c r="C606" s="169" t="s">
        <v>197</v>
      </c>
      <c r="D606" s="170">
        <v>15231</v>
      </c>
      <c r="E606" s="170">
        <v>113</v>
      </c>
      <c r="F606" s="170">
        <v>133</v>
      </c>
      <c r="G606" s="170">
        <v>5</v>
      </c>
      <c r="H606" s="170">
        <v>597</v>
      </c>
      <c r="I606" s="170">
        <v>11252</v>
      </c>
      <c r="J606" s="170">
        <v>3131</v>
      </c>
    </row>
    <row r="607" spans="1:10" ht="20.25" customHeight="1" x14ac:dyDescent="0.2">
      <c r="A607" s="145"/>
      <c r="B607" s="168"/>
      <c r="C607" s="169" t="s">
        <v>198</v>
      </c>
      <c r="D607" s="170">
        <v>29981</v>
      </c>
      <c r="E607" s="170">
        <v>236</v>
      </c>
      <c r="F607" s="170">
        <v>334</v>
      </c>
      <c r="G607" s="170">
        <v>5</v>
      </c>
      <c r="H607" s="170">
        <v>1269</v>
      </c>
      <c r="I607" s="170">
        <v>21133</v>
      </c>
      <c r="J607" s="170">
        <v>7004</v>
      </c>
    </row>
    <row r="608" spans="1:10" ht="11.25" customHeight="1" x14ac:dyDescent="0.2">
      <c r="A608" s="145"/>
      <c r="B608" s="171"/>
      <c r="G608" s="170"/>
      <c r="H608" s="170"/>
      <c r="I608" s="170"/>
      <c r="J608" s="170"/>
    </row>
    <row r="609" spans="1:10" ht="11.25" customHeight="1" x14ac:dyDescent="0.2">
      <c r="A609" s="145"/>
      <c r="B609" s="168"/>
      <c r="G609" s="170"/>
      <c r="H609" s="170"/>
      <c r="I609" s="170"/>
      <c r="J609" s="170"/>
    </row>
    <row r="610" spans="1:10" ht="11.25" customHeight="1" x14ac:dyDescent="0.2">
      <c r="A610" s="145"/>
      <c r="B610" s="168"/>
      <c r="G610" s="170"/>
      <c r="H610" s="170"/>
      <c r="I610" s="170"/>
      <c r="J610" s="170"/>
    </row>
    <row r="611" spans="1:10" ht="11.25" customHeight="1" x14ac:dyDescent="0.2">
      <c r="A611" s="145"/>
      <c r="B611" s="168"/>
      <c r="I611" s="145"/>
      <c r="J611" s="145"/>
    </row>
    <row r="612" spans="1:10" ht="11.25" customHeight="1" x14ac:dyDescent="0.2">
      <c r="A612" s="145"/>
      <c r="B612" s="168"/>
      <c r="I612" s="145"/>
      <c r="J612" s="145"/>
    </row>
    <row r="613" spans="1:10" ht="11.25" customHeight="1" x14ac:dyDescent="0.2">
      <c r="A613" s="145"/>
      <c r="B613" s="168"/>
      <c r="I613" s="145"/>
      <c r="J613" s="145"/>
    </row>
    <row r="614" spans="1:10" ht="11.25" customHeight="1" x14ac:dyDescent="0.2">
      <c r="A614" s="145"/>
      <c r="B614" s="168"/>
      <c r="I614" s="145"/>
      <c r="J614" s="145"/>
    </row>
    <row r="615" spans="1:10" ht="11.25" customHeight="1" x14ac:dyDescent="0.2">
      <c r="A615" s="145"/>
      <c r="B615" s="168"/>
      <c r="I615" s="145"/>
      <c r="J615" s="145"/>
    </row>
    <row r="616" spans="1:10" ht="11.25" customHeight="1" x14ac:dyDescent="0.2">
      <c r="A616" s="145"/>
      <c r="B616" s="168"/>
      <c r="I616" s="145"/>
      <c r="J616" s="145"/>
    </row>
    <row r="617" spans="1:10" ht="11.25" customHeight="1" x14ac:dyDescent="0.2">
      <c r="A617" s="145"/>
      <c r="B617" s="168"/>
      <c r="I617" s="145"/>
      <c r="J617" s="145"/>
    </row>
    <row r="618" spans="1:10" ht="11.25" customHeight="1" x14ac:dyDescent="0.2">
      <c r="A618" s="145"/>
      <c r="B618" s="168"/>
      <c r="I618" s="145"/>
      <c r="J618" s="145"/>
    </row>
    <row r="619" spans="1:10" ht="11.25" customHeight="1" x14ac:dyDescent="0.2">
      <c r="A619" s="145"/>
      <c r="B619" s="168"/>
      <c r="I619" s="145"/>
      <c r="J619" s="145"/>
    </row>
    <row r="620" spans="1:10" ht="11.25" customHeight="1" x14ac:dyDescent="0.2">
      <c r="A620" s="145"/>
      <c r="B620" s="168"/>
      <c r="I620" s="145"/>
      <c r="J620" s="145"/>
    </row>
    <row r="621" spans="1:10" ht="11.25" customHeight="1" x14ac:dyDescent="0.2">
      <c r="A621" s="145"/>
      <c r="B621" s="168"/>
      <c r="I621" s="145"/>
      <c r="J621" s="145"/>
    </row>
    <row r="622" spans="1:10" ht="11.25" customHeight="1" x14ac:dyDescent="0.2">
      <c r="A622" s="145"/>
      <c r="B622" s="168"/>
      <c r="I622" s="145"/>
      <c r="J622" s="145"/>
    </row>
    <row r="623" spans="1:10" ht="11.25" customHeight="1" x14ac:dyDescent="0.2">
      <c r="A623" s="145"/>
      <c r="B623" s="168"/>
      <c r="I623" s="145"/>
      <c r="J623" s="145"/>
    </row>
    <row r="624" spans="1:10" ht="11.25" customHeight="1" x14ac:dyDescent="0.2">
      <c r="A624" s="145"/>
      <c r="B624" s="168"/>
      <c r="I624" s="145"/>
      <c r="J624" s="145"/>
    </row>
    <row r="625" spans="1:10" ht="11.25" customHeight="1" x14ac:dyDescent="0.2">
      <c r="A625" s="145"/>
      <c r="B625" s="168"/>
      <c r="I625" s="145"/>
      <c r="J625" s="145"/>
    </row>
    <row r="626" spans="1:10" ht="11.25" customHeight="1" x14ac:dyDescent="0.2">
      <c r="A626" s="145"/>
      <c r="B626" s="168"/>
      <c r="I626" s="145"/>
      <c r="J626" s="145"/>
    </row>
    <row r="627" spans="1:10" ht="11.25" customHeight="1" x14ac:dyDescent="0.2">
      <c r="A627" s="145"/>
      <c r="B627" s="168"/>
      <c r="I627" s="145"/>
      <c r="J627" s="145"/>
    </row>
    <row r="628" spans="1:10" ht="11.25" customHeight="1" x14ac:dyDescent="0.2">
      <c r="B628" s="168"/>
      <c r="I628" s="145"/>
      <c r="J628" s="145"/>
    </row>
    <row r="629" spans="1:10" ht="11.25" customHeight="1" x14ac:dyDescent="0.2">
      <c r="A629" s="145" t="s">
        <v>858</v>
      </c>
      <c r="B629" s="168"/>
      <c r="I629" s="145"/>
      <c r="J629" s="145"/>
    </row>
    <row r="630" spans="1:10" ht="11.25" customHeight="1" x14ac:dyDescent="0.2">
      <c r="A630" s="293" t="s">
        <v>859</v>
      </c>
      <c r="B630" s="168"/>
      <c r="I630" s="145"/>
      <c r="J630" s="145"/>
    </row>
    <row r="631" spans="1:10" ht="11.25" customHeight="1" x14ac:dyDescent="0.2">
      <c r="A631" s="145" t="s">
        <v>860</v>
      </c>
      <c r="B631" s="168"/>
      <c r="I631" s="145"/>
      <c r="J631" s="145"/>
    </row>
    <row r="632" spans="1:10" ht="11.25" customHeight="1" x14ac:dyDescent="0.2">
      <c r="A632" s="295" t="s">
        <v>861</v>
      </c>
      <c r="B632" s="168"/>
      <c r="I632" s="145"/>
      <c r="J632" s="145"/>
    </row>
    <row r="633" spans="1:10" ht="11.25" customHeight="1" x14ac:dyDescent="0.2">
      <c r="A633" s="145"/>
      <c r="B633" s="168"/>
      <c r="I633" s="145"/>
      <c r="J633" s="145"/>
    </row>
    <row r="634" spans="1:10" ht="11.25" customHeight="1" x14ac:dyDescent="0.2">
      <c r="A634" s="145" t="s">
        <v>65</v>
      </c>
      <c r="B634" s="168"/>
      <c r="I634" s="145"/>
      <c r="J634" s="145"/>
    </row>
    <row r="635" spans="1:10" ht="11.25" customHeight="1" x14ac:dyDescent="0.2">
      <c r="A635" s="145"/>
      <c r="B635" s="168"/>
      <c r="I635" s="145"/>
      <c r="J635" s="145"/>
    </row>
    <row r="636" spans="1:10" ht="11.25" customHeight="1" x14ac:dyDescent="0.2">
      <c r="A636" s="145"/>
      <c r="B636" s="168"/>
      <c r="I636" s="145"/>
      <c r="J636" s="145"/>
    </row>
    <row r="637" spans="1:10" ht="11.25" customHeight="1" x14ac:dyDescent="0.2">
      <c r="A637" s="395"/>
      <c r="B637" s="395"/>
      <c r="C637" s="395"/>
      <c r="D637" s="395"/>
      <c r="I637" s="145"/>
      <c r="J637" s="145"/>
    </row>
    <row r="638" spans="1:10" ht="11.25" customHeight="1" x14ac:dyDescent="0.2">
      <c r="A638" s="145"/>
      <c r="B638" s="168"/>
      <c r="I638" s="145"/>
      <c r="J638" s="145"/>
    </row>
    <row r="639" spans="1:10" ht="11.25" customHeight="1" x14ac:dyDescent="0.2">
      <c r="A639" s="145"/>
      <c r="B639" s="168"/>
      <c r="I639" s="145"/>
      <c r="J639" s="145"/>
    </row>
    <row r="640" spans="1:10" ht="11.25" customHeight="1" x14ac:dyDescent="0.2">
      <c r="A640" s="145"/>
      <c r="B640" s="168"/>
      <c r="I640" s="145"/>
      <c r="J640" s="145"/>
    </row>
    <row r="641" spans="1:10" ht="11.25" customHeight="1" x14ac:dyDescent="0.2">
      <c r="A641" s="145"/>
      <c r="B641" s="168"/>
      <c r="I641" s="145"/>
      <c r="J641" s="145"/>
    </row>
    <row r="642" spans="1:10" ht="11.25" customHeight="1" x14ac:dyDescent="0.2">
      <c r="A642" s="145"/>
      <c r="B642" s="168"/>
      <c r="I642" s="145"/>
      <c r="J642" s="145"/>
    </row>
    <row r="643" spans="1:10" ht="11.25" customHeight="1" x14ac:dyDescent="0.2">
      <c r="A643" s="145"/>
      <c r="B643" s="168"/>
      <c r="I643" s="145"/>
      <c r="J643" s="145"/>
    </row>
    <row r="644" spans="1:10" ht="11.25" customHeight="1" x14ac:dyDescent="0.2">
      <c r="A644" s="145"/>
      <c r="B644" s="168"/>
      <c r="I644" s="145"/>
      <c r="J644" s="145"/>
    </row>
    <row r="645" spans="1:10" ht="11.25" customHeight="1" x14ac:dyDescent="0.2">
      <c r="A645" s="145"/>
      <c r="B645" s="168"/>
      <c r="I645" s="145"/>
      <c r="J645" s="145"/>
    </row>
    <row r="646" spans="1:10" ht="11.25" customHeight="1" x14ac:dyDescent="0.2">
      <c r="A646" s="145"/>
      <c r="B646" s="168"/>
      <c r="I646" s="145"/>
      <c r="J646" s="145"/>
    </row>
    <row r="647" spans="1:10" ht="11.25" customHeight="1" x14ac:dyDescent="0.2">
      <c r="A647" s="145"/>
      <c r="B647" s="168"/>
      <c r="I647" s="145"/>
      <c r="J647" s="145"/>
    </row>
    <row r="648" spans="1:10" ht="11.25" customHeight="1" x14ac:dyDescent="0.2">
      <c r="A648" s="145"/>
      <c r="B648" s="168"/>
      <c r="I648" s="145"/>
      <c r="J648" s="145"/>
    </row>
    <row r="649" spans="1:10" ht="11.25" customHeight="1" x14ac:dyDescent="0.2">
      <c r="A649" s="145"/>
      <c r="B649" s="168"/>
      <c r="I649" s="145"/>
      <c r="J649" s="145"/>
    </row>
    <row r="650" spans="1:10" ht="11.25" customHeight="1" x14ac:dyDescent="0.2">
      <c r="A650" s="145"/>
      <c r="B650" s="168"/>
      <c r="I650" s="145"/>
      <c r="J650" s="145"/>
    </row>
    <row r="651" spans="1:10" ht="11.25" customHeight="1" x14ac:dyDescent="0.2">
      <c r="A651" s="145"/>
      <c r="B651" s="168"/>
      <c r="I651" s="145"/>
      <c r="J651" s="145"/>
    </row>
    <row r="652" spans="1:10" ht="11.25" customHeight="1" x14ac:dyDescent="0.2">
      <c r="A652" s="145"/>
      <c r="B652" s="168"/>
      <c r="I652" s="145"/>
      <c r="J652" s="145"/>
    </row>
    <row r="653" spans="1:10" ht="11.25" customHeight="1" x14ac:dyDescent="0.2">
      <c r="A653" s="145"/>
      <c r="B653" s="168"/>
      <c r="I653" s="145"/>
      <c r="J653" s="145"/>
    </row>
    <row r="654" spans="1:10" ht="11.25" customHeight="1" x14ac:dyDescent="0.2">
      <c r="A654" s="145"/>
      <c r="B654" s="168"/>
      <c r="I654" s="145"/>
      <c r="J654" s="145"/>
    </row>
    <row r="655" spans="1:10" ht="11.25" customHeight="1" x14ac:dyDescent="0.2">
      <c r="A655" s="145"/>
      <c r="B655" s="168"/>
      <c r="I655" s="145"/>
      <c r="J655" s="145"/>
    </row>
    <row r="656" spans="1:10" ht="11.25" customHeight="1" x14ac:dyDescent="0.2">
      <c r="A656" s="145"/>
      <c r="B656" s="168"/>
      <c r="I656" s="145"/>
      <c r="J656" s="145"/>
    </row>
    <row r="657" spans="1:10" ht="11.25" customHeight="1" x14ac:dyDescent="0.2">
      <c r="A657" s="145"/>
      <c r="B657" s="168"/>
      <c r="I657" s="145"/>
      <c r="J657" s="145"/>
    </row>
    <row r="658" spans="1:10" ht="11.25" customHeight="1" x14ac:dyDescent="0.2">
      <c r="A658" s="145"/>
      <c r="B658" s="168"/>
      <c r="I658" s="145"/>
      <c r="J658" s="145"/>
    </row>
    <row r="659" spans="1:10" ht="11.25" customHeight="1" x14ac:dyDescent="0.2">
      <c r="A659" s="145"/>
      <c r="B659" s="168"/>
      <c r="I659" s="145"/>
      <c r="J659" s="145"/>
    </row>
    <row r="660" spans="1:10" ht="11.25" customHeight="1" x14ac:dyDescent="0.2">
      <c r="A660" s="145"/>
      <c r="B660" s="168"/>
      <c r="I660" s="145"/>
      <c r="J660" s="145"/>
    </row>
    <row r="661" spans="1:10" ht="11.25" customHeight="1" x14ac:dyDescent="0.2">
      <c r="A661" s="145"/>
      <c r="B661" s="168"/>
      <c r="I661" s="145"/>
      <c r="J661" s="145"/>
    </row>
    <row r="662" spans="1:10" ht="11.25" customHeight="1" x14ac:dyDescent="0.2">
      <c r="A662" s="145"/>
      <c r="B662" s="168"/>
      <c r="I662" s="145"/>
      <c r="J662" s="145"/>
    </row>
    <row r="663" spans="1:10" ht="11.25" customHeight="1" x14ac:dyDescent="0.2">
      <c r="A663" s="145"/>
      <c r="B663" s="168"/>
      <c r="I663" s="145"/>
      <c r="J663" s="145"/>
    </row>
    <row r="664" spans="1:10" ht="11.25" customHeight="1" x14ac:dyDescent="0.2">
      <c r="A664" s="145"/>
      <c r="B664" s="168"/>
      <c r="I664" s="145"/>
      <c r="J664" s="145"/>
    </row>
    <row r="665" spans="1:10" ht="11.25" customHeight="1" x14ac:dyDescent="0.2">
      <c r="A665" s="145"/>
      <c r="B665" s="168"/>
      <c r="I665" s="145"/>
      <c r="J665" s="145"/>
    </row>
    <row r="666" spans="1:10" ht="11.25" customHeight="1" x14ac:dyDescent="0.2">
      <c r="A666" s="145"/>
      <c r="B666" s="168"/>
      <c r="I666" s="145"/>
      <c r="J666" s="145"/>
    </row>
    <row r="667" spans="1:10" ht="11.25" customHeight="1" x14ac:dyDescent="0.2">
      <c r="A667" s="145"/>
      <c r="B667" s="168"/>
      <c r="I667" s="145"/>
      <c r="J667" s="145"/>
    </row>
    <row r="668" spans="1:10" ht="11.25" customHeight="1" x14ac:dyDescent="0.2">
      <c r="A668" s="145"/>
      <c r="B668" s="168"/>
      <c r="I668" s="145"/>
      <c r="J668" s="145"/>
    </row>
    <row r="669" spans="1:10" ht="11.25" customHeight="1" x14ac:dyDescent="0.2">
      <c r="A669" s="145"/>
      <c r="B669" s="168"/>
      <c r="I669" s="145"/>
      <c r="J669" s="145"/>
    </row>
    <row r="670" spans="1:10" ht="11.25" customHeight="1" x14ac:dyDescent="0.2">
      <c r="A670" s="145"/>
      <c r="B670" s="168"/>
      <c r="I670" s="145"/>
      <c r="J670" s="145"/>
    </row>
    <row r="671" spans="1:10" ht="11.25" customHeight="1" x14ac:dyDescent="0.2">
      <c r="A671" s="145"/>
      <c r="B671" s="168"/>
      <c r="I671" s="145"/>
      <c r="J671" s="145"/>
    </row>
    <row r="672" spans="1:10" ht="11.25" customHeight="1" x14ac:dyDescent="0.2">
      <c r="A672" s="145"/>
      <c r="B672" s="168"/>
      <c r="I672" s="145"/>
      <c r="J672" s="145"/>
    </row>
    <row r="673" spans="1:10" ht="11.25" customHeight="1" x14ac:dyDescent="0.2">
      <c r="A673" s="145"/>
      <c r="B673" s="168"/>
      <c r="I673" s="145"/>
      <c r="J673" s="145"/>
    </row>
    <row r="674" spans="1:10" ht="11.25" customHeight="1" x14ac:dyDescent="0.2">
      <c r="A674" s="145"/>
      <c r="B674" s="168"/>
      <c r="I674" s="145"/>
      <c r="J674" s="145"/>
    </row>
    <row r="675" spans="1:10" ht="11.25" customHeight="1" x14ac:dyDescent="0.2">
      <c r="A675" s="145"/>
      <c r="B675" s="168"/>
      <c r="I675" s="145"/>
      <c r="J675" s="145"/>
    </row>
    <row r="676" spans="1:10" ht="11.25" customHeight="1" x14ac:dyDescent="0.2">
      <c r="A676" s="145"/>
      <c r="B676" s="168"/>
      <c r="I676" s="145"/>
      <c r="J676" s="145"/>
    </row>
    <row r="677" spans="1:10" x14ac:dyDescent="0.2">
      <c r="A677" s="145"/>
      <c r="B677" s="168"/>
      <c r="I677" s="145"/>
      <c r="J677" s="145"/>
    </row>
    <row r="678" spans="1:10" x14ac:dyDescent="0.2">
      <c r="A678" s="145"/>
      <c r="B678" s="168"/>
      <c r="I678" s="145"/>
      <c r="J678" s="145"/>
    </row>
    <row r="679" spans="1:10" x14ac:dyDescent="0.2">
      <c r="A679" s="145"/>
      <c r="B679" s="168"/>
      <c r="I679" s="145"/>
      <c r="J679" s="145"/>
    </row>
    <row r="680" spans="1:10" x14ac:dyDescent="0.2">
      <c r="A680" s="145"/>
      <c r="B680" s="168"/>
      <c r="I680" s="145"/>
      <c r="J680" s="145"/>
    </row>
    <row r="681" spans="1:10" x14ac:dyDescent="0.2">
      <c r="A681" s="145"/>
      <c r="B681" s="168"/>
      <c r="I681" s="145"/>
      <c r="J681" s="145"/>
    </row>
    <row r="682" spans="1:10" x14ac:dyDescent="0.2">
      <c r="A682" s="145"/>
      <c r="B682" s="168"/>
      <c r="I682" s="145"/>
      <c r="J682" s="145"/>
    </row>
    <row r="683" spans="1:10" x14ac:dyDescent="0.2">
      <c r="A683" s="145"/>
      <c r="B683" s="168"/>
      <c r="I683" s="145"/>
      <c r="J683" s="145"/>
    </row>
    <row r="684" spans="1:10" x14ac:dyDescent="0.2">
      <c r="A684" s="145"/>
      <c r="B684" s="168"/>
      <c r="I684" s="145"/>
      <c r="J684" s="145"/>
    </row>
    <row r="685" spans="1:10" x14ac:dyDescent="0.2">
      <c r="A685" s="145"/>
      <c r="B685" s="168"/>
      <c r="I685" s="145"/>
      <c r="J685" s="145"/>
    </row>
    <row r="686" spans="1:10" x14ac:dyDescent="0.2">
      <c r="A686" s="145"/>
      <c r="B686" s="168"/>
      <c r="I686" s="145"/>
      <c r="J686" s="145"/>
    </row>
    <row r="687" spans="1:10" x14ac:dyDescent="0.2">
      <c r="A687" s="145"/>
      <c r="B687" s="168"/>
      <c r="I687" s="145"/>
      <c r="J687" s="145"/>
    </row>
    <row r="688" spans="1:10" x14ac:dyDescent="0.2">
      <c r="A688" s="145"/>
      <c r="B688" s="168"/>
      <c r="I688" s="145"/>
      <c r="J688" s="145"/>
    </row>
    <row r="689" spans="1:10" x14ac:dyDescent="0.2">
      <c r="A689" s="145"/>
      <c r="B689" s="168"/>
      <c r="I689" s="145"/>
      <c r="J689" s="145"/>
    </row>
    <row r="690" spans="1:10" x14ac:dyDescent="0.2">
      <c r="A690" s="145"/>
      <c r="B690" s="168"/>
      <c r="I690" s="145"/>
      <c r="J690" s="145"/>
    </row>
    <row r="691" spans="1:10" x14ac:dyDescent="0.2">
      <c r="A691" s="145"/>
      <c r="B691" s="168"/>
      <c r="I691" s="145"/>
      <c r="J691" s="145"/>
    </row>
    <row r="692" spans="1:10" x14ac:dyDescent="0.2">
      <c r="A692" s="145"/>
      <c r="B692" s="168"/>
      <c r="I692" s="145"/>
      <c r="J692" s="145"/>
    </row>
    <row r="693" spans="1:10" x14ac:dyDescent="0.2">
      <c r="A693" s="145"/>
      <c r="B693" s="168"/>
      <c r="I693" s="145"/>
      <c r="J693" s="145"/>
    </row>
    <row r="694" spans="1:10" x14ac:dyDescent="0.2">
      <c r="A694" s="145"/>
      <c r="B694" s="168"/>
      <c r="I694" s="145"/>
      <c r="J694" s="145"/>
    </row>
    <row r="695" spans="1:10" x14ac:dyDescent="0.2">
      <c r="A695" s="145"/>
      <c r="B695" s="168"/>
      <c r="I695" s="145"/>
      <c r="J695" s="145"/>
    </row>
    <row r="696" spans="1:10" x14ac:dyDescent="0.2">
      <c r="A696" s="145"/>
      <c r="B696" s="168"/>
      <c r="I696" s="145"/>
      <c r="J696" s="145"/>
    </row>
    <row r="697" spans="1:10" x14ac:dyDescent="0.2">
      <c r="A697" s="145"/>
      <c r="B697" s="168"/>
      <c r="I697" s="145"/>
      <c r="J697" s="145"/>
    </row>
    <row r="698" spans="1:10" x14ac:dyDescent="0.2">
      <c r="A698" s="145"/>
      <c r="B698" s="168"/>
      <c r="I698" s="145"/>
      <c r="J698" s="145"/>
    </row>
    <row r="699" spans="1:10" x14ac:dyDescent="0.2">
      <c r="A699" s="145"/>
      <c r="B699" s="168"/>
      <c r="I699" s="145"/>
      <c r="J699" s="145"/>
    </row>
    <row r="700" spans="1:10" x14ac:dyDescent="0.2">
      <c r="A700" s="145"/>
      <c r="B700" s="168"/>
      <c r="I700" s="145"/>
      <c r="J700" s="145"/>
    </row>
    <row r="701" spans="1:10" x14ac:dyDescent="0.2">
      <c r="A701" s="145"/>
      <c r="B701" s="168"/>
      <c r="I701" s="145"/>
      <c r="J701" s="145"/>
    </row>
    <row r="702" spans="1:10" x14ac:dyDescent="0.2">
      <c r="A702" s="145"/>
      <c r="B702" s="168"/>
      <c r="I702" s="145"/>
      <c r="J702" s="145"/>
    </row>
    <row r="703" spans="1:10" x14ac:dyDescent="0.2">
      <c r="A703" s="145"/>
      <c r="B703" s="168"/>
      <c r="I703" s="145"/>
      <c r="J703" s="145"/>
    </row>
    <row r="704" spans="1:10" x14ac:dyDescent="0.2">
      <c r="A704" s="145"/>
      <c r="B704" s="168"/>
      <c r="I704" s="145"/>
      <c r="J704" s="145"/>
    </row>
    <row r="705" spans="1:10" x14ac:dyDescent="0.2">
      <c r="A705" s="145"/>
      <c r="B705" s="168"/>
      <c r="I705" s="145"/>
      <c r="J705" s="145"/>
    </row>
    <row r="706" spans="1:10" x14ac:dyDescent="0.2">
      <c r="A706" s="145"/>
      <c r="B706" s="168"/>
      <c r="I706" s="145"/>
      <c r="J706" s="145"/>
    </row>
    <row r="707" spans="1:10" x14ac:dyDescent="0.2">
      <c r="A707" s="145"/>
      <c r="B707" s="168"/>
      <c r="I707" s="145"/>
      <c r="J707" s="145"/>
    </row>
    <row r="708" spans="1:10" x14ac:dyDescent="0.2">
      <c r="A708" s="145"/>
      <c r="B708" s="168"/>
      <c r="I708" s="145"/>
      <c r="J708" s="145"/>
    </row>
    <row r="709" spans="1:10" x14ac:dyDescent="0.2">
      <c r="A709" s="145"/>
      <c r="B709" s="168"/>
      <c r="I709" s="145"/>
      <c r="J709" s="145"/>
    </row>
    <row r="710" spans="1:10" x14ac:dyDescent="0.2">
      <c r="A710" s="145"/>
      <c r="B710" s="168"/>
      <c r="I710" s="145"/>
      <c r="J710" s="145"/>
    </row>
    <row r="711" spans="1:10" x14ac:dyDescent="0.2">
      <c r="A711" s="145"/>
      <c r="B711" s="168"/>
      <c r="I711" s="145"/>
      <c r="J711" s="145"/>
    </row>
    <row r="712" spans="1:10" x14ac:dyDescent="0.2">
      <c r="A712" s="145"/>
      <c r="B712" s="168"/>
      <c r="I712" s="145"/>
      <c r="J712" s="145"/>
    </row>
    <row r="713" spans="1:10" x14ac:dyDescent="0.2">
      <c r="A713" s="145"/>
      <c r="B713" s="168"/>
      <c r="I713" s="145"/>
      <c r="J713" s="145"/>
    </row>
    <row r="714" spans="1:10" x14ac:dyDescent="0.2">
      <c r="A714" s="145"/>
      <c r="B714" s="168"/>
      <c r="I714" s="145"/>
      <c r="J714" s="145"/>
    </row>
    <row r="715" spans="1:10" x14ac:dyDescent="0.2">
      <c r="A715" s="145"/>
      <c r="B715" s="168"/>
      <c r="I715" s="145"/>
      <c r="J715" s="145"/>
    </row>
    <row r="716" spans="1:10" x14ac:dyDescent="0.2">
      <c r="A716" s="145"/>
      <c r="B716" s="168"/>
      <c r="I716" s="145"/>
      <c r="J716" s="145"/>
    </row>
    <row r="717" spans="1:10" x14ac:dyDescent="0.2">
      <c r="A717" s="145"/>
      <c r="B717" s="168"/>
      <c r="I717" s="145"/>
      <c r="J717" s="145"/>
    </row>
    <row r="718" spans="1:10" x14ac:dyDescent="0.2">
      <c r="A718" s="145"/>
      <c r="B718" s="168"/>
      <c r="I718" s="145"/>
      <c r="J718" s="145"/>
    </row>
    <row r="719" spans="1:10" x14ac:dyDescent="0.2">
      <c r="A719" s="145"/>
      <c r="B719" s="168"/>
      <c r="I719" s="145"/>
      <c r="J719" s="145"/>
    </row>
    <row r="720" spans="1:10" x14ac:dyDescent="0.2">
      <c r="A720" s="145"/>
      <c r="B720" s="168"/>
      <c r="I720" s="145"/>
      <c r="J720" s="145"/>
    </row>
    <row r="721" spans="1:10" x14ac:dyDescent="0.2">
      <c r="A721" s="145"/>
      <c r="B721" s="168"/>
      <c r="I721" s="145"/>
      <c r="J721" s="145"/>
    </row>
    <row r="722" spans="1:10" x14ac:dyDescent="0.2">
      <c r="A722" s="145"/>
      <c r="B722" s="168"/>
      <c r="I722" s="145"/>
      <c r="J722" s="145"/>
    </row>
    <row r="723" spans="1:10" x14ac:dyDescent="0.2">
      <c r="A723" s="145"/>
      <c r="B723" s="168"/>
      <c r="I723" s="145"/>
      <c r="J723" s="145"/>
    </row>
    <row r="724" spans="1:10" x14ac:dyDescent="0.2">
      <c r="A724" s="145"/>
      <c r="B724" s="168"/>
      <c r="I724" s="145"/>
      <c r="J724" s="145"/>
    </row>
    <row r="725" spans="1:10" x14ac:dyDescent="0.2">
      <c r="A725" s="145"/>
      <c r="B725" s="168"/>
      <c r="I725" s="145"/>
      <c r="J725" s="145"/>
    </row>
    <row r="726" spans="1:10" x14ac:dyDescent="0.2">
      <c r="A726" s="145"/>
      <c r="B726" s="168"/>
      <c r="I726" s="145"/>
      <c r="J726" s="145"/>
    </row>
    <row r="727" spans="1:10" x14ac:dyDescent="0.2">
      <c r="A727" s="145"/>
      <c r="B727" s="168"/>
      <c r="I727" s="145"/>
      <c r="J727" s="145"/>
    </row>
    <row r="728" spans="1:10" x14ac:dyDescent="0.2">
      <c r="A728" s="145"/>
      <c r="B728" s="168"/>
      <c r="I728" s="145"/>
      <c r="J728" s="145"/>
    </row>
    <row r="729" spans="1:10" x14ac:dyDescent="0.2">
      <c r="A729" s="145"/>
      <c r="B729" s="168"/>
      <c r="I729" s="145"/>
      <c r="J729" s="145"/>
    </row>
    <row r="730" spans="1:10" x14ac:dyDescent="0.2">
      <c r="A730" s="145"/>
      <c r="B730" s="168"/>
      <c r="I730" s="145"/>
      <c r="J730" s="145"/>
    </row>
    <row r="731" spans="1:10" x14ac:dyDescent="0.2">
      <c r="A731" s="145"/>
      <c r="B731" s="168"/>
      <c r="I731" s="145"/>
      <c r="J731" s="145"/>
    </row>
    <row r="732" spans="1:10" x14ac:dyDescent="0.2">
      <c r="A732" s="145"/>
      <c r="B732" s="168"/>
      <c r="I732" s="145"/>
      <c r="J732" s="145"/>
    </row>
    <row r="733" spans="1:10" x14ac:dyDescent="0.2">
      <c r="A733" s="145"/>
      <c r="B733" s="168"/>
      <c r="I733" s="145"/>
      <c r="J733" s="145"/>
    </row>
    <row r="734" spans="1:10" x14ac:dyDescent="0.2">
      <c r="A734" s="145"/>
      <c r="B734" s="168"/>
      <c r="I734" s="145"/>
      <c r="J734" s="145"/>
    </row>
    <row r="735" spans="1:10" x14ac:dyDescent="0.2">
      <c r="A735" s="145"/>
      <c r="B735" s="168"/>
      <c r="I735" s="145"/>
      <c r="J735" s="145"/>
    </row>
    <row r="736" spans="1:10" x14ac:dyDescent="0.2">
      <c r="A736" s="145"/>
      <c r="B736" s="168"/>
      <c r="I736" s="145"/>
      <c r="J736" s="145"/>
    </row>
    <row r="737" spans="1:10" x14ac:dyDescent="0.2">
      <c r="A737" s="145"/>
      <c r="B737" s="168"/>
      <c r="I737" s="145"/>
      <c r="J737" s="145"/>
    </row>
    <row r="738" spans="1:10" x14ac:dyDescent="0.2">
      <c r="A738" s="145"/>
      <c r="B738" s="168"/>
      <c r="I738" s="145"/>
      <c r="J738" s="145"/>
    </row>
    <row r="739" spans="1:10" x14ac:dyDescent="0.2">
      <c r="A739" s="145"/>
      <c r="B739" s="168"/>
      <c r="I739" s="145"/>
      <c r="J739" s="145"/>
    </row>
    <row r="740" spans="1:10" x14ac:dyDescent="0.2">
      <c r="A740" s="145"/>
      <c r="B740" s="168"/>
      <c r="I740" s="145"/>
      <c r="J740" s="145"/>
    </row>
    <row r="741" spans="1:10" x14ac:dyDescent="0.2">
      <c r="A741" s="145"/>
      <c r="B741" s="168"/>
      <c r="I741" s="145"/>
      <c r="J741" s="145"/>
    </row>
    <row r="742" spans="1:10" x14ac:dyDescent="0.2">
      <c r="A742" s="145"/>
      <c r="B742" s="168"/>
      <c r="I742" s="145"/>
      <c r="J742" s="145"/>
    </row>
    <row r="743" spans="1:10" x14ac:dyDescent="0.2">
      <c r="A743" s="145"/>
      <c r="B743" s="168"/>
      <c r="I743" s="145"/>
      <c r="J743" s="145"/>
    </row>
    <row r="744" spans="1:10" x14ac:dyDescent="0.2">
      <c r="A744" s="145"/>
      <c r="B744" s="168"/>
      <c r="I744" s="145"/>
      <c r="J744" s="145"/>
    </row>
    <row r="745" spans="1:10" x14ac:dyDescent="0.2">
      <c r="A745" s="145"/>
      <c r="B745" s="168"/>
      <c r="I745" s="145"/>
      <c r="J745" s="145"/>
    </row>
    <row r="746" spans="1:10" x14ac:dyDescent="0.2">
      <c r="A746" s="145"/>
      <c r="B746" s="168"/>
      <c r="I746" s="145"/>
      <c r="J746" s="145"/>
    </row>
    <row r="747" spans="1:10" x14ac:dyDescent="0.2">
      <c r="A747" s="145"/>
      <c r="B747" s="168"/>
      <c r="I747" s="145"/>
      <c r="J747" s="145"/>
    </row>
    <row r="748" spans="1:10" x14ac:dyDescent="0.2">
      <c r="A748" s="145"/>
      <c r="B748" s="168"/>
      <c r="I748" s="145"/>
      <c r="J748" s="145"/>
    </row>
    <row r="749" spans="1:10" x14ac:dyDescent="0.2">
      <c r="A749" s="145"/>
      <c r="B749" s="168"/>
      <c r="I749" s="145"/>
      <c r="J749" s="145"/>
    </row>
    <row r="750" spans="1:10" x14ac:dyDescent="0.2">
      <c r="A750" s="145"/>
      <c r="B750" s="168"/>
      <c r="I750" s="145"/>
      <c r="J750" s="145"/>
    </row>
    <row r="751" spans="1:10" x14ac:dyDescent="0.2">
      <c r="A751" s="145"/>
      <c r="B751" s="168"/>
      <c r="I751" s="145"/>
      <c r="J751" s="145"/>
    </row>
    <row r="752" spans="1:10" x14ac:dyDescent="0.2">
      <c r="A752" s="145"/>
      <c r="B752" s="168"/>
      <c r="I752" s="145"/>
      <c r="J752" s="145"/>
    </row>
    <row r="753" spans="1:10" x14ac:dyDescent="0.2">
      <c r="A753" s="145"/>
      <c r="B753" s="168"/>
      <c r="I753" s="145"/>
      <c r="J753" s="145"/>
    </row>
    <row r="754" spans="1:10" x14ac:dyDescent="0.2">
      <c r="A754" s="145"/>
      <c r="B754" s="168"/>
      <c r="I754" s="145"/>
      <c r="J754" s="145"/>
    </row>
    <row r="755" spans="1:10" x14ac:dyDescent="0.2">
      <c r="A755" s="145"/>
      <c r="B755" s="168"/>
      <c r="I755" s="145"/>
      <c r="J755" s="145"/>
    </row>
    <row r="756" spans="1:10" x14ac:dyDescent="0.2">
      <c r="A756" s="145"/>
      <c r="B756" s="168"/>
      <c r="I756" s="145"/>
      <c r="J756" s="145"/>
    </row>
    <row r="757" spans="1:10" x14ac:dyDescent="0.2">
      <c r="A757" s="145"/>
      <c r="B757" s="168"/>
      <c r="I757" s="145"/>
      <c r="J757" s="145"/>
    </row>
    <row r="758" spans="1:10" x14ac:dyDescent="0.2">
      <c r="A758" s="145"/>
      <c r="B758" s="168"/>
      <c r="I758" s="145"/>
      <c r="J758" s="145"/>
    </row>
    <row r="759" spans="1:10" x14ac:dyDescent="0.2">
      <c r="A759" s="145"/>
      <c r="B759" s="168"/>
      <c r="I759" s="145"/>
      <c r="J759" s="145"/>
    </row>
    <row r="760" spans="1:10" x14ac:dyDescent="0.2">
      <c r="A760" s="145"/>
      <c r="B760" s="168"/>
      <c r="I760" s="145"/>
      <c r="J760" s="145"/>
    </row>
    <row r="761" spans="1:10" x14ac:dyDescent="0.2">
      <c r="A761" s="145"/>
      <c r="B761" s="168"/>
      <c r="I761" s="145"/>
      <c r="J761" s="145"/>
    </row>
    <row r="762" spans="1:10" x14ac:dyDescent="0.2">
      <c r="A762" s="145"/>
      <c r="B762" s="168"/>
      <c r="I762" s="145"/>
      <c r="J762" s="145"/>
    </row>
    <row r="763" spans="1:10" x14ac:dyDescent="0.2">
      <c r="A763" s="145"/>
      <c r="B763" s="168"/>
      <c r="I763" s="145"/>
      <c r="J763" s="145"/>
    </row>
    <row r="764" spans="1:10" x14ac:dyDescent="0.2">
      <c r="A764" s="145"/>
      <c r="B764" s="168"/>
      <c r="I764" s="145"/>
      <c r="J764" s="145"/>
    </row>
    <row r="765" spans="1:10" x14ac:dyDescent="0.2">
      <c r="A765" s="145"/>
      <c r="B765" s="168"/>
      <c r="I765" s="145"/>
      <c r="J765" s="145"/>
    </row>
    <row r="766" spans="1:10" x14ac:dyDescent="0.2">
      <c r="A766" s="145"/>
      <c r="B766" s="168"/>
      <c r="I766" s="145"/>
      <c r="J766" s="145"/>
    </row>
    <row r="767" spans="1:10" x14ac:dyDescent="0.2">
      <c r="A767" s="145"/>
      <c r="B767" s="168"/>
      <c r="I767" s="145"/>
      <c r="J767" s="145"/>
    </row>
    <row r="768" spans="1:10" x14ac:dyDescent="0.2">
      <c r="A768" s="145"/>
      <c r="B768" s="168"/>
      <c r="I768" s="145"/>
      <c r="J768" s="145"/>
    </row>
    <row r="769" spans="1:10" x14ac:dyDescent="0.2">
      <c r="A769" s="145"/>
      <c r="B769" s="168"/>
      <c r="I769" s="145"/>
      <c r="J769" s="145"/>
    </row>
    <row r="770" spans="1:10" x14ac:dyDescent="0.2">
      <c r="A770" s="145"/>
      <c r="B770" s="168"/>
      <c r="I770" s="145"/>
      <c r="J770" s="145"/>
    </row>
    <row r="771" spans="1:10" x14ac:dyDescent="0.2">
      <c r="A771" s="145"/>
      <c r="B771" s="168"/>
      <c r="I771" s="145"/>
      <c r="J771" s="145"/>
    </row>
    <row r="772" spans="1:10" x14ac:dyDescent="0.2">
      <c r="A772" s="145"/>
      <c r="B772" s="168"/>
      <c r="I772" s="145"/>
      <c r="J772" s="145"/>
    </row>
    <row r="773" spans="1:10" x14ac:dyDescent="0.2">
      <c r="A773" s="145"/>
      <c r="B773" s="168"/>
      <c r="I773" s="145"/>
      <c r="J773" s="145"/>
    </row>
    <row r="774" spans="1:10" x14ac:dyDescent="0.2">
      <c r="A774" s="145"/>
      <c r="B774" s="168"/>
      <c r="I774" s="145"/>
      <c r="J774" s="145"/>
    </row>
    <row r="775" spans="1:10" x14ac:dyDescent="0.2">
      <c r="A775" s="145"/>
      <c r="B775" s="168"/>
      <c r="I775" s="145"/>
      <c r="J775" s="145"/>
    </row>
    <row r="776" spans="1:10" x14ac:dyDescent="0.2">
      <c r="A776" s="145"/>
      <c r="B776" s="168"/>
      <c r="I776" s="145"/>
      <c r="J776" s="145"/>
    </row>
    <row r="777" spans="1:10" x14ac:dyDescent="0.2">
      <c r="A777" s="145"/>
      <c r="B777" s="168"/>
      <c r="I777" s="145"/>
      <c r="J777" s="145"/>
    </row>
    <row r="778" spans="1:10" x14ac:dyDescent="0.2">
      <c r="A778" s="145"/>
      <c r="B778" s="168"/>
      <c r="I778" s="145"/>
      <c r="J778" s="145"/>
    </row>
    <row r="779" spans="1:10" x14ac:dyDescent="0.2">
      <c r="A779" s="145"/>
      <c r="B779" s="168"/>
      <c r="I779" s="145"/>
      <c r="J779" s="145"/>
    </row>
    <row r="780" spans="1:10" x14ac:dyDescent="0.2">
      <c r="A780" s="145"/>
      <c r="B780" s="168"/>
      <c r="I780" s="145"/>
      <c r="J780" s="145"/>
    </row>
    <row r="781" spans="1:10" x14ac:dyDescent="0.2">
      <c r="A781" s="145"/>
      <c r="B781" s="168"/>
      <c r="I781" s="145"/>
      <c r="J781" s="145"/>
    </row>
    <row r="782" spans="1:10" x14ac:dyDescent="0.2">
      <c r="A782" s="145"/>
      <c r="B782" s="168"/>
      <c r="I782" s="145"/>
      <c r="J782" s="145"/>
    </row>
    <row r="783" spans="1:10" x14ac:dyDescent="0.2">
      <c r="A783" s="145"/>
      <c r="B783" s="168"/>
      <c r="I783" s="145"/>
      <c r="J783" s="145"/>
    </row>
    <row r="784" spans="1:10" x14ac:dyDescent="0.2">
      <c r="A784" s="145"/>
      <c r="B784" s="168"/>
      <c r="I784" s="145"/>
      <c r="J784" s="145"/>
    </row>
    <row r="785" spans="1:10" x14ac:dyDescent="0.2">
      <c r="A785" s="145"/>
      <c r="B785" s="168"/>
      <c r="I785" s="145"/>
      <c r="J785" s="145"/>
    </row>
    <row r="786" spans="1:10" x14ac:dyDescent="0.2">
      <c r="A786" s="145"/>
      <c r="B786" s="168"/>
      <c r="I786" s="145"/>
      <c r="J786" s="145"/>
    </row>
    <row r="787" spans="1:10" x14ac:dyDescent="0.2">
      <c r="A787" s="145"/>
      <c r="B787" s="168"/>
      <c r="I787" s="145"/>
      <c r="J787" s="145"/>
    </row>
    <row r="788" spans="1:10" x14ac:dyDescent="0.2">
      <c r="A788" s="145"/>
      <c r="B788" s="168"/>
      <c r="I788" s="145"/>
      <c r="J788" s="145"/>
    </row>
    <row r="789" spans="1:10" x14ac:dyDescent="0.2">
      <c r="A789" s="145"/>
      <c r="B789" s="168"/>
      <c r="I789" s="145"/>
      <c r="J789" s="145"/>
    </row>
    <row r="790" spans="1:10" x14ac:dyDescent="0.2">
      <c r="A790" s="145"/>
      <c r="B790" s="168"/>
      <c r="I790" s="145"/>
      <c r="J790" s="145"/>
    </row>
    <row r="791" spans="1:10" x14ac:dyDescent="0.2">
      <c r="A791" s="145"/>
      <c r="B791" s="168"/>
      <c r="I791" s="145"/>
      <c r="J791" s="145"/>
    </row>
    <row r="792" spans="1:10" x14ac:dyDescent="0.2">
      <c r="A792" s="145"/>
      <c r="B792" s="168"/>
      <c r="I792" s="145"/>
      <c r="J792" s="145"/>
    </row>
    <row r="793" spans="1:10" x14ac:dyDescent="0.2">
      <c r="A793" s="145"/>
      <c r="B793" s="168"/>
      <c r="I793" s="145"/>
      <c r="J793" s="145"/>
    </row>
    <row r="794" spans="1:10" x14ac:dyDescent="0.2">
      <c r="A794" s="145"/>
      <c r="B794" s="168"/>
      <c r="I794" s="145"/>
      <c r="J794" s="145"/>
    </row>
    <row r="795" spans="1:10" x14ac:dyDescent="0.2">
      <c r="A795" s="145"/>
      <c r="B795" s="168"/>
      <c r="I795" s="145"/>
      <c r="J795" s="145"/>
    </row>
    <row r="796" spans="1:10" x14ac:dyDescent="0.2">
      <c r="A796" s="145"/>
      <c r="B796" s="168"/>
      <c r="I796" s="145"/>
      <c r="J796" s="145"/>
    </row>
    <row r="797" spans="1:10" x14ac:dyDescent="0.2">
      <c r="A797" s="145"/>
      <c r="B797" s="168"/>
      <c r="I797" s="145"/>
      <c r="J797" s="145"/>
    </row>
    <row r="798" spans="1:10" x14ac:dyDescent="0.2">
      <c r="A798" s="145"/>
      <c r="B798" s="168"/>
      <c r="I798" s="145"/>
      <c r="J798" s="145"/>
    </row>
    <row r="799" spans="1:10" x14ac:dyDescent="0.2">
      <c r="A799" s="145"/>
      <c r="B799" s="168"/>
      <c r="I799" s="145"/>
      <c r="J799" s="145"/>
    </row>
    <row r="800" spans="1:10" x14ac:dyDescent="0.2">
      <c r="A800" s="145"/>
      <c r="B800" s="168"/>
      <c r="I800" s="145"/>
      <c r="J800" s="145"/>
    </row>
    <row r="801" spans="1:10" x14ac:dyDescent="0.2">
      <c r="A801" s="145"/>
      <c r="B801" s="168"/>
      <c r="I801" s="145"/>
      <c r="J801" s="145"/>
    </row>
    <row r="802" spans="1:10" x14ac:dyDescent="0.2">
      <c r="A802" s="145"/>
      <c r="B802" s="168"/>
      <c r="I802" s="145"/>
      <c r="J802" s="145"/>
    </row>
    <row r="803" spans="1:10" x14ac:dyDescent="0.2">
      <c r="A803" s="145"/>
      <c r="B803" s="168"/>
      <c r="I803" s="145"/>
      <c r="J803" s="145"/>
    </row>
    <row r="804" spans="1:10" x14ac:dyDescent="0.2">
      <c r="A804" s="145"/>
      <c r="B804" s="168"/>
      <c r="I804" s="145"/>
      <c r="J804" s="145"/>
    </row>
    <row r="805" spans="1:10" x14ac:dyDescent="0.2">
      <c r="A805" s="145"/>
      <c r="B805" s="168"/>
      <c r="I805" s="145"/>
      <c r="J805" s="145"/>
    </row>
    <row r="806" spans="1:10" x14ac:dyDescent="0.2">
      <c r="A806" s="145"/>
      <c r="B806" s="168"/>
      <c r="I806" s="145"/>
      <c r="J806" s="145"/>
    </row>
    <row r="807" spans="1:10" x14ac:dyDescent="0.2">
      <c r="A807" s="145"/>
      <c r="B807" s="168"/>
      <c r="I807" s="145"/>
      <c r="J807" s="145"/>
    </row>
    <row r="808" spans="1:10" x14ac:dyDescent="0.2">
      <c r="A808" s="145"/>
      <c r="B808" s="168"/>
      <c r="I808" s="145"/>
      <c r="J808" s="145"/>
    </row>
    <row r="809" spans="1:10" x14ac:dyDescent="0.2">
      <c r="A809" s="145"/>
      <c r="B809" s="168"/>
      <c r="I809" s="145"/>
      <c r="J809" s="145"/>
    </row>
    <row r="810" spans="1:10" x14ac:dyDescent="0.2">
      <c r="A810" s="145"/>
      <c r="B810" s="168"/>
      <c r="I810" s="145"/>
      <c r="J810" s="145"/>
    </row>
    <row r="811" spans="1:10" x14ac:dyDescent="0.2">
      <c r="A811" s="145"/>
      <c r="B811" s="168"/>
      <c r="I811" s="145"/>
      <c r="J811" s="145"/>
    </row>
    <row r="812" spans="1:10" x14ac:dyDescent="0.2">
      <c r="A812" s="145"/>
      <c r="B812" s="168"/>
      <c r="I812" s="145"/>
      <c r="J812" s="145"/>
    </row>
    <row r="813" spans="1:10" x14ac:dyDescent="0.2">
      <c r="A813" s="145"/>
      <c r="B813" s="168"/>
      <c r="I813" s="145"/>
      <c r="J813" s="145"/>
    </row>
    <row r="814" spans="1:10" x14ac:dyDescent="0.2">
      <c r="A814" s="145"/>
      <c r="B814" s="168"/>
      <c r="I814" s="145"/>
      <c r="J814" s="145"/>
    </row>
    <row r="815" spans="1:10" x14ac:dyDescent="0.2">
      <c r="A815" s="145"/>
      <c r="B815" s="168"/>
      <c r="I815" s="145"/>
      <c r="J815" s="145"/>
    </row>
    <row r="816" spans="1:10" x14ac:dyDescent="0.2">
      <c r="A816" s="145"/>
      <c r="B816" s="168"/>
      <c r="I816" s="145"/>
      <c r="J816" s="145"/>
    </row>
    <row r="817" spans="1:10" x14ac:dyDescent="0.2">
      <c r="A817" s="145"/>
      <c r="B817" s="168"/>
      <c r="I817" s="145"/>
      <c r="J817" s="145"/>
    </row>
    <row r="818" spans="1:10" x14ac:dyDescent="0.2">
      <c r="A818" s="145"/>
      <c r="B818" s="168"/>
      <c r="I818" s="145"/>
      <c r="J818" s="145"/>
    </row>
    <row r="819" spans="1:10" x14ac:dyDescent="0.2">
      <c r="A819" s="145"/>
      <c r="B819" s="168"/>
      <c r="I819" s="145"/>
      <c r="J819" s="145"/>
    </row>
    <row r="820" spans="1:10" x14ac:dyDescent="0.2">
      <c r="A820" s="145"/>
      <c r="B820" s="168"/>
      <c r="I820" s="145"/>
      <c r="J820" s="145"/>
    </row>
    <row r="821" spans="1:10" x14ac:dyDescent="0.2">
      <c r="A821" s="145"/>
      <c r="B821" s="168"/>
      <c r="I821" s="145"/>
      <c r="J821" s="145"/>
    </row>
    <row r="822" spans="1:10" x14ac:dyDescent="0.2">
      <c r="A822" s="145"/>
      <c r="B822" s="168"/>
      <c r="I822" s="145"/>
      <c r="J822" s="145"/>
    </row>
    <row r="823" spans="1:10" x14ac:dyDescent="0.2">
      <c r="A823" s="145"/>
      <c r="B823" s="168"/>
      <c r="I823" s="145"/>
      <c r="J823" s="145"/>
    </row>
    <row r="824" spans="1:10" x14ac:dyDescent="0.2">
      <c r="A824" s="145"/>
      <c r="B824" s="168"/>
      <c r="I824" s="145"/>
      <c r="J824" s="145"/>
    </row>
    <row r="825" spans="1:10" x14ac:dyDescent="0.2">
      <c r="A825" s="145"/>
      <c r="B825" s="168"/>
      <c r="I825" s="145"/>
      <c r="J825" s="145"/>
    </row>
    <row r="826" spans="1:10" x14ac:dyDescent="0.2">
      <c r="A826" s="145"/>
      <c r="B826" s="168"/>
      <c r="I826" s="145"/>
      <c r="J826" s="145"/>
    </row>
    <row r="827" spans="1:10" x14ac:dyDescent="0.2">
      <c r="C827" s="187"/>
      <c r="D827" s="188"/>
      <c r="E827" s="188"/>
      <c r="F827" s="188"/>
      <c r="G827" s="189"/>
      <c r="H827" s="189"/>
    </row>
    <row r="828" spans="1:10" x14ac:dyDescent="0.2">
      <c r="C828" s="187"/>
      <c r="D828" s="188"/>
      <c r="E828" s="188"/>
      <c r="F828" s="188"/>
      <c r="G828" s="189"/>
      <c r="H828" s="189"/>
    </row>
    <row r="829" spans="1:10" x14ac:dyDescent="0.2">
      <c r="C829" s="187"/>
      <c r="D829" s="188"/>
      <c r="E829" s="188"/>
      <c r="F829" s="188"/>
      <c r="G829" s="189"/>
      <c r="H829" s="189"/>
    </row>
    <row r="830" spans="1:10" x14ac:dyDescent="0.2">
      <c r="C830" s="187"/>
      <c r="D830" s="188"/>
      <c r="E830" s="188"/>
      <c r="F830" s="188"/>
      <c r="G830" s="189"/>
      <c r="H830" s="189"/>
    </row>
    <row r="831" spans="1:10" x14ac:dyDescent="0.2">
      <c r="C831" s="187"/>
      <c r="D831" s="188"/>
      <c r="E831" s="188"/>
      <c r="F831" s="188"/>
      <c r="G831" s="189"/>
      <c r="H831" s="189"/>
    </row>
    <row r="832" spans="1:10" x14ac:dyDescent="0.2">
      <c r="C832" s="187"/>
      <c r="D832" s="188"/>
      <c r="E832" s="188"/>
      <c r="F832" s="188"/>
      <c r="G832" s="189"/>
      <c r="H832" s="189"/>
    </row>
  </sheetData>
  <mergeCells count="11">
    <mergeCell ref="A637:D637"/>
    <mergeCell ref="A5:B9"/>
    <mergeCell ref="C5:C9"/>
    <mergeCell ref="D5:D9"/>
    <mergeCell ref="E5:J5"/>
    <mergeCell ref="E6:E9"/>
    <mergeCell ref="F6:F9"/>
    <mergeCell ref="G6:G9"/>
    <mergeCell ref="H6:H9"/>
    <mergeCell ref="I6:I9"/>
    <mergeCell ref="J6:J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W674"/>
  <sheetViews>
    <sheetView zoomScaleNormal="100" workbookViewId="0">
      <pane ySplit="10" topLeftCell="A11" activePane="bottomLeft" state="frozen"/>
      <selection pane="bottomLeft"/>
    </sheetView>
  </sheetViews>
  <sheetFormatPr baseColWidth="10" defaultRowHeight="11.25" x14ac:dyDescent="0.2"/>
  <cols>
    <col min="1" max="1" width="4" style="183" customWidth="1"/>
    <col min="2" max="2" width="2.42578125" style="183" customWidth="1"/>
    <col min="3" max="3" width="32.7109375" style="318" customWidth="1"/>
    <col min="4" max="4" width="3.7109375" style="158" bestFit="1" customWidth="1"/>
    <col min="5" max="5" width="6.85546875" style="158" customWidth="1"/>
    <col min="6" max="6" width="7.42578125" style="158" bestFit="1" customWidth="1"/>
    <col min="7" max="7" width="7.42578125" style="170" bestFit="1" customWidth="1"/>
    <col min="8" max="8" width="7" style="170" customWidth="1"/>
    <col min="9" max="9" width="8" style="170" customWidth="1"/>
    <col min="10" max="10" width="11.28515625" style="170" customWidth="1"/>
    <col min="11" max="11" width="9.7109375" style="170" customWidth="1"/>
    <col min="12" max="12" width="7.42578125" style="170" customWidth="1"/>
    <col min="13" max="13" width="12.5703125" style="178" customWidth="1"/>
    <col min="14" max="14" width="15.42578125" style="178" customWidth="1"/>
    <col min="15" max="15" width="15" style="178" customWidth="1"/>
    <col min="16" max="16" width="7.42578125" style="183" bestFit="1" customWidth="1"/>
    <col min="17" max="18" width="13.5703125" style="183" customWidth="1"/>
    <col min="19" max="19" width="6.42578125" style="183" customWidth="1"/>
    <col min="20" max="16384" width="11.42578125" style="183"/>
  </cols>
  <sheetData>
    <row r="1" spans="1:23" s="137" customFormat="1" ht="12" customHeight="1" x14ac:dyDescent="0.2">
      <c r="A1" s="136" t="s">
        <v>176</v>
      </c>
      <c r="D1" s="138"/>
      <c r="E1" s="138"/>
      <c r="F1" s="138"/>
      <c r="G1" s="138"/>
      <c r="H1" s="139"/>
      <c r="I1" s="139"/>
      <c r="J1" s="138"/>
      <c r="K1" s="138"/>
      <c r="L1" s="136" t="s">
        <v>176</v>
      </c>
      <c r="M1" s="138"/>
      <c r="N1" s="138"/>
      <c r="O1" s="138"/>
    </row>
    <row r="2" spans="1:23" s="145" customFormat="1" ht="12" customHeight="1" x14ac:dyDescent="0.2">
      <c r="A2" s="297" t="s">
        <v>181</v>
      </c>
      <c r="C2" s="141"/>
      <c r="D2" s="142"/>
      <c r="E2" s="142"/>
      <c r="F2" s="142"/>
      <c r="G2" s="143"/>
      <c r="H2" s="144"/>
      <c r="I2" s="144"/>
      <c r="J2" s="143"/>
      <c r="K2" s="143"/>
      <c r="L2" s="297" t="s">
        <v>181</v>
      </c>
      <c r="M2" s="143"/>
      <c r="N2" s="143"/>
      <c r="O2" s="143"/>
      <c r="S2" s="298"/>
    </row>
    <row r="3" spans="1:23" s="171" customFormat="1" ht="12" customHeight="1" x14ac:dyDescent="0.2">
      <c r="A3" s="146" t="s">
        <v>919</v>
      </c>
      <c r="C3" s="138"/>
      <c r="D3" s="299"/>
      <c r="E3" s="299"/>
      <c r="F3" s="299"/>
      <c r="G3" s="299"/>
      <c r="H3" s="300"/>
      <c r="I3" s="300"/>
      <c r="J3" s="299"/>
      <c r="K3" s="299"/>
      <c r="L3" s="146" t="s">
        <v>919</v>
      </c>
      <c r="M3" s="299"/>
      <c r="N3" s="299"/>
      <c r="O3" s="299"/>
      <c r="S3" s="301"/>
    </row>
    <row r="4" spans="1:23" s="145" customFormat="1" ht="9" customHeight="1" x14ac:dyDescent="0.15">
      <c r="B4" s="147"/>
      <c r="D4" s="142"/>
      <c r="E4" s="142"/>
      <c r="F4" s="142"/>
      <c r="G4" s="148"/>
      <c r="H4" s="149"/>
      <c r="I4" s="149"/>
      <c r="J4" s="148"/>
      <c r="K4" s="148"/>
      <c r="L4" s="148"/>
      <c r="M4" s="148"/>
      <c r="N4" s="148"/>
      <c r="O4" s="148"/>
      <c r="S4" s="298"/>
    </row>
    <row r="5" spans="1:23" s="145" customFormat="1" ht="9" customHeight="1" x14ac:dyDescent="0.15">
      <c r="A5" s="467" t="s">
        <v>920</v>
      </c>
      <c r="B5" s="470" t="s">
        <v>184</v>
      </c>
      <c r="C5" s="471"/>
      <c r="D5" s="472" t="s">
        <v>185</v>
      </c>
      <c r="E5" s="473" t="s">
        <v>921</v>
      </c>
      <c r="F5" s="408" t="s">
        <v>922</v>
      </c>
      <c r="G5" s="409"/>
      <c r="H5" s="409"/>
      <c r="I5" s="409"/>
      <c r="J5" s="409"/>
      <c r="K5" s="409"/>
      <c r="L5" s="409" t="s">
        <v>922</v>
      </c>
      <c r="M5" s="409"/>
      <c r="N5" s="409"/>
      <c r="O5" s="410"/>
      <c r="P5" s="455" t="s">
        <v>923</v>
      </c>
      <c r="Q5" s="456"/>
      <c r="R5" s="456"/>
      <c r="S5" s="457" t="s">
        <v>920</v>
      </c>
    </row>
    <row r="6" spans="1:23" s="145" customFormat="1" ht="9" customHeight="1" x14ac:dyDescent="0.15">
      <c r="A6" s="468"/>
      <c r="B6" s="470"/>
      <c r="C6" s="471"/>
      <c r="D6" s="472"/>
      <c r="E6" s="472"/>
      <c r="F6" s="412" t="s">
        <v>190</v>
      </c>
      <c r="G6" s="408" t="s">
        <v>924</v>
      </c>
      <c r="H6" s="409"/>
      <c r="I6" s="409"/>
      <c r="J6" s="409"/>
      <c r="K6" s="409"/>
      <c r="L6" s="409" t="s">
        <v>924</v>
      </c>
      <c r="M6" s="409"/>
      <c r="N6" s="409"/>
      <c r="O6" s="410"/>
      <c r="P6" s="411" t="s">
        <v>190</v>
      </c>
      <c r="Q6" s="408" t="s">
        <v>924</v>
      </c>
      <c r="R6" s="409"/>
      <c r="S6" s="458"/>
    </row>
    <row r="7" spans="1:23" s="145" customFormat="1" ht="9" customHeight="1" x14ac:dyDescent="0.15">
      <c r="A7" s="468"/>
      <c r="B7" s="470"/>
      <c r="C7" s="471"/>
      <c r="D7" s="472"/>
      <c r="E7" s="472"/>
      <c r="F7" s="412"/>
      <c r="G7" s="460" t="s">
        <v>925</v>
      </c>
      <c r="H7" s="460"/>
      <c r="I7" s="460"/>
      <c r="J7" s="460"/>
      <c r="K7" s="408"/>
      <c r="L7" s="461" t="s">
        <v>926</v>
      </c>
      <c r="M7" s="462"/>
      <c r="N7" s="462"/>
      <c r="O7" s="462"/>
      <c r="P7" s="412"/>
      <c r="Q7" s="449" t="s">
        <v>927</v>
      </c>
      <c r="R7" s="463" t="s">
        <v>928</v>
      </c>
      <c r="S7" s="458"/>
    </row>
    <row r="8" spans="1:23" s="145" customFormat="1" ht="9" customHeight="1" x14ac:dyDescent="0.15">
      <c r="A8" s="468"/>
      <c r="B8" s="470"/>
      <c r="C8" s="471"/>
      <c r="D8" s="472"/>
      <c r="E8" s="472"/>
      <c r="F8" s="412"/>
      <c r="G8" s="460" t="s">
        <v>190</v>
      </c>
      <c r="H8" s="449" t="s">
        <v>929</v>
      </c>
      <c r="I8" s="466" t="s">
        <v>930</v>
      </c>
      <c r="J8" s="466" t="s">
        <v>931</v>
      </c>
      <c r="K8" s="474" t="s">
        <v>932</v>
      </c>
      <c r="L8" s="446" t="s">
        <v>190</v>
      </c>
      <c r="M8" s="466" t="s">
        <v>933</v>
      </c>
      <c r="N8" s="466" t="s">
        <v>934</v>
      </c>
      <c r="O8" s="466" t="s">
        <v>935</v>
      </c>
      <c r="P8" s="412"/>
      <c r="Q8" s="412"/>
      <c r="R8" s="464"/>
      <c r="S8" s="458"/>
    </row>
    <row r="9" spans="1:23" s="145" customFormat="1" ht="9" customHeight="1" x14ac:dyDescent="0.15">
      <c r="A9" s="468"/>
      <c r="B9" s="470"/>
      <c r="C9" s="471"/>
      <c r="D9" s="472"/>
      <c r="E9" s="472"/>
      <c r="F9" s="412"/>
      <c r="G9" s="460"/>
      <c r="H9" s="450"/>
      <c r="I9" s="466"/>
      <c r="J9" s="466"/>
      <c r="K9" s="474"/>
      <c r="L9" s="447"/>
      <c r="M9" s="466"/>
      <c r="N9" s="466"/>
      <c r="O9" s="466"/>
      <c r="P9" s="412"/>
      <c r="Q9" s="412"/>
      <c r="R9" s="464"/>
      <c r="S9" s="458"/>
    </row>
    <row r="10" spans="1:23" s="145" customFormat="1" ht="15.75" customHeight="1" x14ac:dyDescent="0.15">
      <c r="A10" s="469"/>
      <c r="B10" s="470"/>
      <c r="C10" s="471"/>
      <c r="D10" s="472"/>
      <c r="E10" s="472"/>
      <c r="F10" s="413"/>
      <c r="G10" s="460"/>
      <c r="H10" s="451"/>
      <c r="I10" s="466"/>
      <c r="J10" s="466"/>
      <c r="K10" s="474"/>
      <c r="L10" s="398"/>
      <c r="M10" s="466"/>
      <c r="N10" s="466"/>
      <c r="O10" s="466"/>
      <c r="P10" s="413"/>
      <c r="Q10" s="413"/>
      <c r="R10" s="465"/>
      <c r="S10" s="459"/>
    </row>
    <row r="11" spans="1:23" s="145" customFormat="1" ht="9" customHeight="1" x14ac:dyDescent="0.15">
      <c r="B11" s="157"/>
      <c r="D11" s="158"/>
      <c r="E11" s="158"/>
      <c r="F11" s="158"/>
      <c r="G11" s="159"/>
      <c r="H11" s="160"/>
      <c r="I11" s="160"/>
      <c r="J11" s="159"/>
      <c r="K11" s="159"/>
      <c r="L11" s="159"/>
      <c r="M11" s="159"/>
      <c r="N11" s="159"/>
      <c r="O11" s="159"/>
      <c r="S11" s="298"/>
    </row>
    <row r="12" spans="1:23" s="161" customFormat="1" ht="22.5" customHeight="1" x14ac:dyDescent="0.2">
      <c r="C12" s="162"/>
      <c r="D12" s="162"/>
      <c r="E12" s="163" t="s">
        <v>194</v>
      </c>
      <c r="F12" s="162"/>
      <c r="G12" s="162"/>
      <c r="H12" s="162"/>
      <c r="I12" s="162"/>
      <c r="J12" s="162"/>
      <c r="K12" s="162"/>
      <c r="L12" s="163" t="s">
        <v>194</v>
      </c>
    </row>
    <row r="13" spans="1:23" s="165" customFormat="1" ht="20.25" customHeight="1" x14ac:dyDescent="0.2">
      <c r="B13" s="165" t="s">
        <v>115</v>
      </c>
      <c r="D13" s="166"/>
    </row>
    <row r="14" spans="1:23" s="145" customFormat="1" ht="11.25" customHeight="1" x14ac:dyDescent="0.15">
      <c r="A14" s="302">
        <v>1</v>
      </c>
      <c r="C14" s="168" t="s">
        <v>853</v>
      </c>
      <c r="D14" s="169" t="s">
        <v>196</v>
      </c>
      <c r="E14" s="303">
        <v>87</v>
      </c>
      <c r="F14" s="303">
        <v>48</v>
      </c>
      <c r="G14" s="303">
        <v>48</v>
      </c>
      <c r="H14" s="303">
        <v>25</v>
      </c>
      <c r="I14" s="303">
        <v>2</v>
      </c>
      <c r="J14" s="303">
        <v>21</v>
      </c>
      <c r="K14" s="303">
        <v>0</v>
      </c>
      <c r="L14" s="303">
        <v>1</v>
      </c>
      <c r="M14" s="303">
        <v>0</v>
      </c>
      <c r="N14" s="303">
        <v>0</v>
      </c>
      <c r="O14" s="303">
        <v>0</v>
      </c>
      <c r="P14" s="303">
        <v>39</v>
      </c>
      <c r="Q14" s="303">
        <v>39</v>
      </c>
      <c r="R14" s="303">
        <v>1</v>
      </c>
      <c r="S14" s="173">
        <v>1</v>
      </c>
      <c r="T14" s="175"/>
      <c r="U14" s="173"/>
      <c r="V14" s="173"/>
      <c r="W14" s="304"/>
    </row>
    <row r="15" spans="1:23" s="145" customFormat="1" ht="11.25" customHeight="1" x14ac:dyDescent="0.15">
      <c r="A15" s="302">
        <v>2</v>
      </c>
      <c r="C15" s="168"/>
      <c r="D15" s="169" t="s">
        <v>197</v>
      </c>
      <c r="E15" s="303">
        <v>102</v>
      </c>
      <c r="F15" s="303">
        <v>26</v>
      </c>
      <c r="G15" s="303">
        <v>26</v>
      </c>
      <c r="H15" s="303">
        <v>4</v>
      </c>
      <c r="I15" s="303">
        <v>2</v>
      </c>
      <c r="J15" s="303">
        <v>21</v>
      </c>
      <c r="K15" s="303">
        <v>0</v>
      </c>
      <c r="L15" s="303">
        <v>0</v>
      </c>
      <c r="M15" s="303">
        <v>0</v>
      </c>
      <c r="N15" s="303">
        <v>0</v>
      </c>
      <c r="O15" s="303">
        <v>0</v>
      </c>
      <c r="P15" s="303">
        <v>76</v>
      </c>
      <c r="Q15" s="303">
        <v>74</v>
      </c>
      <c r="R15" s="303">
        <v>2</v>
      </c>
      <c r="S15" s="173">
        <v>2</v>
      </c>
      <c r="T15" s="175"/>
      <c r="U15" s="173"/>
      <c r="V15" s="173"/>
      <c r="W15" s="304"/>
    </row>
    <row r="16" spans="1:23" s="145" customFormat="1" ht="20.25" customHeight="1" x14ac:dyDescent="0.15">
      <c r="A16" s="302">
        <v>3</v>
      </c>
      <c r="C16" s="168"/>
      <c r="D16" s="169" t="s">
        <v>198</v>
      </c>
      <c r="E16" s="303">
        <v>189</v>
      </c>
      <c r="F16" s="303">
        <v>74</v>
      </c>
      <c r="G16" s="303">
        <v>74</v>
      </c>
      <c r="H16" s="303">
        <v>29</v>
      </c>
      <c r="I16" s="303">
        <v>4</v>
      </c>
      <c r="J16" s="303">
        <v>41</v>
      </c>
      <c r="K16" s="303">
        <v>0</v>
      </c>
      <c r="L16" s="303">
        <v>1</v>
      </c>
      <c r="M16" s="303">
        <v>0</v>
      </c>
      <c r="N16" s="303">
        <v>0</v>
      </c>
      <c r="O16" s="303">
        <v>1</v>
      </c>
      <c r="P16" s="303">
        <v>115</v>
      </c>
      <c r="Q16" s="303">
        <v>112</v>
      </c>
      <c r="R16" s="303">
        <v>3</v>
      </c>
      <c r="S16" s="173">
        <v>3</v>
      </c>
      <c r="T16" s="175"/>
      <c r="U16" s="173"/>
      <c r="V16" s="173"/>
      <c r="W16" s="304"/>
    </row>
    <row r="17" spans="1:23" s="145" customFormat="1" ht="11.25" customHeight="1" x14ac:dyDescent="0.15">
      <c r="A17" s="302">
        <v>4</v>
      </c>
      <c r="C17" s="168" t="s">
        <v>936</v>
      </c>
      <c r="D17" s="169" t="s">
        <v>196</v>
      </c>
      <c r="E17" s="303">
        <v>17</v>
      </c>
      <c r="F17" s="303">
        <v>14</v>
      </c>
      <c r="G17" s="303">
        <v>14</v>
      </c>
      <c r="H17" s="303">
        <v>8</v>
      </c>
      <c r="I17" s="303">
        <v>5</v>
      </c>
      <c r="J17" s="303">
        <v>1</v>
      </c>
      <c r="K17" s="303">
        <v>0</v>
      </c>
      <c r="L17" s="303">
        <v>0</v>
      </c>
      <c r="M17" s="303">
        <v>0</v>
      </c>
      <c r="N17" s="303">
        <v>0</v>
      </c>
      <c r="O17" s="303">
        <v>0</v>
      </c>
      <c r="P17" s="303">
        <v>3</v>
      </c>
      <c r="Q17" s="303">
        <v>3</v>
      </c>
      <c r="R17" s="303">
        <v>0</v>
      </c>
      <c r="S17" s="173">
        <v>4</v>
      </c>
      <c r="T17" s="175"/>
      <c r="U17" s="173"/>
      <c r="V17" s="173"/>
      <c r="W17" s="304"/>
    </row>
    <row r="18" spans="1:23" s="145" customFormat="1" ht="11.25" customHeight="1" x14ac:dyDescent="0.15">
      <c r="A18" s="302">
        <v>5</v>
      </c>
      <c r="C18" s="168" t="s">
        <v>937</v>
      </c>
      <c r="D18" s="169" t="s">
        <v>197</v>
      </c>
      <c r="E18" s="303">
        <v>17</v>
      </c>
      <c r="F18" s="303">
        <v>10</v>
      </c>
      <c r="G18" s="303">
        <v>10</v>
      </c>
      <c r="H18" s="303">
        <v>1</v>
      </c>
      <c r="I18" s="303">
        <v>9</v>
      </c>
      <c r="J18" s="303">
        <v>0</v>
      </c>
      <c r="K18" s="303">
        <v>0</v>
      </c>
      <c r="L18" s="303">
        <v>0</v>
      </c>
      <c r="M18" s="303">
        <v>0</v>
      </c>
      <c r="N18" s="303">
        <v>0</v>
      </c>
      <c r="O18" s="303">
        <v>0</v>
      </c>
      <c r="P18" s="303">
        <v>7</v>
      </c>
      <c r="Q18" s="303">
        <v>7</v>
      </c>
      <c r="R18" s="303">
        <v>0</v>
      </c>
      <c r="S18" s="173">
        <v>5</v>
      </c>
      <c r="T18" s="175"/>
      <c r="U18" s="173"/>
      <c r="V18" s="173"/>
      <c r="W18" s="304"/>
    </row>
    <row r="19" spans="1:23" s="145" customFormat="1" ht="20.25" customHeight="1" x14ac:dyDescent="0.15">
      <c r="A19" s="302">
        <v>6</v>
      </c>
      <c r="C19" s="168"/>
      <c r="D19" s="169" t="s">
        <v>198</v>
      </c>
      <c r="E19" s="303">
        <v>34</v>
      </c>
      <c r="F19" s="303">
        <v>24</v>
      </c>
      <c r="G19" s="303">
        <v>24</v>
      </c>
      <c r="H19" s="303">
        <v>9</v>
      </c>
      <c r="I19" s="303">
        <v>14</v>
      </c>
      <c r="J19" s="303">
        <v>1</v>
      </c>
      <c r="K19" s="303">
        <v>0</v>
      </c>
      <c r="L19" s="303">
        <v>0</v>
      </c>
      <c r="M19" s="303">
        <v>0</v>
      </c>
      <c r="N19" s="303">
        <v>0</v>
      </c>
      <c r="O19" s="303">
        <v>0</v>
      </c>
      <c r="P19" s="303">
        <v>10</v>
      </c>
      <c r="Q19" s="303">
        <v>10</v>
      </c>
      <c r="R19" s="303">
        <v>0</v>
      </c>
      <c r="S19" s="173">
        <v>6</v>
      </c>
      <c r="T19" s="175"/>
      <c r="U19" s="173"/>
      <c r="V19" s="173"/>
      <c r="W19" s="304"/>
    </row>
    <row r="20" spans="1:23" s="145" customFormat="1" ht="11.25" customHeight="1" x14ac:dyDescent="0.15">
      <c r="A20" s="302">
        <v>7</v>
      </c>
      <c r="B20" s="145" t="s">
        <v>201</v>
      </c>
      <c r="C20" s="168"/>
      <c r="D20" s="169" t="s">
        <v>196</v>
      </c>
      <c r="E20" s="303">
        <v>104</v>
      </c>
      <c r="F20" s="303">
        <v>62</v>
      </c>
      <c r="G20" s="303">
        <v>62</v>
      </c>
      <c r="H20" s="303">
        <v>33</v>
      </c>
      <c r="I20" s="303">
        <v>7</v>
      </c>
      <c r="J20" s="303">
        <v>22</v>
      </c>
      <c r="K20" s="303">
        <v>0</v>
      </c>
      <c r="L20" s="303">
        <v>1</v>
      </c>
      <c r="M20" s="303">
        <v>0</v>
      </c>
      <c r="N20" s="303">
        <v>0</v>
      </c>
      <c r="O20" s="303">
        <v>0</v>
      </c>
      <c r="P20" s="303">
        <v>42</v>
      </c>
      <c r="Q20" s="303">
        <v>42</v>
      </c>
      <c r="R20" s="303">
        <v>1</v>
      </c>
      <c r="S20" s="173">
        <v>7</v>
      </c>
      <c r="T20" s="175"/>
      <c r="U20" s="173"/>
      <c r="V20" s="173"/>
      <c r="W20" s="304"/>
    </row>
    <row r="21" spans="1:23" s="145" customFormat="1" ht="11.25" customHeight="1" x14ac:dyDescent="0.15">
      <c r="A21" s="302">
        <v>8</v>
      </c>
      <c r="C21" s="168"/>
      <c r="D21" s="169" t="s">
        <v>197</v>
      </c>
      <c r="E21" s="303">
        <v>119</v>
      </c>
      <c r="F21" s="303">
        <v>36</v>
      </c>
      <c r="G21" s="303">
        <v>36</v>
      </c>
      <c r="H21" s="303">
        <v>5</v>
      </c>
      <c r="I21" s="303">
        <v>11</v>
      </c>
      <c r="J21" s="303">
        <v>21</v>
      </c>
      <c r="K21" s="303">
        <v>0</v>
      </c>
      <c r="L21" s="303">
        <v>0</v>
      </c>
      <c r="M21" s="303">
        <v>0</v>
      </c>
      <c r="N21" s="303">
        <v>0</v>
      </c>
      <c r="O21" s="303">
        <v>0</v>
      </c>
      <c r="P21" s="303">
        <v>83</v>
      </c>
      <c r="Q21" s="303">
        <v>81</v>
      </c>
      <c r="R21" s="303">
        <v>2</v>
      </c>
      <c r="S21" s="173">
        <v>8</v>
      </c>
      <c r="T21" s="175"/>
      <c r="U21" s="173"/>
      <c r="V21" s="173"/>
      <c r="W21" s="304"/>
    </row>
    <row r="22" spans="1:23" s="145" customFormat="1" ht="20.25" customHeight="1" x14ac:dyDescent="0.15">
      <c r="A22" s="302">
        <v>9</v>
      </c>
      <c r="C22" s="168"/>
      <c r="D22" s="169" t="s">
        <v>198</v>
      </c>
      <c r="E22" s="303">
        <v>224</v>
      </c>
      <c r="F22" s="303">
        <v>99</v>
      </c>
      <c r="G22" s="303">
        <v>98</v>
      </c>
      <c r="H22" s="303">
        <v>38</v>
      </c>
      <c r="I22" s="303">
        <v>18</v>
      </c>
      <c r="J22" s="303">
        <v>42</v>
      </c>
      <c r="K22" s="303">
        <v>0</v>
      </c>
      <c r="L22" s="303">
        <v>1</v>
      </c>
      <c r="M22" s="303">
        <v>0</v>
      </c>
      <c r="N22" s="303">
        <v>0</v>
      </c>
      <c r="O22" s="303">
        <v>1</v>
      </c>
      <c r="P22" s="303">
        <v>125</v>
      </c>
      <c r="Q22" s="303">
        <v>122</v>
      </c>
      <c r="R22" s="303">
        <v>3</v>
      </c>
      <c r="S22" s="173">
        <v>9</v>
      </c>
      <c r="T22" s="305"/>
      <c r="U22" s="173"/>
      <c r="V22" s="173"/>
      <c r="W22" s="304"/>
    </row>
    <row r="23" spans="1:23" s="145" customFormat="1" ht="20.25" customHeight="1" x14ac:dyDescent="0.15">
      <c r="A23" s="306"/>
      <c r="B23" s="165" t="s">
        <v>117</v>
      </c>
      <c r="C23" s="168"/>
      <c r="D23" s="169"/>
      <c r="E23" s="170"/>
      <c r="F23" s="170"/>
      <c r="G23" s="170"/>
      <c r="H23" s="170"/>
      <c r="I23" s="170"/>
      <c r="J23" s="170"/>
      <c r="K23" s="170"/>
      <c r="L23" s="170"/>
      <c r="M23" s="170"/>
      <c r="N23" s="170"/>
      <c r="O23" s="170"/>
      <c r="P23" s="170"/>
      <c r="Q23" s="170"/>
      <c r="R23" s="170"/>
      <c r="S23" s="175"/>
      <c r="T23" s="175"/>
      <c r="U23" s="173"/>
      <c r="V23" s="173"/>
      <c r="W23" s="304"/>
    </row>
    <row r="24" spans="1:23" s="145" customFormat="1" ht="11.25" customHeight="1" x14ac:dyDescent="0.15">
      <c r="A24" s="302">
        <v>10</v>
      </c>
      <c r="C24" s="168" t="s">
        <v>202</v>
      </c>
      <c r="D24" s="169" t="s">
        <v>196</v>
      </c>
      <c r="E24" s="303">
        <v>30</v>
      </c>
      <c r="F24" s="303">
        <v>18</v>
      </c>
      <c r="G24" s="303">
        <v>18</v>
      </c>
      <c r="H24" s="303">
        <v>9</v>
      </c>
      <c r="I24" s="303">
        <v>0</v>
      </c>
      <c r="J24" s="303">
        <v>9</v>
      </c>
      <c r="K24" s="303">
        <v>0</v>
      </c>
      <c r="L24" s="303">
        <v>1</v>
      </c>
      <c r="M24" s="303">
        <v>1</v>
      </c>
      <c r="N24" s="303">
        <v>0</v>
      </c>
      <c r="O24" s="303">
        <v>0</v>
      </c>
      <c r="P24" s="303">
        <v>12</v>
      </c>
      <c r="Q24" s="303">
        <v>12</v>
      </c>
      <c r="R24" s="303">
        <v>0</v>
      </c>
      <c r="S24" s="173">
        <v>10</v>
      </c>
      <c r="T24" s="175"/>
      <c r="U24" s="173"/>
      <c r="V24" s="173"/>
      <c r="W24" s="304"/>
    </row>
    <row r="25" spans="1:23" s="145" customFormat="1" ht="11.25" customHeight="1" x14ac:dyDescent="0.15">
      <c r="A25" s="302">
        <v>11</v>
      </c>
      <c r="C25" s="168" t="s">
        <v>938</v>
      </c>
      <c r="D25" s="169" t="s">
        <v>197</v>
      </c>
      <c r="E25" s="303">
        <v>35</v>
      </c>
      <c r="F25" s="303">
        <v>9</v>
      </c>
      <c r="G25" s="303">
        <v>9</v>
      </c>
      <c r="H25" s="303">
        <v>2</v>
      </c>
      <c r="I25" s="303">
        <v>0</v>
      </c>
      <c r="J25" s="303">
        <v>7</v>
      </c>
      <c r="K25" s="303">
        <v>0</v>
      </c>
      <c r="L25" s="303">
        <v>0</v>
      </c>
      <c r="M25" s="303">
        <v>0</v>
      </c>
      <c r="N25" s="303">
        <v>0</v>
      </c>
      <c r="O25" s="303">
        <v>0</v>
      </c>
      <c r="P25" s="303">
        <v>26</v>
      </c>
      <c r="Q25" s="303">
        <v>26</v>
      </c>
      <c r="R25" s="303">
        <v>0</v>
      </c>
      <c r="S25" s="173">
        <v>11</v>
      </c>
      <c r="T25" s="175"/>
      <c r="U25" s="173"/>
      <c r="V25" s="173"/>
      <c r="W25" s="304"/>
    </row>
    <row r="26" spans="1:23" s="145" customFormat="1" ht="20.25" customHeight="1" x14ac:dyDescent="0.15">
      <c r="A26" s="302">
        <v>12</v>
      </c>
      <c r="C26" s="168"/>
      <c r="D26" s="169" t="s">
        <v>198</v>
      </c>
      <c r="E26" s="303">
        <v>65</v>
      </c>
      <c r="F26" s="303">
        <v>27</v>
      </c>
      <c r="G26" s="303">
        <v>26</v>
      </c>
      <c r="H26" s="303">
        <v>11</v>
      </c>
      <c r="I26" s="303">
        <v>0</v>
      </c>
      <c r="J26" s="303">
        <v>15</v>
      </c>
      <c r="K26" s="303">
        <v>0</v>
      </c>
      <c r="L26" s="303">
        <v>1</v>
      </c>
      <c r="M26" s="303">
        <v>1</v>
      </c>
      <c r="N26" s="303">
        <v>0</v>
      </c>
      <c r="O26" s="303">
        <v>0</v>
      </c>
      <c r="P26" s="303">
        <v>38</v>
      </c>
      <c r="Q26" s="303">
        <v>38</v>
      </c>
      <c r="R26" s="303">
        <v>1</v>
      </c>
      <c r="S26" s="173">
        <v>12</v>
      </c>
      <c r="T26" s="175"/>
      <c r="U26" s="173"/>
      <c r="V26" s="173"/>
      <c r="W26" s="304"/>
    </row>
    <row r="27" spans="1:23" s="145" customFormat="1" ht="11.25" customHeight="1" x14ac:dyDescent="0.15">
      <c r="A27" s="302">
        <v>13</v>
      </c>
      <c r="C27" s="168" t="s">
        <v>204</v>
      </c>
      <c r="D27" s="169" t="s">
        <v>196</v>
      </c>
      <c r="E27" s="303">
        <v>47</v>
      </c>
      <c r="F27" s="303">
        <v>38</v>
      </c>
      <c r="G27" s="303">
        <v>30</v>
      </c>
      <c r="H27" s="303">
        <v>20</v>
      </c>
      <c r="I27" s="303">
        <v>9</v>
      </c>
      <c r="J27" s="303">
        <v>1</v>
      </c>
      <c r="K27" s="303">
        <v>0</v>
      </c>
      <c r="L27" s="303">
        <v>9</v>
      </c>
      <c r="M27" s="303">
        <v>2</v>
      </c>
      <c r="N27" s="303">
        <v>7</v>
      </c>
      <c r="O27" s="303">
        <v>0</v>
      </c>
      <c r="P27" s="303">
        <v>9</v>
      </c>
      <c r="Q27" s="303">
        <v>9</v>
      </c>
      <c r="R27" s="303">
        <v>0</v>
      </c>
      <c r="S27" s="173">
        <v>13</v>
      </c>
      <c r="T27" s="175"/>
      <c r="U27" s="173"/>
      <c r="V27" s="173"/>
      <c r="W27" s="304"/>
    </row>
    <row r="28" spans="1:23" s="145" customFormat="1" ht="11.25" customHeight="1" x14ac:dyDescent="0.15">
      <c r="A28" s="302">
        <v>14</v>
      </c>
      <c r="C28" s="168" t="s">
        <v>939</v>
      </c>
      <c r="D28" s="169" t="s">
        <v>197</v>
      </c>
      <c r="E28" s="303">
        <v>31</v>
      </c>
      <c r="F28" s="303">
        <v>10</v>
      </c>
      <c r="G28" s="303">
        <v>7</v>
      </c>
      <c r="H28" s="303">
        <v>5</v>
      </c>
      <c r="I28" s="303">
        <v>2</v>
      </c>
      <c r="J28" s="303">
        <v>1</v>
      </c>
      <c r="K28" s="303">
        <v>0</v>
      </c>
      <c r="L28" s="303">
        <v>3</v>
      </c>
      <c r="M28" s="303">
        <v>1</v>
      </c>
      <c r="N28" s="303">
        <v>2</v>
      </c>
      <c r="O28" s="303">
        <v>0</v>
      </c>
      <c r="P28" s="303">
        <v>21</v>
      </c>
      <c r="Q28" s="303">
        <v>21</v>
      </c>
      <c r="R28" s="303">
        <v>0</v>
      </c>
      <c r="S28" s="173">
        <v>14</v>
      </c>
      <c r="T28" s="175"/>
      <c r="U28" s="173"/>
      <c r="V28" s="173"/>
      <c r="W28" s="304"/>
    </row>
    <row r="29" spans="1:23" s="145" customFormat="1" ht="20.25" customHeight="1" x14ac:dyDescent="0.15">
      <c r="A29" s="302">
        <v>15</v>
      </c>
      <c r="C29" s="168"/>
      <c r="D29" s="169" t="s">
        <v>198</v>
      </c>
      <c r="E29" s="303">
        <v>78</v>
      </c>
      <c r="F29" s="303">
        <v>48</v>
      </c>
      <c r="G29" s="303">
        <v>37</v>
      </c>
      <c r="H29" s="303">
        <v>25</v>
      </c>
      <c r="I29" s="303">
        <v>10</v>
      </c>
      <c r="J29" s="303">
        <v>2</v>
      </c>
      <c r="K29" s="303">
        <v>0</v>
      </c>
      <c r="L29" s="303">
        <v>11</v>
      </c>
      <c r="M29" s="303">
        <v>2</v>
      </c>
      <c r="N29" s="303">
        <v>9</v>
      </c>
      <c r="O29" s="303">
        <v>0</v>
      </c>
      <c r="P29" s="303">
        <v>30</v>
      </c>
      <c r="Q29" s="303">
        <v>30</v>
      </c>
      <c r="R29" s="303">
        <v>0</v>
      </c>
      <c r="S29" s="173">
        <v>15</v>
      </c>
      <c r="T29" s="175"/>
      <c r="U29" s="173"/>
      <c r="V29" s="173"/>
      <c r="W29" s="304"/>
    </row>
    <row r="30" spans="1:23" s="145" customFormat="1" ht="11.25" customHeight="1" x14ac:dyDescent="0.15">
      <c r="A30" s="302">
        <v>16</v>
      </c>
      <c r="C30" s="168" t="s">
        <v>206</v>
      </c>
      <c r="D30" s="169" t="s">
        <v>196</v>
      </c>
      <c r="E30" s="303">
        <v>48</v>
      </c>
      <c r="F30" s="303">
        <v>33</v>
      </c>
      <c r="G30" s="303">
        <v>28</v>
      </c>
      <c r="H30" s="303">
        <v>11</v>
      </c>
      <c r="I30" s="303">
        <v>0</v>
      </c>
      <c r="J30" s="303">
        <v>18</v>
      </c>
      <c r="K30" s="303">
        <v>0</v>
      </c>
      <c r="L30" s="303">
        <v>5</v>
      </c>
      <c r="M30" s="303">
        <v>0</v>
      </c>
      <c r="N30" s="303">
        <v>3</v>
      </c>
      <c r="O30" s="303">
        <v>2</v>
      </c>
      <c r="P30" s="303">
        <v>16</v>
      </c>
      <c r="Q30" s="303">
        <v>14</v>
      </c>
      <c r="R30" s="303">
        <v>2</v>
      </c>
      <c r="S30" s="173">
        <v>16</v>
      </c>
      <c r="T30" s="175"/>
      <c r="U30" s="173"/>
      <c r="V30" s="173"/>
      <c r="W30" s="304"/>
    </row>
    <row r="31" spans="1:23" s="145" customFormat="1" ht="11.25" customHeight="1" x14ac:dyDescent="0.15">
      <c r="A31" s="302">
        <v>17</v>
      </c>
      <c r="C31" s="168" t="s">
        <v>940</v>
      </c>
      <c r="D31" s="169" t="s">
        <v>197</v>
      </c>
      <c r="E31" s="303">
        <v>73</v>
      </c>
      <c r="F31" s="303">
        <v>31</v>
      </c>
      <c r="G31" s="303">
        <v>30</v>
      </c>
      <c r="H31" s="303">
        <v>7</v>
      </c>
      <c r="I31" s="303">
        <v>0</v>
      </c>
      <c r="J31" s="303">
        <v>24</v>
      </c>
      <c r="K31" s="303">
        <v>0</v>
      </c>
      <c r="L31" s="303">
        <v>1</v>
      </c>
      <c r="M31" s="303">
        <v>0</v>
      </c>
      <c r="N31" s="303">
        <v>0</v>
      </c>
      <c r="O31" s="303">
        <v>1</v>
      </c>
      <c r="P31" s="303">
        <v>42</v>
      </c>
      <c r="Q31" s="303">
        <v>38</v>
      </c>
      <c r="R31" s="303">
        <v>4</v>
      </c>
      <c r="S31" s="173">
        <v>17</v>
      </c>
      <c r="T31" s="175"/>
      <c r="U31" s="173"/>
      <c r="V31" s="173"/>
      <c r="W31" s="304"/>
    </row>
    <row r="32" spans="1:23" s="145" customFormat="1" ht="20.25" customHeight="1" x14ac:dyDescent="0.15">
      <c r="A32" s="302">
        <v>18</v>
      </c>
      <c r="C32" s="168"/>
      <c r="D32" s="169" t="s">
        <v>198</v>
      </c>
      <c r="E32" s="303">
        <v>121</v>
      </c>
      <c r="F32" s="303">
        <v>64</v>
      </c>
      <c r="G32" s="303">
        <v>58</v>
      </c>
      <c r="H32" s="303">
        <v>17</v>
      </c>
      <c r="I32" s="303">
        <v>0</v>
      </c>
      <c r="J32" s="303">
        <v>41</v>
      </c>
      <c r="K32" s="303">
        <v>0</v>
      </c>
      <c r="L32" s="303">
        <v>6</v>
      </c>
      <c r="M32" s="303">
        <v>0</v>
      </c>
      <c r="N32" s="303">
        <v>3</v>
      </c>
      <c r="O32" s="303">
        <v>3</v>
      </c>
      <c r="P32" s="303">
        <v>57</v>
      </c>
      <c r="Q32" s="303">
        <v>52</v>
      </c>
      <c r="R32" s="303">
        <v>6</v>
      </c>
      <c r="S32" s="173">
        <v>18</v>
      </c>
      <c r="T32" s="175"/>
      <c r="U32" s="173"/>
      <c r="V32" s="173"/>
      <c r="W32" s="304"/>
    </row>
    <row r="33" spans="1:23" s="145" customFormat="1" ht="11.25" customHeight="1" x14ac:dyDescent="0.15">
      <c r="A33" s="302">
        <v>19</v>
      </c>
      <c r="C33" s="168" t="s">
        <v>208</v>
      </c>
      <c r="D33" s="169" t="s">
        <v>196</v>
      </c>
      <c r="E33" s="303">
        <v>103</v>
      </c>
      <c r="F33" s="303">
        <v>56</v>
      </c>
      <c r="G33" s="303">
        <v>5</v>
      </c>
      <c r="H33" s="303">
        <v>1</v>
      </c>
      <c r="I33" s="303">
        <v>0</v>
      </c>
      <c r="J33" s="303">
        <v>3</v>
      </c>
      <c r="K33" s="303">
        <v>1</v>
      </c>
      <c r="L33" s="303">
        <v>52</v>
      </c>
      <c r="M33" s="303">
        <v>1</v>
      </c>
      <c r="N33" s="303">
        <v>51</v>
      </c>
      <c r="O33" s="303">
        <v>0</v>
      </c>
      <c r="P33" s="303">
        <v>47</v>
      </c>
      <c r="Q33" s="303">
        <v>42</v>
      </c>
      <c r="R33" s="303">
        <v>6</v>
      </c>
      <c r="S33" s="173">
        <v>19</v>
      </c>
      <c r="T33" s="175"/>
      <c r="U33" s="173"/>
      <c r="V33" s="173"/>
      <c r="W33" s="304"/>
    </row>
    <row r="34" spans="1:23" s="145" customFormat="1" ht="11.25" customHeight="1" x14ac:dyDescent="0.15">
      <c r="A34" s="302">
        <v>20</v>
      </c>
      <c r="C34" s="168"/>
      <c r="D34" s="169" t="s">
        <v>197</v>
      </c>
      <c r="E34" s="303">
        <v>167</v>
      </c>
      <c r="F34" s="303">
        <v>17</v>
      </c>
      <c r="G34" s="303">
        <v>3</v>
      </c>
      <c r="H34" s="303">
        <v>0</v>
      </c>
      <c r="I34" s="303">
        <v>0</v>
      </c>
      <c r="J34" s="303">
        <v>3</v>
      </c>
      <c r="K34" s="303">
        <v>0</v>
      </c>
      <c r="L34" s="303">
        <v>14</v>
      </c>
      <c r="M34" s="303">
        <v>0</v>
      </c>
      <c r="N34" s="303">
        <v>14</v>
      </c>
      <c r="O34" s="303">
        <v>0</v>
      </c>
      <c r="P34" s="303">
        <v>150</v>
      </c>
      <c r="Q34" s="303">
        <v>132</v>
      </c>
      <c r="R34" s="303">
        <v>18</v>
      </c>
      <c r="S34" s="173">
        <v>20</v>
      </c>
      <c r="T34" s="175"/>
      <c r="U34" s="173"/>
      <c r="V34" s="173"/>
      <c r="W34" s="304"/>
    </row>
    <row r="35" spans="1:23" s="145" customFormat="1" ht="20.25" customHeight="1" x14ac:dyDescent="0.15">
      <c r="A35" s="302">
        <v>21</v>
      </c>
      <c r="C35" s="168"/>
      <c r="D35" s="169" t="s">
        <v>198</v>
      </c>
      <c r="E35" s="303">
        <v>270</v>
      </c>
      <c r="F35" s="303">
        <v>73</v>
      </c>
      <c r="G35" s="303">
        <v>8</v>
      </c>
      <c r="H35" s="303">
        <v>1</v>
      </c>
      <c r="I35" s="303">
        <v>0</v>
      </c>
      <c r="J35" s="303">
        <v>6</v>
      </c>
      <c r="K35" s="303">
        <v>1</v>
      </c>
      <c r="L35" s="303">
        <v>66</v>
      </c>
      <c r="M35" s="303">
        <v>1</v>
      </c>
      <c r="N35" s="303">
        <v>65</v>
      </c>
      <c r="O35" s="303">
        <v>0</v>
      </c>
      <c r="P35" s="303">
        <v>197</v>
      </c>
      <c r="Q35" s="303">
        <v>173</v>
      </c>
      <c r="R35" s="303">
        <v>24</v>
      </c>
      <c r="S35" s="173">
        <v>21</v>
      </c>
      <c r="T35" s="175"/>
      <c r="U35" s="173"/>
      <c r="V35" s="173"/>
      <c r="W35" s="304"/>
    </row>
    <row r="36" spans="1:23" s="145" customFormat="1" ht="11.25" customHeight="1" x14ac:dyDescent="0.15">
      <c r="A36" s="302">
        <v>22</v>
      </c>
      <c r="C36" s="168" t="s">
        <v>209</v>
      </c>
      <c r="D36" s="169" t="s">
        <v>196</v>
      </c>
      <c r="E36" s="303">
        <v>16</v>
      </c>
      <c r="F36" s="303">
        <v>16</v>
      </c>
      <c r="G36" s="303">
        <v>1</v>
      </c>
      <c r="H36" s="303">
        <v>0</v>
      </c>
      <c r="I36" s="303">
        <v>0</v>
      </c>
      <c r="J36" s="303">
        <v>1</v>
      </c>
      <c r="K36" s="303">
        <v>0</v>
      </c>
      <c r="L36" s="303">
        <v>15</v>
      </c>
      <c r="M36" s="303">
        <v>0</v>
      </c>
      <c r="N36" s="303">
        <v>15</v>
      </c>
      <c r="O36" s="303">
        <v>0</v>
      </c>
      <c r="P36" s="303">
        <v>1</v>
      </c>
      <c r="Q36" s="303">
        <v>1</v>
      </c>
      <c r="R36" s="303">
        <v>0</v>
      </c>
      <c r="S36" s="173">
        <v>22</v>
      </c>
      <c r="T36" s="175"/>
      <c r="U36" s="173"/>
      <c r="V36" s="173"/>
      <c r="W36" s="304"/>
    </row>
    <row r="37" spans="1:23" s="145" customFormat="1" ht="11.25" customHeight="1" x14ac:dyDescent="0.15">
      <c r="A37" s="302">
        <v>23</v>
      </c>
      <c r="C37" s="168" t="s">
        <v>940</v>
      </c>
      <c r="D37" s="169" t="s">
        <v>197</v>
      </c>
      <c r="E37" s="303">
        <v>13</v>
      </c>
      <c r="F37" s="303">
        <v>8</v>
      </c>
      <c r="G37" s="303">
        <v>2</v>
      </c>
      <c r="H37" s="303">
        <v>0</v>
      </c>
      <c r="I37" s="303">
        <v>0</v>
      </c>
      <c r="J37" s="303">
        <v>2</v>
      </c>
      <c r="K37" s="303">
        <v>0</v>
      </c>
      <c r="L37" s="303">
        <v>6</v>
      </c>
      <c r="M37" s="303">
        <v>0</v>
      </c>
      <c r="N37" s="303">
        <v>6</v>
      </c>
      <c r="O37" s="303">
        <v>0</v>
      </c>
      <c r="P37" s="303">
        <v>5</v>
      </c>
      <c r="Q37" s="303">
        <v>5</v>
      </c>
      <c r="R37" s="303">
        <v>0</v>
      </c>
      <c r="S37" s="173">
        <v>23</v>
      </c>
      <c r="T37" s="175"/>
      <c r="U37" s="173"/>
      <c r="V37" s="173"/>
      <c r="W37" s="304"/>
    </row>
    <row r="38" spans="1:23" s="145" customFormat="1" ht="20.25" customHeight="1" x14ac:dyDescent="0.15">
      <c r="A38" s="302">
        <v>24</v>
      </c>
      <c r="C38" s="168"/>
      <c r="D38" s="169" t="s">
        <v>198</v>
      </c>
      <c r="E38" s="303">
        <v>29</v>
      </c>
      <c r="F38" s="303">
        <v>24</v>
      </c>
      <c r="G38" s="303">
        <v>3</v>
      </c>
      <c r="H38" s="303">
        <v>0</v>
      </c>
      <c r="I38" s="303">
        <v>0</v>
      </c>
      <c r="J38" s="303">
        <v>3</v>
      </c>
      <c r="K38" s="303">
        <v>0</v>
      </c>
      <c r="L38" s="303">
        <v>21</v>
      </c>
      <c r="M38" s="303">
        <v>0</v>
      </c>
      <c r="N38" s="303">
        <v>21</v>
      </c>
      <c r="O38" s="303">
        <v>0</v>
      </c>
      <c r="P38" s="303">
        <v>6</v>
      </c>
      <c r="Q38" s="303">
        <v>6</v>
      </c>
      <c r="R38" s="303">
        <v>0</v>
      </c>
      <c r="S38" s="173">
        <v>24</v>
      </c>
      <c r="T38" s="175"/>
      <c r="U38" s="173"/>
      <c r="V38" s="173"/>
      <c r="W38" s="304"/>
    </row>
    <row r="39" spans="1:23" s="145" customFormat="1" ht="11.25" customHeight="1" x14ac:dyDescent="0.15">
      <c r="A39" s="302">
        <v>25</v>
      </c>
      <c r="C39" s="145" t="s">
        <v>941</v>
      </c>
      <c r="D39" s="169" t="s">
        <v>196</v>
      </c>
      <c r="E39" s="303">
        <v>19</v>
      </c>
      <c r="F39" s="303">
        <v>12</v>
      </c>
      <c r="G39" s="303">
        <v>8</v>
      </c>
      <c r="H39" s="303">
        <v>5</v>
      </c>
      <c r="I39" s="303">
        <v>0</v>
      </c>
      <c r="J39" s="303">
        <v>3</v>
      </c>
      <c r="K39" s="303">
        <v>0</v>
      </c>
      <c r="L39" s="303">
        <v>4</v>
      </c>
      <c r="M39" s="303">
        <v>1</v>
      </c>
      <c r="N39" s="303">
        <v>3</v>
      </c>
      <c r="O39" s="303">
        <v>1</v>
      </c>
      <c r="P39" s="303">
        <v>7</v>
      </c>
      <c r="Q39" s="303">
        <v>7</v>
      </c>
      <c r="R39" s="303">
        <v>0</v>
      </c>
      <c r="S39" s="173">
        <v>25</v>
      </c>
      <c r="T39" s="175"/>
      <c r="U39" s="175"/>
      <c r="V39" s="173"/>
      <c r="W39" s="304"/>
    </row>
    <row r="40" spans="1:23" s="145" customFormat="1" ht="11.25" customHeight="1" x14ac:dyDescent="0.15">
      <c r="A40" s="302">
        <v>26</v>
      </c>
      <c r="C40" s="168" t="s">
        <v>211</v>
      </c>
      <c r="D40" s="169" t="s">
        <v>197</v>
      </c>
      <c r="E40" s="303">
        <v>26</v>
      </c>
      <c r="F40" s="303">
        <v>15</v>
      </c>
      <c r="G40" s="303">
        <v>14</v>
      </c>
      <c r="H40" s="303">
        <v>7</v>
      </c>
      <c r="I40" s="303">
        <v>0</v>
      </c>
      <c r="J40" s="303">
        <v>7</v>
      </c>
      <c r="K40" s="303">
        <v>0</v>
      </c>
      <c r="L40" s="303">
        <v>2</v>
      </c>
      <c r="M40" s="303">
        <v>0</v>
      </c>
      <c r="N40" s="303">
        <v>1</v>
      </c>
      <c r="O40" s="303">
        <v>0</v>
      </c>
      <c r="P40" s="303">
        <v>11</v>
      </c>
      <c r="Q40" s="303">
        <v>11</v>
      </c>
      <c r="R40" s="303">
        <v>0</v>
      </c>
      <c r="S40" s="173">
        <v>26</v>
      </c>
      <c r="T40" s="175"/>
      <c r="U40" s="173"/>
      <c r="V40" s="173"/>
      <c r="W40" s="304"/>
    </row>
    <row r="41" spans="1:23" s="145" customFormat="1" ht="20.25" customHeight="1" x14ac:dyDescent="0.15">
      <c r="A41" s="302">
        <v>27</v>
      </c>
      <c r="C41" s="168"/>
      <c r="D41" s="169" t="s">
        <v>198</v>
      </c>
      <c r="E41" s="303">
        <v>45</v>
      </c>
      <c r="F41" s="303">
        <v>27</v>
      </c>
      <c r="G41" s="303">
        <v>22</v>
      </c>
      <c r="H41" s="303">
        <v>12</v>
      </c>
      <c r="I41" s="303">
        <v>0</v>
      </c>
      <c r="J41" s="303">
        <v>10</v>
      </c>
      <c r="K41" s="303">
        <v>0</v>
      </c>
      <c r="L41" s="303">
        <v>6</v>
      </c>
      <c r="M41" s="303">
        <v>1</v>
      </c>
      <c r="N41" s="303">
        <v>3</v>
      </c>
      <c r="O41" s="303">
        <v>1</v>
      </c>
      <c r="P41" s="303">
        <v>18</v>
      </c>
      <c r="Q41" s="303">
        <v>18</v>
      </c>
      <c r="R41" s="303">
        <v>0</v>
      </c>
      <c r="S41" s="173">
        <v>27</v>
      </c>
      <c r="T41" s="175"/>
      <c r="U41" s="173"/>
      <c r="V41" s="173"/>
      <c r="W41" s="304"/>
    </row>
    <row r="42" spans="1:23" s="145" customFormat="1" ht="11.25" customHeight="1" x14ac:dyDescent="0.15">
      <c r="A42" s="302">
        <v>28</v>
      </c>
      <c r="C42" s="168" t="s">
        <v>212</v>
      </c>
      <c r="D42" s="169" t="s">
        <v>196</v>
      </c>
      <c r="E42" s="303">
        <v>9</v>
      </c>
      <c r="F42" s="303">
        <v>7</v>
      </c>
      <c r="G42" s="303">
        <v>7</v>
      </c>
      <c r="H42" s="303">
        <v>6</v>
      </c>
      <c r="I42" s="303">
        <v>0</v>
      </c>
      <c r="J42" s="303">
        <v>1</v>
      </c>
      <c r="K42" s="303">
        <v>0</v>
      </c>
      <c r="L42" s="303">
        <v>0</v>
      </c>
      <c r="M42" s="303">
        <v>0</v>
      </c>
      <c r="N42" s="303">
        <v>0</v>
      </c>
      <c r="O42" s="303">
        <v>0</v>
      </c>
      <c r="P42" s="303">
        <v>2</v>
      </c>
      <c r="Q42" s="303">
        <v>2</v>
      </c>
      <c r="R42" s="303">
        <v>0</v>
      </c>
      <c r="S42" s="173">
        <v>28</v>
      </c>
      <c r="T42" s="175"/>
      <c r="U42" s="173"/>
      <c r="V42" s="173"/>
      <c r="W42" s="304"/>
    </row>
    <row r="43" spans="1:23" s="145" customFormat="1" ht="11.25" customHeight="1" x14ac:dyDescent="0.15">
      <c r="A43" s="302">
        <v>29</v>
      </c>
      <c r="C43" s="168"/>
      <c r="D43" s="169" t="s">
        <v>197</v>
      </c>
      <c r="E43" s="303">
        <v>13</v>
      </c>
      <c r="F43" s="303">
        <v>6</v>
      </c>
      <c r="G43" s="303">
        <v>6</v>
      </c>
      <c r="H43" s="303">
        <v>4</v>
      </c>
      <c r="I43" s="303">
        <v>0</v>
      </c>
      <c r="J43" s="303">
        <v>2</v>
      </c>
      <c r="K43" s="303">
        <v>0</v>
      </c>
      <c r="L43" s="303">
        <v>0</v>
      </c>
      <c r="M43" s="303">
        <v>0</v>
      </c>
      <c r="N43" s="303">
        <v>0</v>
      </c>
      <c r="O43" s="303">
        <v>0</v>
      </c>
      <c r="P43" s="303">
        <v>7</v>
      </c>
      <c r="Q43" s="303">
        <v>7</v>
      </c>
      <c r="R43" s="303">
        <v>0</v>
      </c>
      <c r="S43" s="173">
        <v>29</v>
      </c>
      <c r="T43" s="175"/>
      <c r="U43" s="173"/>
      <c r="V43" s="173"/>
      <c r="W43" s="304"/>
    </row>
    <row r="44" spans="1:23" s="145" customFormat="1" ht="20.25" customHeight="1" x14ac:dyDescent="0.15">
      <c r="A44" s="302">
        <v>30</v>
      </c>
      <c r="C44" s="168"/>
      <c r="D44" s="169" t="s">
        <v>198</v>
      </c>
      <c r="E44" s="303">
        <v>22</v>
      </c>
      <c r="F44" s="303">
        <v>13</v>
      </c>
      <c r="G44" s="303">
        <v>13</v>
      </c>
      <c r="H44" s="303">
        <v>10</v>
      </c>
      <c r="I44" s="303">
        <v>0</v>
      </c>
      <c r="J44" s="303">
        <v>3</v>
      </c>
      <c r="K44" s="303">
        <v>0</v>
      </c>
      <c r="L44" s="303">
        <v>0</v>
      </c>
      <c r="M44" s="303">
        <v>0</v>
      </c>
      <c r="N44" s="303">
        <v>0</v>
      </c>
      <c r="O44" s="303">
        <v>0</v>
      </c>
      <c r="P44" s="303">
        <v>9</v>
      </c>
      <c r="Q44" s="303">
        <v>9</v>
      </c>
      <c r="R44" s="303">
        <v>0</v>
      </c>
      <c r="S44" s="173">
        <v>30</v>
      </c>
      <c r="T44" s="175"/>
      <c r="U44" s="173"/>
      <c r="V44" s="173"/>
      <c r="W44" s="304"/>
    </row>
    <row r="45" spans="1:23" s="145" customFormat="1" ht="11.25" customHeight="1" x14ac:dyDescent="0.15">
      <c r="A45" s="302">
        <v>31</v>
      </c>
      <c r="C45" s="168" t="s">
        <v>857</v>
      </c>
      <c r="D45" s="169" t="s">
        <v>196</v>
      </c>
      <c r="E45" s="303">
        <v>19</v>
      </c>
      <c r="F45" s="303">
        <v>10</v>
      </c>
      <c r="G45" s="303">
        <v>9</v>
      </c>
      <c r="H45" s="303">
        <v>4</v>
      </c>
      <c r="I45" s="303">
        <v>0</v>
      </c>
      <c r="J45" s="303">
        <v>5</v>
      </c>
      <c r="K45" s="303">
        <v>0</v>
      </c>
      <c r="L45" s="303">
        <v>1</v>
      </c>
      <c r="M45" s="303">
        <v>0</v>
      </c>
      <c r="N45" s="303">
        <v>1</v>
      </c>
      <c r="O45" s="303">
        <v>0</v>
      </c>
      <c r="P45" s="303">
        <v>9</v>
      </c>
      <c r="Q45" s="303">
        <v>9</v>
      </c>
      <c r="R45" s="303">
        <v>0</v>
      </c>
      <c r="S45" s="173">
        <v>31</v>
      </c>
      <c r="T45" s="175"/>
      <c r="U45" s="175"/>
      <c r="V45" s="173"/>
      <c r="W45" s="304"/>
    </row>
    <row r="46" spans="1:23" s="145" customFormat="1" ht="11.25" customHeight="1" x14ac:dyDescent="0.15">
      <c r="A46" s="302">
        <v>32</v>
      </c>
      <c r="C46" s="168" t="s">
        <v>942</v>
      </c>
      <c r="D46" s="169" t="s">
        <v>197</v>
      </c>
      <c r="E46" s="303">
        <v>22</v>
      </c>
      <c r="F46" s="303">
        <v>9</v>
      </c>
      <c r="G46" s="303">
        <v>8</v>
      </c>
      <c r="H46" s="303">
        <v>6</v>
      </c>
      <c r="I46" s="303">
        <v>0</v>
      </c>
      <c r="J46" s="303">
        <v>2</v>
      </c>
      <c r="K46" s="303">
        <v>1</v>
      </c>
      <c r="L46" s="303">
        <v>1</v>
      </c>
      <c r="M46" s="303">
        <v>0</v>
      </c>
      <c r="N46" s="303">
        <v>1</v>
      </c>
      <c r="O46" s="303">
        <v>0</v>
      </c>
      <c r="P46" s="303">
        <v>13</v>
      </c>
      <c r="Q46" s="303">
        <v>13</v>
      </c>
      <c r="R46" s="303">
        <v>0</v>
      </c>
      <c r="S46" s="173">
        <v>32</v>
      </c>
      <c r="T46" s="175"/>
      <c r="U46" s="173"/>
      <c r="V46" s="173"/>
      <c r="W46" s="304"/>
    </row>
    <row r="47" spans="1:23" s="145" customFormat="1" ht="20.25" customHeight="1" x14ac:dyDescent="0.15">
      <c r="A47" s="302">
        <v>33</v>
      </c>
      <c r="C47" s="168"/>
      <c r="D47" s="169" t="s">
        <v>198</v>
      </c>
      <c r="E47" s="303">
        <v>41</v>
      </c>
      <c r="F47" s="303">
        <v>19</v>
      </c>
      <c r="G47" s="303">
        <v>17</v>
      </c>
      <c r="H47" s="303">
        <v>10</v>
      </c>
      <c r="I47" s="303">
        <v>0</v>
      </c>
      <c r="J47" s="303">
        <v>7</v>
      </c>
      <c r="K47" s="303">
        <v>1</v>
      </c>
      <c r="L47" s="303">
        <v>2</v>
      </c>
      <c r="M47" s="303">
        <v>0</v>
      </c>
      <c r="N47" s="303">
        <v>2</v>
      </c>
      <c r="O47" s="303">
        <v>0</v>
      </c>
      <c r="P47" s="303">
        <v>22</v>
      </c>
      <c r="Q47" s="303">
        <v>22</v>
      </c>
      <c r="R47" s="303">
        <v>0</v>
      </c>
      <c r="S47" s="173">
        <v>33</v>
      </c>
      <c r="T47" s="175"/>
      <c r="U47" s="173"/>
      <c r="V47" s="173"/>
      <c r="W47" s="304"/>
    </row>
    <row r="48" spans="1:23" s="145" customFormat="1" ht="11.25" customHeight="1" x14ac:dyDescent="0.15">
      <c r="A48" s="302">
        <v>34</v>
      </c>
      <c r="B48" s="145" t="s">
        <v>215</v>
      </c>
      <c r="C48" s="168"/>
      <c r="D48" s="169" t="s">
        <v>196</v>
      </c>
      <c r="E48" s="303">
        <v>291</v>
      </c>
      <c r="F48" s="303">
        <v>189</v>
      </c>
      <c r="G48" s="303">
        <v>104</v>
      </c>
      <c r="H48" s="303">
        <v>55</v>
      </c>
      <c r="I48" s="303">
        <v>9</v>
      </c>
      <c r="J48" s="303">
        <v>40</v>
      </c>
      <c r="K48" s="303">
        <v>1</v>
      </c>
      <c r="L48" s="303">
        <v>85</v>
      </c>
      <c r="M48" s="303">
        <v>4</v>
      </c>
      <c r="N48" s="303">
        <v>78</v>
      </c>
      <c r="O48" s="303">
        <v>3</v>
      </c>
      <c r="P48" s="303">
        <v>102</v>
      </c>
      <c r="Q48" s="303">
        <v>94</v>
      </c>
      <c r="R48" s="303">
        <v>8</v>
      </c>
      <c r="S48" s="173">
        <v>34</v>
      </c>
      <c r="T48" s="175"/>
      <c r="U48" s="173"/>
      <c r="V48" s="173"/>
      <c r="W48" s="304"/>
    </row>
    <row r="49" spans="1:23" s="145" customFormat="1" ht="11.25" customHeight="1" x14ac:dyDescent="0.15">
      <c r="A49" s="302">
        <v>35</v>
      </c>
      <c r="C49" s="168"/>
      <c r="D49" s="169" t="s">
        <v>197</v>
      </c>
      <c r="E49" s="303">
        <v>380</v>
      </c>
      <c r="F49" s="303">
        <v>105</v>
      </c>
      <c r="G49" s="303">
        <v>78</v>
      </c>
      <c r="H49" s="303">
        <v>30</v>
      </c>
      <c r="I49" s="303">
        <v>2</v>
      </c>
      <c r="J49" s="303">
        <v>46</v>
      </c>
      <c r="K49" s="303">
        <v>1</v>
      </c>
      <c r="L49" s="303">
        <v>27</v>
      </c>
      <c r="M49" s="303">
        <v>1</v>
      </c>
      <c r="N49" s="303">
        <v>25</v>
      </c>
      <c r="O49" s="303">
        <v>1</v>
      </c>
      <c r="P49" s="303">
        <v>275</v>
      </c>
      <c r="Q49" s="303">
        <v>253</v>
      </c>
      <c r="R49" s="303">
        <v>23</v>
      </c>
      <c r="S49" s="173">
        <v>35</v>
      </c>
      <c r="T49" s="175"/>
      <c r="U49" s="173"/>
      <c r="V49" s="173"/>
      <c r="W49" s="304"/>
    </row>
    <row r="50" spans="1:23" s="145" customFormat="1" ht="20.25" customHeight="1" x14ac:dyDescent="0.15">
      <c r="A50" s="302">
        <v>36</v>
      </c>
      <c r="C50" s="168"/>
      <c r="D50" s="169" t="s">
        <v>198</v>
      </c>
      <c r="E50" s="303">
        <v>670</v>
      </c>
      <c r="F50" s="303">
        <v>294</v>
      </c>
      <c r="G50" s="303">
        <v>182</v>
      </c>
      <c r="H50" s="303">
        <v>85</v>
      </c>
      <c r="I50" s="303">
        <v>10</v>
      </c>
      <c r="J50" s="303">
        <v>85</v>
      </c>
      <c r="K50" s="303">
        <v>2</v>
      </c>
      <c r="L50" s="303">
        <v>112</v>
      </c>
      <c r="M50" s="303">
        <v>5</v>
      </c>
      <c r="N50" s="303">
        <v>103</v>
      </c>
      <c r="O50" s="303">
        <v>4</v>
      </c>
      <c r="P50" s="303">
        <v>377</v>
      </c>
      <c r="Q50" s="303">
        <v>346</v>
      </c>
      <c r="R50" s="303">
        <v>31</v>
      </c>
      <c r="S50" s="173">
        <v>36</v>
      </c>
      <c r="T50" s="175"/>
      <c r="U50" s="173"/>
      <c r="V50" s="173"/>
      <c r="W50" s="304"/>
    </row>
    <row r="51" spans="1:23" s="145" customFormat="1" ht="20.25" customHeight="1" x14ac:dyDescent="0.15">
      <c r="A51" s="306"/>
      <c r="B51" s="165" t="s">
        <v>118</v>
      </c>
      <c r="C51" s="168"/>
      <c r="D51" s="169"/>
      <c r="E51" s="170"/>
      <c r="F51" s="170"/>
      <c r="G51" s="170"/>
      <c r="H51" s="170"/>
      <c r="I51" s="170"/>
      <c r="J51" s="170"/>
      <c r="K51" s="170"/>
      <c r="L51" s="170"/>
      <c r="M51" s="170"/>
      <c r="N51" s="170"/>
      <c r="O51" s="170"/>
      <c r="P51" s="170"/>
      <c r="Q51" s="170"/>
      <c r="R51" s="170"/>
      <c r="S51" s="175"/>
      <c r="T51" s="175"/>
      <c r="U51" s="173"/>
      <c r="V51" s="173"/>
      <c r="W51" s="304"/>
    </row>
    <row r="52" spans="1:23" s="145" customFormat="1" ht="11.25" customHeight="1" x14ac:dyDescent="0.15">
      <c r="A52" s="302">
        <v>37</v>
      </c>
      <c r="C52" s="168" t="s">
        <v>943</v>
      </c>
      <c r="D52" s="169" t="s">
        <v>196</v>
      </c>
      <c r="E52" s="303">
        <v>16</v>
      </c>
      <c r="F52" s="303">
        <v>13</v>
      </c>
      <c r="G52" s="303">
        <v>13</v>
      </c>
      <c r="H52" s="303">
        <v>10</v>
      </c>
      <c r="I52" s="303">
        <v>0</v>
      </c>
      <c r="J52" s="303">
        <v>4</v>
      </c>
      <c r="K52" s="303">
        <v>0</v>
      </c>
      <c r="L52" s="303">
        <v>0</v>
      </c>
      <c r="M52" s="303">
        <v>0</v>
      </c>
      <c r="N52" s="303">
        <v>0</v>
      </c>
      <c r="O52" s="303">
        <v>0</v>
      </c>
      <c r="P52" s="303">
        <v>3</v>
      </c>
      <c r="Q52" s="303">
        <v>3</v>
      </c>
      <c r="R52" s="303">
        <v>0</v>
      </c>
      <c r="S52" s="173">
        <v>37</v>
      </c>
      <c r="T52" s="175"/>
      <c r="U52" s="173"/>
      <c r="V52" s="173"/>
      <c r="W52" s="304"/>
    </row>
    <row r="53" spans="1:23" s="145" customFormat="1" ht="11.25" customHeight="1" x14ac:dyDescent="0.15">
      <c r="A53" s="302">
        <v>38</v>
      </c>
      <c r="C53" s="168" t="s">
        <v>944</v>
      </c>
      <c r="D53" s="169" t="s">
        <v>197</v>
      </c>
      <c r="E53" s="303">
        <v>12</v>
      </c>
      <c r="F53" s="303">
        <v>6</v>
      </c>
      <c r="G53" s="303">
        <v>6</v>
      </c>
      <c r="H53" s="303">
        <v>0</v>
      </c>
      <c r="I53" s="303">
        <v>4</v>
      </c>
      <c r="J53" s="303">
        <v>2</v>
      </c>
      <c r="K53" s="303">
        <v>0</v>
      </c>
      <c r="L53" s="303">
        <v>0</v>
      </c>
      <c r="M53" s="303">
        <v>0</v>
      </c>
      <c r="N53" s="303">
        <v>0</v>
      </c>
      <c r="O53" s="303">
        <v>0</v>
      </c>
      <c r="P53" s="303">
        <v>6</v>
      </c>
      <c r="Q53" s="303">
        <v>6</v>
      </c>
      <c r="R53" s="303">
        <v>0</v>
      </c>
      <c r="S53" s="173">
        <v>38</v>
      </c>
      <c r="T53" s="173"/>
      <c r="U53" s="173"/>
      <c r="V53" s="173"/>
      <c r="W53" s="304"/>
    </row>
    <row r="54" spans="1:23" s="168" customFormat="1" ht="20.25" customHeight="1" x14ac:dyDescent="0.15">
      <c r="A54" s="302">
        <v>39</v>
      </c>
      <c r="D54" s="169" t="s">
        <v>198</v>
      </c>
      <c r="E54" s="303">
        <v>27</v>
      </c>
      <c r="F54" s="303">
        <v>19</v>
      </c>
      <c r="G54" s="303">
        <v>19</v>
      </c>
      <c r="H54" s="303">
        <v>10</v>
      </c>
      <c r="I54" s="303">
        <v>4</v>
      </c>
      <c r="J54" s="303">
        <v>6</v>
      </c>
      <c r="K54" s="303">
        <v>0</v>
      </c>
      <c r="L54" s="303">
        <v>0</v>
      </c>
      <c r="M54" s="303">
        <v>0</v>
      </c>
      <c r="N54" s="303">
        <v>0</v>
      </c>
      <c r="O54" s="303">
        <v>0</v>
      </c>
      <c r="P54" s="303">
        <v>8</v>
      </c>
      <c r="Q54" s="303">
        <v>8</v>
      </c>
      <c r="R54" s="303">
        <v>0</v>
      </c>
      <c r="S54" s="173">
        <v>39</v>
      </c>
      <c r="T54" s="175"/>
      <c r="U54" s="173"/>
      <c r="V54" s="173"/>
      <c r="W54" s="304"/>
    </row>
    <row r="55" spans="1:23" s="145" customFormat="1" ht="11.25" customHeight="1" x14ac:dyDescent="0.15">
      <c r="A55" s="302">
        <v>40</v>
      </c>
      <c r="B55" s="145" t="s">
        <v>218</v>
      </c>
      <c r="C55" s="168"/>
      <c r="D55" s="169" t="s">
        <v>196</v>
      </c>
      <c r="E55" s="303">
        <v>16</v>
      </c>
      <c r="F55" s="303">
        <v>13</v>
      </c>
      <c r="G55" s="303">
        <v>13</v>
      </c>
      <c r="H55" s="303">
        <v>10</v>
      </c>
      <c r="I55" s="303">
        <v>0</v>
      </c>
      <c r="J55" s="303">
        <v>4</v>
      </c>
      <c r="K55" s="303">
        <v>0</v>
      </c>
      <c r="L55" s="303">
        <v>0</v>
      </c>
      <c r="M55" s="303">
        <v>0</v>
      </c>
      <c r="N55" s="303">
        <v>0</v>
      </c>
      <c r="O55" s="303">
        <v>0</v>
      </c>
      <c r="P55" s="303">
        <v>3</v>
      </c>
      <c r="Q55" s="303">
        <v>3</v>
      </c>
      <c r="R55" s="303">
        <v>0</v>
      </c>
      <c r="S55" s="173">
        <v>40</v>
      </c>
      <c r="T55" s="175"/>
      <c r="U55" s="173"/>
      <c r="V55" s="173"/>
      <c r="W55" s="304"/>
    </row>
    <row r="56" spans="1:23" s="145" customFormat="1" ht="11.25" customHeight="1" x14ac:dyDescent="0.15">
      <c r="A56" s="302">
        <v>41</v>
      </c>
      <c r="C56" s="168"/>
      <c r="D56" s="169" t="s">
        <v>197</v>
      </c>
      <c r="E56" s="303">
        <v>12</v>
      </c>
      <c r="F56" s="303">
        <v>6</v>
      </c>
      <c r="G56" s="303">
        <v>6</v>
      </c>
      <c r="H56" s="303">
        <v>0</v>
      </c>
      <c r="I56" s="303">
        <v>4</v>
      </c>
      <c r="J56" s="303">
        <v>2</v>
      </c>
      <c r="K56" s="303">
        <v>0</v>
      </c>
      <c r="L56" s="303">
        <v>0</v>
      </c>
      <c r="M56" s="303">
        <v>0</v>
      </c>
      <c r="N56" s="303">
        <v>0</v>
      </c>
      <c r="O56" s="303">
        <v>0</v>
      </c>
      <c r="P56" s="303">
        <v>6</v>
      </c>
      <c r="Q56" s="303">
        <v>6</v>
      </c>
      <c r="R56" s="303">
        <v>0</v>
      </c>
      <c r="S56" s="173">
        <v>41</v>
      </c>
      <c r="T56" s="175"/>
      <c r="U56" s="173"/>
      <c r="V56" s="173"/>
      <c r="W56" s="304"/>
    </row>
    <row r="57" spans="1:23" s="145" customFormat="1" ht="11.25" customHeight="1" x14ac:dyDescent="0.15">
      <c r="A57" s="302">
        <v>42</v>
      </c>
      <c r="C57" s="168"/>
      <c r="D57" s="169" t="s">
        <v>198</v>
      </c>
      <c r="E57" s="303">
        <v>27</v>
      </c>
      <c r="F57" s="303">
        <v>19</v>
      </c>
      <c r="G57" s="303">
        <v>19</v>
      </c>
      <c r="H57" s="303">
        <v>10</v>
      </c>
      <c r="I57" s="303">
        <v>4</v>
      </c>
      <c r="J57" s="303">
        <v>6</v>
      </c>
      <c r="K57" s="303">
        <v>0</v>
      </c>
      <c r="L57" s="303">
        <v>0</v>
      </c>
      <c r="M57" s="303">
        <v>0</v>
      </c>
      <c r="N57" s="303">
        <v>0</v>
      </c>
      <c r="O57" s="303">
        <v>0</v>
      </c>
      <c r="P57" s="303">
        <v>8</v>
      </c>
      <c r="Q57" s="303">
        <v>8</v>
      </c>
      <c r="R57" s="303">
        <v>0</v>
      </c>
      <c r="S57" s="173">
        <v>42</v>
      </c>
      <c r="T57" s="175"/>
      <c r="U57" s="173"/>
      <c r="V57" s="173"/>
      <c r="W57" s="304"/>
    </row>
    <row r="58" spans="1:23" s="145" customFormat="1" ht="14.25" customHeight="1" x14ac:dyDescent="0.15">
      <c r="A58" s="302"/>
      <c r="C58" s="168"/>
      <c r="D58" s="158"/>
      <c r="E58" s="170"/>
      <c r="F58" s="170"/>
      <c r="G58" s="170"/>
      <c r="H58" s="170"/>
      <c r="I58" s="170"/>
      <c r="J58" s="170"/>
      <c r="K58" s="170"/>
      <c r="L58" s="170"/>
      <c r="M58" s="170"/>
      <c r="N58" s="170"/>
      <c r="O58" s="170"/>
      <c r="P58" s="170"/>
      <c r="Q58" s="170"/>
      <c r="R58" s="170"/>
      <c r="S58" s="173"/>
      <c r="T58" s="307"/>
      <c r="U58" s="173"/>
      <c r="V58" s="173"/>
      <c r="W58" s="304"/>
    </row>
    <row r="59" spans="1:23" s="145" customFormat="1" ht="9" x14ac:dyDescent="0.15">
      <c r="A59" s="308"/>
      <c r="B59" s="309"/>
      <c r="C59" s="168"/>
      <c r="D59" s="158"/>
      <c r="E59" s="170"/>
      <c r="F59" s="170"/>
      <c r="G59" s="170"/>
      <c r="H59" s="170"/>
      <c r="I59" s="170"/>
      <c r="J59" s="170"/>
      <c r="K59" s="170"/>
      <c r="L59" s="308"/>
      <c r="M59" s="310"/>
      <c r="N59" s="170"/>
      <c r="O59" s="170"/>
      <c r="P59" s="170"/>
      <c r="Q59" s="170"/>
      <c r="R59" s="170"/>
      <c r="S59" s="173"/>
      <c r="T59" s="311"/>
      <c r="U59" s="173"/>
      <c r="V59" s="173"/>
      <c r="W59" s="304"/>
    </row>
    <row r="60" spans="1:23" s="145" customFormat="1" ht="11.25" customHeight="1" x14ac:dyDescent="0.15">
      <c r="A60" s="145" t="s">
        <v>945</v>
      </c>
      <c r="C60" s="168"/>
      <c r="D60" s="158"/>
      <c r="E60" s="170"/>
      <c r="F60" s="170"/>
      <c r="G60" s="170"/>
      <c r="H60" s="170"/>
      <c r="I60" s="170"/>
      <c r="J60" s="170"/>
      <c r="K60" s="170"/>
      <c r="L60" s="145" t="s">
        <v>945</v>
      </c>
      <c r="N60" s="170"/>
      <c r="O60" s="170"/>
      <c r="P60" s="170"/>
      <c r="Q60" s="170"/>
      <c r="R60" s="170"/>
      <c r="S60" s="173"/>
      <c r="T60" s="175"/>
      <c r="U60" s="173"/>
      <c r="V60" s="173"/>
      <c r="W60" s="304"/>
    </row>
    <row r="61" spans="1:23" s="145" customFormat="1" ht="11.25" customHeight="1" x14ac:dyDescent="0.15">
      <c r="C61" s="168"/>
      <c r="D61" s="158"/>
      <c r="E61" s="170"/>
      <c r="F61" s="170"/>
      <c r="G61" s="170"/>
      <c r="H61" s="170"/>
      <c r="I61" s="170"/>
      <c r="J61" s="170"/>
      <c r="K61" s="170"/>
      <c r="N61" s="170"/>
      <c r="O61" s="170"/>
      <c r="P61" s="170"/>
      <c r="Q61" s="170"/>
      <c r="R61" s="170"/>
      <c r="S61" s="173"/>
      <c r="T61" s="311"/>
      <c r="U61" s="173"/>
      <c r="V61" s="173"/>
      <c r="W61" s="304"/>
    </row>
    <row r="62" spans="1:23" s="145" customFormat="1" ht="11.25" customHeight="1" x14ac:dyDescent="0.15">
      <c r="A62" s="296" t="s">
        <v>65</v>
      </c>
      <c r="B62" s="296"/>
      <c r="C62" s="296"/>
      <c r="D62" s="296"/>
      <c r="E62" s="296"/>
      <c r="F62" s="170"/>
      <c r="G62" s="170"/>
      <c r="H62" s="170"/>
      <c r="I62" s="170"/>
      <c r="J62" s="170"/>
      <c r="K62" s="170"/>
      <c r="L62" s="296" t="s">
        <v>65</v>
      </c>
      <c r="M62" s="296"/>
      <c r="N62" s="296"/>
      <c r="O62" s="296"/>
      <c r="P62" s="296"/>
      <c r="Q62" s="170"/>
      <c r="R62" s="170"/>
      <c r="S62" s="311"/>
      <c r="T62" s="175"/>
      <c r="U62" s="311"/>
      <c r="V62" s="311"/>
      <c r="W62" s="311"/>
    </row>
    <row r="63" spans="1:23" s="145" customFormat="1" ht="23.25" customHeight="1" x14ac:dyDescent="0.15">
      <c r="A63" s="302"/>
      <c r="C63" s="168"/>
      <c r="D63" s="158"/>
      <c r="E63" s="163" t="s">
        <v>194</v>
      </c>
      <c r="F63" s="170"/>
      <c r="G63" s="170"/>
      <c r="H63" s="170"/>
      <c r="I63" s="170"/>
      <c r="J63" s="170"/>
      <c r="K63" s="170"/>
      <c r="L63" s="163" t="s">
        <v>194</v>
      </c>
      <c r="M63" s="170"/>
      <c r="N63" s="170"/>
      <c r="P63" s="170"/>
      <c r="Q63" s="170"/>
      <c r="R63" s="170"/>
      <c r="S63" s="173"/>
      <c r="T63" s="175"/>
      <c r="U63" s="173"/>
      <c r="V63" s="173"/>
      <c r="W63" s="312"/>
    </row>
    <row r="64" spans="1:23" s="165" customFormat="1" ht="20.25" customHeight="1" x14ac:dyDescent="0.2">
      <c r="B64" s="165" t="s">
        <v>119</v>
      </c>
      <c r="D64" s="166"/>
    </row>
    <row r="65" spans="1:23" s="145" customFormat="1" ht="11.25" customHeight="1" x14ac:dyDescent="0.15">
      <c r="A65" s="302">
        <v>43</v>
      </c>
      <c r="C65" s="168" t="s">
        <v>219</v>
      </c>
      <c r="D65" s="169" t="s">
        <v>196</v>
      </c>
      <c r="E65" s="303">
        <v>186</v>
      </c>
      <c r="F65" s="303">
        <v>133</v>
      </c>
      <c r="G65" s="303">
        <v>130</v>
      </c>
      <c r="H65" s="303">
        <v>45</v>
      </c>
      <c r="I65" s="303">
        <v>81</v>
      </c>
      <c r="J65" s="303">
        <v>5</v>
      </c>
      <c r="K65" s="303">
        <v>0</v>
      </c>
      <c r="L65" s="303">
        <v>3</v>
      </c>
      <c r="M65" s="303">
        <v>2</v>
      </c>
      <c r="N65" s="303">
        <v>0</v>
      </c>
      <c r="O65" s="303">
        <v>1</v>
      </c>
      <c r="P65" s="303">
        <v>53</v>
      </c>
      <c r="Q65" s="303">
        <v>53</v>
      </c>
      <c r="R65" s="303">
        <v>1</v>
      </c>
      <c r="S65" s="173">
        <v>43</v>
      </c>
      <c r="T65" s="175"/>
      <c r="U65" s="173"/>
      <c r="V65" s="173"/>
      <c r="W65" s="304"/>
    </row>
    <row r="66" spans="1:23" s="145" customFormat="1" ht="11.25" customHeight="1" x14ac:dyDescent="0.15">
      <c r="A66" s="302">
        <v>44</v>
      </c>
      <c r="C66" s="168"/>
      <c r="D66" s="169" t="s">
        <v>197</v>
      </c>
      <c r="E66" s="303">
        <v>130</v>
      </c>
      <c r="F66" s="303">
        <v>58</v>
      </c>
      <c r="G66" s="303">
        <v>58</v>
      </c>
      <c r="H66" s="303">
        <v>15</v>
      </c>
      <c r="I66" s="303">
        <v>41</v>
      </c>
      <c r="J66" s="303">
        <v>3</v>
      </c>
      <c r="K66" s="303">
        <v>0</v>
      </c>
      <c r="L66" s="303">
        <v>0</v>
      </c>
      <c r="M66" s="303">
        <v>0</v>
      </c>
      <c r="N66" s="303">
        <v>0</v>
      </c>
      <c r="O66" s="303">
        <v>0</v>
      </c>
      <c r="P66" s="303">
        <v>71</v>
      </c>
      <c r="Q66" s="303">
        <v>71</v>
      </c>
      <c r="R66" s="303">
        <v>0</v>
      </c>
      <c r="S66" s="173">
        <v>44</v>
      </c>
      <c r="T66" s="173"/>
      <c r="U66" s="173"/>
      <c r="V66" s="173"/>
      <c r="W66" s="304"/>
    </row>
    <row r="67" spans="1:23" s="168" customFormat="1" ht="20.25" customHeight="1" x14ac:dyDescent="0.15">
      <c r="A67" s="302">
        <v>45</v>
      </c>
      <c r="D67" s="169" t="s">
        <v>198</v>
      </c>
      <c r="E67" s="303">
        <v>316</v>
      </c>
      <c r="F67" s="303">
        <v>191</v>
      </c>
      <c r="G67" s="303">
        <v>188</v>
      </c>
      <c r="H67" s="303">
        <v>60</v>
      </c>
      <c r="I67" s="303">
        <v>121</v>
      </c>
      <c r="J67" s="303">
        <v>8</v>
      </c>
      <c r="K67" s="303">
        <v>0</v>
      </c>
      <c r="L67" s="303">
        <v>3</v>
      </c>
      <c r="M67" s="303">
        <v>2</v>
      </c>
      <c r="N67" s="303">
        <v>0</v>
      </c>
      <c r="O67" s="303">
        <v>1</v>
      </c>
      <c r="P67" s="303">
        <v>125</v>
      </c>
      <c r="Q67" s="303">
        <v>124</v>
      </c>
      <c r="R67" s="303">
        <v>1</v>
      </c>
      <c r="S67" s="173">
        <v>45</v>
      </c>
      <c r="T67" s="175"/>
      <c r="U67" s="173"/>
      <c r="V67" s="173"/>
      <c r="W67" s="304"/>
    </row>
    <row r="68" spans="1:23" s="145" customFormat="1" ht="11.25" customHeight="1" x14ac:dyDescent="0.15">
      <c r="A68" s="302">
        <v>46</v>
      </c>
      <c r="B68" s="145" t="s">
        <v>220</v>
      </c>
      <c r="C68" s="168"/>
      <c r="D68" s="169" t="s">
        <v>196</v>
      </c>
      <c r="E68" s="303">
        <v>186</v>
      </c>
      <c r="F68" s="303">
        <v>133</v>
      </c>
      <c r="G68" s="303">
        <v>130</v>
      </c>
      <c r="H68" s="303">
        <v>45</v>
      </c>
      <c r="I68" s="303">
        <v>81</v>
      </c>
      <c r="J68" s="303">
        <v>5</v>
      </c>
      <c r="K68" s="303">
        <v>0</v>
      </c>
      <c r="L68" s="303">
        <v>3</v>
      </c>
      <c r="M68" s="303">
        <v>2</v>
      </c>
      <c r="N68" s="303">
        <v>0</v>
      </c>
      <c r="O68" s="303">
        <v>1</v>
      </c>
      <c r="P68" s="303">
        <v>53</v>
      </c>
      <c r="Q68" s="303">
        <v>53</v>
      </c>
      <c r="R68" s="303">
        <v>1</v>
      </c>
      <c r="S68" s="173">
        <v>46</v>
      </c>
      <c r="T68" s="175"/>
      <c r="U68" s="173"/>
      <c r="V68" s="173"/>
      <c r="W68" s="304"/>
    </row>
    <row r="69" spans="1:23" s="145" customFormat="1" ht="11.25" customHeight="1" x14ac:dyDescent="0.15">
      <c r="A69" s="302">
        <v>47</v>
      </c>
      <c r="C69" s="168"/>
      <c r="D69" s="169" t="s">
        <v>197</v>
      </c>
      <c r="E69" s="303">
        <v>130</v>
      </c>
      <c r="F69" s="303">
        <v>58</v>
      </c>
      <c r="G69" s="303">
        <v>58</v>
      </c>
      <c r="H69" s="303">
        <v>15</v>
      </c>
      <c r="I69" s="303">
        <v>41</v>
      </c>
      <c r="J69" s="303">
        <v>3</v>
      </c>
      <c r="K69" s="303">
        <v>0</v>
      </c>
      <c r="L69" s="303">
        <v>0</v>
      </c>
      <c r="M69" s="303">
        <v>0</v>
      </c>
      <c r="N69" s="303">
        <v>0</v>
      </c>
      <c r="O69" s="303">
        <v>0</v>
      </c>
      <c r="P69" s="303">
        <v>71</v>
      </c>
      <c r="Q69" s="303">
        <v>71</v>
      </c>
      <c r="R69" s="303">
        <v>0</v>
      </c>
      <c r="S69" s="173">
        <v>47</v>
      </c>
      <c r="T69" s="175"/>
      <c r="U69" s="173"/>
      <c r="V69" s="173"/>
      <c r="W69" s="304"/>
    </row>
    <row r="70" spans="1:23" s="145" customFormat="1" ht="20.25" customHeight="1" x14ac:dyDescent="0.15">
      <c r="A70" s="302">
        <v>48</v>
      </c>
      <c r="C70" s="168"/>
      <c r="D70" s="169" t="s">
        <v>198</v>
      </c>
      <c r="E70" s="303">
        <v>316</v>
      </c>
      <c r="F70" s="303">
        <v>191</v>
      </c>
      <c r="G70" s="303">
        <v>188</v>
      </c>
      <c r="H70" s="303">
        <v>60</v>
      </c>
      <c r="I70" s="303">
        <v>121</v>
      </c>
      <c r="J70" s="303">
        <v>8</v>
      </c>
      <c r="K70" s="303">
        <v>0</v>
      </c>
      <c r="L70" s="303">
        <v>3</v>
      </c>
      <c r="M70" s="303">
        <v>2</v>
      </c>
      <c r="N70" s="303">
        <v>0</v>
      </c>
      <c r="O70" s="303">
        <v>1</v>
      </c>
      <c r="P70" s="303">
        <v>125</v>
      </c>
      <c r="Q70" s="303">
        <v>124</v>
      </c>
      <c r="R70" s="303">
        <v>1</v>
      </c>
      <c r="S70" s="173">
        <v>48</v>
      </c>
      <c r="T70" s="175"/>
      <c r="U70" s="173"/>
      <c r="V70" s="173"/>
      <c r="W70" s="304"/>
    </row>
    <row r="71" spans="1:23" s="165" customFormat="1" ht="20.25" customHeight="1" x14ac:dyDescent="0.2">
      <c r="B71" s="165" t="s">
        <v>120</v>
      </c>
      <c r="D71" s="166"/>
    </row>
    <row r="72" spans="1:23" s="145" customFormat="1" ht="11.25" customHeight="1" x14ac:dyDescent="0.15">
      <c r="A72" s="302">
        <v>49</v>
      </c>
      <c r="C72" s="168" t="s">
        <v>221</v>
      </c>
      <c r="D72" s="169" t="s">
        <v>196</v>
      </c>
      <c r="E72" s="303">
        <v>59</v>
      </c>
      <c r="F72" s="303">
        <v>39</v>
      </c>
      <c r="G72" s="303">
        <v>39</v>
      </c>
      <c r="H72" s="303">
        <v>14</v>
      </c>
      <c r="I72" s="303">
        <v>3</v>
      </c>
      <c r="J72" s="303">
        <v>21</v>
      </c>
      <c r="K72" s="303">
        <v>1</v>
      </c>
      <c r="L72" s="303">
        <v>1</v>
      </c>
      <c r="M72" s="303">
        <v>1</v>
      </c>
      <c r="N72" s="303">
        <v>0</v>
      </c>
      <c r="O72" s="303">
        <v>0</v>
      </c>
      <c r="P72" s="303">
        <v>20</v>
      </c>
      <c r="Q72" s="303">
        <v>20</v>
      </c>
      <c r="R72" s="303">
        <v>0</v>
      </c>
      <c r="S72" s="173">
        <v>49</v>
      </c>
      <c r="T72" s="175"/>
      <c r="U72" s="173"/>
      <c r="V72" s="173"/>
      <c r="W72" s="304"/>
    </row>
    <row r="73" spans="1:23" s="145" customFormat="1" ht="11.25" customHeight="1" x14ac:dyDescent="0.15">
      <c r="A73" s="302">
        <v>50</v>
      </c>
      <c r="C73" s="168"/>
      <c r="D73" s="169" t="s">
        <v>197</v>
      </c>
      <c r="E73" s="303">
        <v>53</v>
      </c>
      <c r="F73" s="303">
        <v>21</v>
      </c>
      <c r="G73" s="303">
        <v>21</v>
      </c>
      <c r="H73" s="303">
        <v>3</v>
      </c>
      <c r="I73" s="303">
        <v>3</v>
      </c>
      <c r="J73" s="303">
        <v>12</v>
      </c>
      <c r="K73" s="303">
        <v>4</v>
      </c>
      <c r="L73" s="303">
        <v>0</v>
      </c>
      <c r="M73" s="303">
        <v>0</v>
      </c>
      <c r="N73" s="303">
        <v>0</v>
      </c>
      <c r="O73" s="303">
        <v>0</v>
      </c>
      <c r="P73" s="303">
        <v>33</v>
      </c>
      <c r="Q73" s="303">
        <v>33</v>
      </c>
      <c r="R73" s="303">
        <v>0</v>
      </c>
      <c r="S73" s="173">
        <v>50</v>
      </c>
      <c r="T73" s="175"/>
      <c r="U73" s="173"/>
      <c r="V73" s="173"/>
      <c r="W73" s="304"/>
    </row>
    <row r="74" spans="1:23" s="145" customFormat="1" ht="20.25" customHeight="1" x14ac:dyDescent="0.15">
      <c r="A74" s="302">
        <v>51</v>
      </c>
      <c r="C74" s="168"/>
      <c r="D74" s="169" t="s">
        <v>198</v>
      </c>
      <c r="E74" s="303">
        <v>112</v>
      </c>
      <c r="F74" s="303">
        <v>60</v>
      </c>
      <c r="G74" s="303">
        <v>59</v>
      </c>
      <c r="H74" s="303">
        <v>17</v>
      </c>
      <c r="I74" s="303">
        <v>6</v>
      </c>
      <c r="J74" s="303">
        <v>32</v>
      </c>
      <c r="K74" s="303">
        <v>5</v>
      </c>
      <c r="L74" s="303">
        <v>1</v>
      </c>
      <c r="M74" s="303">
        <v>1</v>
      </c>
      <c r="N74" s="303">
        <v>0</v>
      </c>
      <c r="O74" s="303">
        <v>0</v>
      </c>
      <c r="P74" s="303">
        <v>52</v>
      </c>
      <c r="Q74" s="303">
        <v>52</v>
      </c>
      <c r="R74" s="303">
        <v>0</v>
      </c>
      <c r="S74" s="173">
        <v>51</v>
      </c>
      <c r="T74" s="175"/>
      <c r="U74" s="173"/>
      <c r="V74" s="173"/>
      <c r="W74" s="304"/>
    </row>
    <row r="75" spans="1:23" s="145" customFormat="1" ht="11.25" customHeight="1" x14ac:dyDescent="0.15">
      <c r="A75" s="302">
        <v>52</v>
      </c>
      <c r="C75" s="168" t="s">
        <v>222</v>
      </c>
      <c r="D75" s="169" t="s">
        <v>196</v>
      </c>
      <c r="E75" s="303">
        <v>31</v>
      </c>
      <c r="F75" s="303">
        <v>21</v>
      </c>
      <c r="G75" s="303">
        <v>20</v>
      </c>
      <c r="H75" s="303">
        <v>18</v>
      </c>
      <c r="I75" s="303">
        <v>0</v>
      </c>
      <c r="J75" s="303">
        <v>2</v>
      </c>
      <c r="K75" s="303">
        <v>0</v>
      </c>
      <c r="L75" s="303">
        <v>2</v>
      </c>
      <c r="M75" s="303">
        <v>0</v>
      </c>
      <c r="N75" s="303">
        <v>0</v>
      </c>
      <c r="O75" s="303">
        <v>2</v>
      </c>
      <c r="P75" s="303">
        <v>10</v>
      </c>
      <c r="Q75" s="303">
        <v>10</v>
      </c>
      <c r="R75" s="303">
        <v>0</v>
      </c>
      <c r="S75" s="173">
        <v>52</v>
      </c>
      <c r="T75" s="175"/>
      <c r="U75" s="173"/>
      <c r="V75" s="173"/>
      <c r="W75" s="304"/>
    </row>
    <row r="76" spans="1:23" s="145" customFormat="1" ht="11.25" customHeight="1" x14ac:dyDescent="0.15">
      <c r="A76" s="302">
        <v>53</v>
      </c>
      <c r="C76" s="168"/>
      <c r="D76" s="169" t="s">
        <v>197</v>
      </c>
      <c r="E76" s="303">
        <v>27</v>
      </c>
      <c r="F76" s="303">
        <v>3</v>
      </c>
      <c r="G76" s="303">
        <v>2</v>
      </c>
      <c r="H76" s="303">
        <v>2</v>
      </c>
      <c r="I76" s="303">
        <v>0</v>
      </c>
      <c r="J76" s="303">
        <v>0</v>
      </c>
      <c r="K76" s="303">
        <v>0</v>
      </c>
      <c r="L76" s="303">
        <v>1</v>
      </c>
      <c r="M76" s="303">
        <v>0</v>
      </c>
      <c r="N76" s="303">
        <v>0</v>
      </c>
      <c r="O76" s="303">
        <v>1</v>
      </c>
      <c r="P76" s="303">
        <v>24</v>
      </c>
      <c r="Q76" s="303">
        <v>24</v>
      </c>
      <c r="R76" s="303">
        <v>1</v>
      </c>
      <c r="S76" s="173">
        <v>53</v>
      </c>
      <c r="T76" s="175"/>
      <c r="U76" s="173"/>
      <c r="V76" s="173"/>
      <c r="W76" s="304"/>
    </row>
    <row r="77" spans="1:23" s="145" customFormat="1" ht="20.25" customHeight="1" x14ac:dyDescent="0.15">
      <c r="A77" s="302">
        <v>54</v>
      </c>
      <c r="C77" s="168"/>
      <c r="D77" s="169" t="s">
        <v>198</v>
      </c>
      <c r="E77" s="303">
        <v>59</v>
      </c>
      <c r="F77" s="303">
        <v>25</v>
      </c>
      <c r="G77" s="303">
        <v>22</v>
      </c>
      <c r="H77" s="303">
        <v>20</v>
      </c>
      <c r="I77" s="303">
        <v>0</v>
      </c>
      <c r="J77" s="303">
        <v>2</v>
      </c>
      <c r="K77" s="303">
        <v>0</v>
      </c>
      <c r="L77" s="303">
        <v>3</v>
      </c>
      <c r="M77" s="303">
        <v>0</v>
      </c>
      <c r="N77" s="303">
        <v>0</v>
      </c>
      <c r="O77" s="303">
        <v>3</v>
      </c>
      <c r="P77" s="303">
        <v>34</v>
      </c>
      <c r="Q77" s="303">
        <v>33</v>
      </c>
      <c r="R77" s="303">
        <v>1</v>
      </c>
      <c r="S77" s="173">
        <v>54</v>
      </c>
      <c r="T77" s="175"/>
      <c r="U77" s="173"/>
      <c r="V77" s="173"/>
      <c r="W77" s="304"/>
    </row>
    <row r="78" spans="1:23" s="145" customFormat="1" ht="11.25" customHeight="1" x14ac:dyDescent="0.15">
      <c r="A78" s="302">
        <v>55</v>
      </c>
      <c r="B78" s="145" t="s">
        <v>223</v>
      </c>
      <c r="C78" s="168"/>
      <c r="D78" s="169" t="s">
        <v>196</v>
      </c>
      <c r="E78" s="303">
        <v>90</v>
      </c>
      <c r="F78" s="303">
        <v>61</v>
      </c>
      <c r="G78" s="303">
        <v>58</v>
      </c>
      <c r="H78" s="303">
        <v>32</v>
      </c>
      <c r="I78" s="303">
        <v>3</v>
      </c>
      <c r="J78" s="303">
        <v>23</v>
      </c>
      <c r="K78" s="303">
        <v>1</v>
      </c>
      <c r="L78" s="303">
        <v>3</v>
      </c>
      <c r="M78" s="303">
        <v>1</v>
      </c>
      <c r="N78" s="303">
        <v>0</v>
      </c>
      <c r="O78" s="303">
        <v>2</v>
      </c>
      <c r="P78" s="303">
        <v>29</v>
      </c>
      <c r="Q78" s="303">
        <v>29</v>
      </c>
      <c r="R78" s="303">
        <v>0</v>
      </c>
      <c r="S78" s="173">
        <v>55</v>
      </c>
      <c r="T78" s="175"/>
      <c r="U78" s="173"/>
      <c r="V78" s="173"/>
      <c r="W78" s="304"/>
    </row>
    <row r="79" spans="1:23" s="145" customFormat="1" ht="11.25" customHeight="1" x14ac:dyDescent="0.15">
      <c r="A79" s="302">
        <v>56</v>
      </c>
      <c r="C79" s="168"/>
      <c r="D79" s="169" t="s">
        <v>197</v>
      </c>
      <c r="E79" s="303">
        <v>81</v>
      </c>
      <c r="F79" s="303">
        <v>24</v>
      </c>
      <c r="G79" s="303">
        <v>23</v>
      </c>
      <c r="H79" s="303">
        <v>5</v>
      </c>
      <c r="I79" s="303">
        <v>3</v>
      </c>
      <c r="J79" s="303">
        <v>12</v>
      </c>
      <c r="K79" s="303">
        <v>4</v>
      </c>
      <c r="L79" s="303">
        <v>2</v>
      </c>
      <c r="M79" s="303">
        <v>0</v>
      </c>
      <c r="N79" s="303">
        <v>0</v>
      </c>
      <c r="O79" s="303">
        <v>1</v>
      </c>
      <c r="P79" s="303">
        <v>57</v>
      </c>
      <c r="Q79" s="303">
        <v>56</v>
      </c>
      <c r="R79" s="303">
        <v>1</v>
      </c>
      <c r="S79" s="173">
        <v>56</v>
      </c>
      <c r="T79" s="175"/>
      <c r="U79" s="173"/>
      <c r="V79" s="173"/>
      <c r="W79" s="304"/>
    </row>
    <row r="80" spans="1:23" s="145" customFormat="1" ht="20.25" customHeight="1" x14ac:dyDescent="0.15">
      <c r="A80" s="302">
        <v>57</v>
      </c>
      <c r="C80" s="168"/>
      <c r="D80" s="169" t="s">
        <v>198</v>
      </c>
      <c r="E80" s="303">
        <v>171</v>
      </c>
      <c r="F80" s="303">
        <v>85</v>
      </c>
      <c r="G80" s="303">
        <v>81</v>
      </c>
      <c r="H80" s="303">
        <v>37</v>
      </c>
      <c r="I80" s="303">
        <v>6</v>
      </c>
      <c r="J80" s="303">
        <v>34</v>
      </c>
      <c r="K80" s="303">
        <v>5</v>
      </c>
      <c r="L80" s="303">
        <v>4</v>
      </c>
      <c r="M80" s="303">
        <v>1</v>
      </c>
      <c r="N80" s="303">
        <v>0</v>
      </c>
      <c r="O80" s="303">
        <v>3</v>
      </c>
      <c r="P80" s="303">
        <v>86</v>
      </c>
      <c r="Q80" s="303">
        <v>85</v>
      </c>
      <c r="R80" s="303">
        <v>1</v>
      </c>
      <c r="S80" s="173">
        <v>57</v>
      </c>
      <c r="T80" s="175"/>
      <c r="U80" s="173"/>
      <c r="V80" s="173"/>
      <c r="W80" s="304"/>
    </row>
    <row r="81" spans="1:23" s="165" customFormat="1" ht="20.25" customHeight="1" x14ac:dyDescent="0.2">
      <c r="B81" s="165" t="s">
        <v>121</v>
      </c>
      <c r="D81" s="166"/>
    </row>
    <row r="82" spans="1:23" s="145" customFormat="1" ht="11.25" customHeight="1" x14ac:dyDescent="0.15">
      <c r="A82" s="302">
        <v>58</v>
      </c>
      <c r="C82" s="145" t="s">
        <v>946</v>
      </c>
      <c r="D82" s="169" t="s">
        <v>196</v>
      </c>
      <c r="E82" s="303">
        <v>2150</v>
      </c>
      <c r="F82" s="303">
        <v>826</v>
      </c>
      <c r="G82" s="303">
        <v>826</v>
      </c>
      <c r="H82" s="303">
        <v>75</v>
      </c>
      <c r="I82" s="303">
        <v>0</v>
      </c>
      <c r="J82" s="303">
        <v>751</v>
      </c>
      <c r="K82" s="303">
        <v>0</v>
      </c>
      <c r="L82" s="303">
        <v>0</v>
      </c>
      <c r="M82" s="303">
        <v>0</v>
      </c>
      <c r="N82" s="303">
        <v>0</v>
      </c>
      <c r="O82" s="303">
        <v>0</v>
      </c>
      <c r="P82" s="303">
        <v>1325</v>
      </c>
      <c r="Q82" s="303">
        <v>1325</v>
      </c>
      <c r="R82" s="303">
        <v>0</v>
      </c>
      <c r="S82" s="173">
        <v>58</v>
      </c>
      <c r="T82" s="175"/>
      <c r="U82" s="175"/>
      <c r="V82" s="173"/>
      <c r="W82" s="304"/>
    </row>
    <row r="83" spans="1:23" s="145" customFormat="1" ht="11.25" customHeight="1" x14ac:dyDescent="0.15">
      <c r="A83" s="302">
        <v>59</v>
      </c>
      <c r="D83" s="169" t="s">
        <v>197</v>
      </c>
      <c r="E83" s="303">
        <v>4275</v>
      </c>
      <c r="F83" s="303">
        <v>557</v>
      </c>
      <c r="G83" s="303">
        <v>557</v>
      </c>
      <c r="H83" s="303">
        <v>13</v>
      </c>
      <c r="I83" s="303">
        <v>1</v>
      </c>
      <c r="J83" s="303">
        <v>544</v>
      </c>
      <c r="K83" s="303">
        <v>0</v>
      </c>
      <c r="L83" s="303">
        <v>0</v>
      </c>
      <c r="M83" s="303">
        <v>0</v>
      </c>
      <c r="N83" s="303">
        <v>0</v>
      </c>
      <c r="O83" s="303">
        <v>0</v>
      </c>
      <c r="P83" s="303">
        <v>3718</v>
      </c>
      <c r="Q83" s="303">
        <v>3718</v>
      </c>
      <c r="R83" s="303">
        <v>0</v>
      </c>
      <c r="S83" s="173">
        <v>59</v>
      </c>
      <c r="T83" s="175"/>
      <c r="U83" s="175"/>
      <c r="V83" s="173"/>
      <c r="W83" s="304"/>
    </row>
    <row r="84" spans="1:23" s="145" customFormat="1" ht="20.25" customHeight="1" x14ac:dyDescent="0.15">
      <c r="A84" s="302">
        <v>60</v>
      </c>
      <c r="C84" s="168"/>
      <c r="D84" s="169" t="s">
        <v>198</v>
      </c>
      <c r="E84" s="303">
        <v>6425</v>
      </c>
      <c r="F84" s="303">
        <v>1383</v>
      </c>
      <c r="G84" s="303">
        <v>1383</v>
      </c>
      <c r="H84" s="303">
        <v>88</v>
      </c>
      <c r="I84" s="303">
        <v>1</v>
      </c>
      <c r="J84" s="303">
        <v>1294</v>
      </c>
      <c r="K84" s="303">
        <v>0</v>
      </c>
      <c r="L84" s="303">
        <v>0</v>
      </c>
      <c r="M84" s="303">
        <v>0</v>
      </c>
      <c r="N84" s="303">
        <v>0</v>
      </c>
      <c r="O84" s="303">
        <v>0</v>
      </c>
      <c r="P84" s="303">
        <v>5042</v>
      </c>
      <c r="Q84" s="303">
        <v>5042</v>
      </c>
      <c r="R84" s="303">
        <v>0</v>
      </c>
      <c r="S84" s="173">
        <v>60</v>
      </c>
      <c r="T84" s="175"/>
      <c r="U84" s="173"/>
      <c r="V84" s="173"/>
      <c r="W84" s="304"/>
    </row>
    <row r="85" spans="1:23" s="145" customFormat="1" ht="11.25" customHeight="1" x14ac:dyDescent="0.15">
      <c r="A85" s="302">
        <v>61</v>
      </c>
      <c r="C85" s="168" t="s">
        <v>224</v>
      </c>
      <c r="D85" s="169" t="s">
        <v>196</v>
      </c>
      <c r="E85" s="303">
        <v>74</v>
      </c>
      <c r="F85" s="303">
        <v>63</v>
      </c>
      <c r="G85" s="303">
        <v>44</v>
      </c>
      <c r="H85" s="303">
        <v>41</v>
      </c>
      <c r="I85" s="303">
        <v>0</v>
      </c>
      <c r="J85" s="303">
        <v>3</v>
      </c>
      <c r="K85" s="303">
        <v>0</v>
      </c>
      <c r="L85" s="303">
        <v>19</v>
      </c>
      <c r="M85" s="303">
        <v>0</v>
      </c>
      <c r="N85" s="303">
        <v>19</v>
      </c>
      <c r="O85" s="303">
        <v>0</v>
      </c>
      <c r="P85" s="303">
        <v>11</v>
      </c>
      <c r="Q85" s="303">
        <v>11</v>
      </c>
      <c r="R85" s="303">
        <v>0</v>
      </c>
      <c r="S85" s="173">
        <v>61</v>
      </c>
      <c r="T85" s="175"/>
      <c r="U85" s="173"/>
      <c r="V85" s="173"/>
      <c r="W85" s="304"/>
    </row>
    <row r="86" spans="1:23" s="145" customFormat="1" ht="11.25" customHeight="1" x14ac:dyDescent="0.15">
      <c r="A86" s="302">
        <v>62</v>
      </c>
      <c r="C86" s="168" t="s">
        <v>947</v>
      </c>
      <c r="D86" s="169" t="s">
        <v>197</v>
      </c>
      <c r="E86" s="303">
        <v>57</v>
      </c>
      <c r="F86" s="303">
        <v>16</v>
      </c>
      <c r="G86" s="303">
        <v>11</v>
      </c>
      <c r="H86" s="303">
        <v>8</v>
      </c>
      <c r="I86" s="303">
        <v>0</v>
      </c>
      <c r="J86" s="303">
        <v>3</v>
      </c>
      <c r="K86" s="303">
        <v>0</v>
      </c>
      <c r="L86" s="303">
        <v>6</v>
      </c>
      <c r="M86" s="303">
        <v>0</v>
      </c>
      <c r="N86" s="303">
        <v>6</v>
      </c>
      <c r="O86" s="303">
        <v>0</v>
      </c>
      <c r="P86" s="303">
        <v>41</v>
      </c>
      <c r="Q86" s="303">
        <v>41</v>
      </c>
      <c r="R86" s="303">
        <v>0</v>
      </c>
      <c r="S86" s="173">
        <v>62</v>
      </c>
      <c r="T86" s="175"/>
      <c r="U86" s="173"/>
      <c r="V86" s="173"/>
      <c r="W86" s="304"/>
    </row>
    <row r="87" spans="1:23" s="145" customFormat="1" ht="20.25" customHeight="1" x14ac:dyDescent="0.15">
      <c r="A87" s="302">
        <v>63</v>
      </c>
      <c r="C87" s="168"/>
      <c r="D87" s="169" t="s">
        <v>198</v>
      </c>
      <c r="E87" s="303">
        <v>130</v>
      </c>
      <c r="F87" s="303">
        <v>79</v>
      </c>
      <c r="G87" s="303">
        <v>54</v>
      </c>
      <c r="H87" s="303">
        <v>49</v>
      </c>
      <c r="I87" s="303">
        <v>0</v>
      </c>
      <c r="J87" s="303">
        <v>5</v>
      </c>
      <c r="K87" s="303">
        <v>0</v>
      </c>
      <c r="L87" s="303">
        <v>25</v>
      </c>
      <c r="M87" s="303">
        <v>0</v>
      </c>
      <c r="N87" s="303">
        <v>25</v>
      </c>
      <c r="O87" s="303">
        <v>0</v>
      </c>
      <c r="P87" s="303">
        <v>52</v>
      </c>
      <c r="Q87" s="303">
        <v>52</v>
      </c>
      <c r="R87" s="303">
        <v>0</v>
      </c>
      <c r="S87" s="173">
        <v>63</v>
      </c>
      <c r="T87" s="175"/>
      <c r="U87" s="173"/>
      <c r="V87" s="173"/>
      <c r="W87" s="304"/>
    </row>
    <row r="88" spans="1:23" s="145" customFormat="1" ht="11.25" customHeight="1" x14ac:dyDescent="0.15">
      <c r="A88" s="302">
        <v>64</v>
      </c>
      <c r="C88" s="145" t="s">
        <v>865</v>
      </c>
      <c r="D88" s="169" t="s">
        <v>196</v>
      </c>
      <c r="E88" s="303">
        <v>69</v>
      </c>
      <c r="F88" s="303">
        <v>48</v>
      </c>
      <c r="G88" s="303">
        <v>48</v>
      </c>
      <c r="H88" s="303">
        <v>21</v>
      </c>
      <c r="I88" s="303">
        <v>27</v>
      </c>
      <c r="J88" s="303">
        <v>0</v>
      </c>
      <c r="K88" s="303">
        <v>0</v>
      </c>
      <c r="L88" s="303">
        <v>0</v>
      </c>
      <c r="M88" s="303">
        <v>0</v>
      </c>
      <c r="N88" s="303">
        <v>0</v>
      </c>
      <c r="O88" s="303">
        <v>0</v>
      </c>
      <c r="P88" s="303">
        <v>21</v>
      </c>
      <c r="Q88" s="303">
        <v>21</v>
      </c>
      <c r="R88" s="303">
        <v>0</v>
      </c>
      <c r="S88" s="173">
        <v>64</v>
      </c>
      <c r="T88" s="175"/>
      <c r="U88" s="175"/>
      <c r="V88" s="173"/>
      <c r="W88" s="304"/>
    </row>
    <row r="89" spans="1:23" s="145" customFormat="1" ht="11.25" customHeight="1" x14ac:dyDescent="0.15">
      <c r="A89" s="302">
        <v>65</v>
      </c>
      <c r="C89" s="168"/>
      <c r="D89" s="169" t="s">
        <v>197</v>
      </c>
      <c r="E89" s="303">
        <v>97</v>
      </c>
      <c r="F89" s="303">
        <v>21</v>
      </c>
      <c r="G89" s="303">
        <v>21</v>
      </c>
      <c r="H89" s="303">
        <v>5</v>
      </c>
      <c r="I89" s="303">
        <v>16</v>
      </c>
      <c r="J89" s="303">
        <v>0</v>
      </c>
      <c r="K89" s="303">
        <v>0</v>
      </c>
      <c r="L89" s="303">
        <v>0</v>
      </c>
      <c r="M89" s="303">
        <v>0</v>
      </c>
      <c r="N89" s="303">
        <v>0</v>
      </c>
      <c r="O89" s="303">
        <v>0</v>
      </c>
      <c r="P89" s="303">
        <v>76</v>
      </c>
      <c r="Q89" s="303">
        <v>76</v>
      </c>
      <c r="R89" s="303">
        <v>0</v>
      </c>
      <c r="S89" s="173">
        <v>65</v>
      </c>
      <c r="T89" s="175"/>
      <c r="U89" s="173"/>
      <c r="V89" s="173"/>
      <c r="W89" s="304"/>
    </row>
    <row r="90" spans="1:23" s="145" customFormat="1" ht="20.25" customHeight="1" x14ac:dyDescent="0.15">
      <c r="A90" s="302">
        <v>66</v>
      </c>
      <c r="C90" s="168"/>
      <c r="D90" s="169" t="s">
        <v>198</v>
      </c>
      <c r="E90" s="303">
        <v>165</v>
      </c>
      <c r="F90" s="303">
        <v>68</v>
      </c>
      <c r="G90" s="303">
        <v>68</v>
      </c>
      <c r="H90" s="303">
        <v>26</v>
      </c>
      <c r="I90" s="303">
        <v>43</v>
      </c>
      <c r="J90" s="303">
        <v>0</v>
      </c>
      <c r="K90" s="303">
        <v>0</v>
      </c>
      <c r="L90" s="303">
        <v>0</v>
      </c>
      <c r="M90" s="303">
        <v>0</v>
      </c>
      <c r="N90" s="303">
        <v>0</v>
      </c>
      <c r="O90" s="303">
        <v>0</v>
      </c>
      <c r="P90" s="303">
        <v>97</v>
      </c>
      <c r="Q90" s="303">
        <v>97</v>
      </c>
      <c r="R90" s="303">
        <v>0</v>
      </c>
      <c r="S90" s="173">
        <v>66</v>
      </c>
      <c r="T90" s="175"/>
      <c r="U90" s="173"/>
      <c r="V90" s="173"/>
      <c r="W90" s="304"/>
    </row>
    <row r="91" spans="1:23" s="145" customFormat="1" ht="11.25" customHeight="1" x14ac:dyDescent="0.15">
      <c r="A91" s="302">
        <v>67</v>
      </c>
      <c r="B91" s="145" t="s">
        <v>230</v>
      </c>
      <c r="C91" s="168"/>
      <c r="D91" s="169" t="s">
        <v>196</v>
      </c>
      <c r="E91" s="303">
        <v>2292</v>
      </c>
      <c r="F91" s="303">
        <v>936</v>
      </c>
      <c r="G91" s="303">
        <v>917</v>
      </c>
      <c r="H91" s="303">
        <v>137</v>
      </c>
      <c r="I91" s="303">
        <v>27</v>
      </c>
      <c r="J91" s="303">
        <v>753</v>
      </c>
      <c r="K91" s="303">
        <v>0</v>
      </c>
      <c r="L91" s="303">
        <v>19</v>
      </c>
      <c r="M91" s="303">
        <v>0</v>
      </c>
      <c r="N91" s="303">
        <v>19</v>
      </c>
      <c r="O91" s="303">
        <v>0</v>
      </c>
      <c r="P91" s="303">
        <v>1357</v>
      </c>
      <c r="Q91" s="303">
        <v>1357</v>
      </c>
      <c r="R91" s="303">
        <v>0</v>
      </c>
      <c r="S91" s="173">
        <v>67</v>
      </c>
      <c r="T91" s="175"/>
      <c r="U91" s="173"/>
      <c r="V91" s="173"/>
      <c r="W91" s="304"/>
    </row>
    <row r="92" spans="1:23" s="145" customFormat="1" ht="11.25" customHeight="1" x14ac:dyDescent="0.15">
      <c r="A92" s="302">
        <v>68</v>
      </c>
      <c r="C92" s="168"/>
      <c r="D92" s="169" t="s">
        <v>197</v>
      </c>
      <c r="E92" s="303">
        <v>4428</v>
      </c>
      <c r="F92" s="303">
        <v>594</v>
      </c>
      <c r="G92" s="303">
        <v>588</v>
      </c>
      <c r="H92" s="303">
        <v>26</v>
      </c>
      <c r="I92" s="303">
        <v>17</v>
      </c>
      <c r="J92" s="303">
        <v>546</v>
      </c>
      <c r="K92" s="303">
        <v>0</v>
      </c>
      <c r="L92" s="303">
        <v>6</v>
      </c>
      <c r="M92" s="303">
        <v>0</v>
      </c>
      <c r="N92" s="303">
        <v>6</v>
      </c>
      <c r="O92" s="303">
        <v>0</v>
      </c>
      <c r="P92" s="303">
        <v>3834</v>
      </c>
      <c r="Q92" s="303">
        <v>3834</v>
      </c>
      <c r="R92" s="303">
        <v>0</v>
      </c>
      <c r="S92" s="173">
        <v>68</v>
      </c>
      <c r="T92" s="175"/>
      <c r="U92" s="173"/>
      <c r="V92" s="173"/>
      <c r="W92" s="304"/>
    </row>
    <row r="93" spans="1:23" s="145" customFormat="1" ht="20.25" customHeight="1" x14ac:dyDescent="0.15">
      <c r="A93" s="302">
        <v>69</v>
      </c>
      <c r="C93" s="168"/>
      <c r="D93" s="169" t="s">
        <v>198</v>
      </c>
      <c r="E93" s="303">
        <v>6720</v>
      </c>
      <c r="F93" s="303">
        <v>1529</v>
      </c>
      <c r="G93" s="303">
        <v>1505</v>
      </c>
      <c r="H93" s="303">
        <v>163</v>
      </c>
      <c r="I93" s="303">
        <v>43</v>
      </c>
      <c r="J93" s="303">
        <v>1299</v>
      </c>
      <c r="K93" s="303">
        <v>0</v>
      </c>
      <c r="L93" s="303">
        <v>25</v>
      </c>
      <c r="M93" s="303">
        <v>0</v>
      </c>
      <c r="N93" s="303">
        <v>25</v>
      </c>
      <c r="O93" s="303">
        <v>0</v>
      </c>
      <c r="P93" s="303">
        <v>5191</v>
      </c>
      <c r="Q93" s="303">
        <v>5191</v>
      </c>
      <c r="R93" s="303">
        <v>0</v>
      </c>
      <c r="S93" s="173">
        <v>69</v>
      </c>
      <c r="T93" s="175"/>
      <c r="U93" s="173"/>
      <c r="V93" s="173"/>
      <c r="W93" s="304"/>
    </row>
    <row r="94" spans="1:23" s="165" customFormat="1" ht="20.25" customHeight="1" x14ac:dyDescent="0.2">
      <c r="B94" s="165" t="s">
        <v>124</v>
      </c>
      <c r="D94" s="166"/>
    </row>
    <row r="95" spans="1:23" s="145" customFormat="1" ht="11.25" customHeight="1" x14ac:dyDescent="0.15">
      <c r="A95" s="302">
        <v>70</v>
      </c>
      <c r="C95" s="168" t="s">
        <v>231</v>
      </c>
      <c r="D95" s="169" t="s">
        <v>196</v>
      </c>
      <c r="E95" s="303">
        <v>185</v>
      </c>
      <c r="F95" s="303">
        <v>143</v>
      </c>
      <c r="G95" s="303">
        <v>114</v>
      </c>
      <c r="H95" s="303">
        <v>46</v>
      </c>
      <c r="I95" s="303">
        <v>0</v>
      </c>
      <c r="J95" s="303">
        <v>68</v>
      </c>
      <c r="K95" s="303">
        <v>0</v>
      </c>
      <c r="L95" s="303">
        <v>29</v>
      </c>
      <c r="M95" s="303">
        <v>0</v>
      </c>
      <c r="N95" s="303">
        <v>27</v>
      </c>
      <c r="O95" s="303">
        <v>2</v>
      </c>
      <c r="P95" s="303">
        <v>42</v>
      </c>
      <c r="Q95" s="303">
        <v>40</v>
      </c>
      <c r="R95" s="303">
        <v>2</v>
      </c>
      <c r="S95" s="173">
        <v>70</v>
      </c>
      <c r="T95" s="175"/>
      <c r="U95" s="173"/>
      <c r="V95" s="173"/>
      <c r="W95" s="304"/>
    </row>
    <row r="96" spans="1:23" s="145" customFormat="1" ht="11.25" customHeight="1" x14ac:dyDescent="0.15">
      <c r="A96" s="302">
        <v>71</v>
      </c>
      <c r="C96" s="168"/>
      <c r="D96" s="169" t="s">
        <v>197</v>
      </c>
      <c r="E96" s="303">
        <v>287</v>
      </c>
      <c r="F96" s="303">
        <v>107</v>
      </c>
      <c r="G96" s="303">
        <v>86</v>
      </c>
      <c r="H96" s="303">
        <v>12</v>
      </c>
      <c r="I96" s="303">
        <v>0</v>
      </c>
      <c r="J96" s="303">
        <v>74</v>
      </c>
      <c r="K96" s="303">
        <v>0</v>
      </c>
      <c r="L96" s="303">
        <v>22</v>
      </c>
      <c r="M96" s="303">
        <v>0</v>
      </c>
      <c r="N96" s="303">
        <v>20</v>
      </c>
      <c r="O96" s="303">
        <v>2</v>
      </c>
      <c r="P96" s="303">
        <v>180</v>
      </c>
      <c r="Q96" s="303">
        <v>179</v>
      </c>
      <c r="R96" s="303">
        <v>2</v>
      </c>
      <c r="S96" s="173">
        <v>71</v>
      </c>
      <c r="T96" s="175"/>
      <c r="U96" s="173"/>
      <c r="V96" s="173"/>
      <c r="W96" s="304"/>
    </row>
    <row r="97" spans="1:23" s="145" customFormat="1" ht="20.25" customHeight="1" x14ac:dyDescent="0.15">
      <c r="A97" s="302">
        <v>72</v>
      </c>
      <c r="C97" s="168"/>
      <c r="D97" s="169" t="s">
        <v>198</v>
      </c>
      <c r="E97" s="303">
        <v>472</v>
      </c>
      <c r="F97" s="303">
        <v>250</v>
      </c>
      <c r="G97" s="303">
        <v>199</v>
      </c>
      <c r="H97" s="303">
        <v>58</v>
      </c>
      <c r="I97" s="303">
        <v>0</v>
      </c>
      <c r="J97" s="303">
        <v>142</v>
      </c>
      <c r="K97" s="303">
        <v>0</v>
      </c>
      <c r="L97" s="303">
        <v>51</v>
      </c>
      <c r="M97" s="303">
        <v>0</v>
      </c>
      <c r="N97" s="303">
        <v>47</v>
      </c>
      <c r="O97" s="303">
        <v>3</v>
      </c>
      <c r="P97" s="303">
        <v>222</v>
      </c>
      <c r="Q97" s="303">
        <v>219</v>
      </c>
      <c r="R97" s="303">
        <v>3</v>
      </c>
      <c r="S97" s="173">
        <v>72</v>
      </c>
      <c r="T97" s="175"/>
      <c r="U97" s="173"/>
      <c r="V97" s="173"/>
      <c r="W97" s="304"/>
    </row>
    <row r="98" spans="1:23" s="145" customFormat="1" ht="11.25" customHeight="1" x14ac:dyDescent="0.15">
      <c r="A98" s="302">
        <v>73</v>
      </c>
      <c r="B98" s="145" t="s">
        <v>232</v>
      </c>
      <c r="C98" s="168"/>
      <c r="D98" s="169" t="s">
        <v>196</v>
      </c>
      <c r="E98" s="303">
        <v>185</v>
      </c>
      <c r="F98" s="303">
        <v>143</v>
      </c>
      <c r="G98" s="303">
        <v>114</v>
      </c>
      <c r="H98" s="303">
        <v>46</v>
      </c>
      <c r="I98" s="303">
        <v>0</v>
      </c>
      <c r="J98" s="303">
        <v>68</v>
      </c>
      <c r="K98" s="303">
        <v>0</v>
      </c>
      <c r="L98" s="303">
        <v>29</v>
      </c>
      <c r="M98" s="303">
        <v>0</v>
      </c>
      <c r="N98" s="303">
        <v>27</v>
      </c>
      <c r="O98" s="303">
        <v>2</v>
      </c>
      <c r="P98" s="303">
        <v>42</v>
      </c>
      <c r="Q98" s="303">
        <v>40</v>
      </c>
      <c r="R98" s="303">
        <v>2</v>
      </c>
      <c r="S98" s="173">
        <v>73</v>
      </c>
      <c r="T98" s="175"/>
      <c r="U98" s="173"/>
      <c r="V98" s="173"/>
      <c r="W98" s="304"/>
    </row>
    <row r="99" spans="1:23" s="145" customFormat="1" ht="11.25" customHeight="1" x14ac:dyDescent="0.15">
      <c r="A99" s="302">
        <v>74</v>
      </c>
      <c r="C99" s="168"/>
      <c r="D99" s="169" t="s">
        <v>197</v>
      </c>
      <c r="E99" s="303">
        <v>287</v>
      </c>
      <c r="F99" s="303">
        <v>107</v>
      </c>
      <c r="G99" s="303">
        <v>86</v>
      </c>
      <c r="H99" s="303">
        <v>12</v>
      </c>
      <c r="I99" s="303">
        <v>0</v>
      </c>
      <c r="J99" s="303">
        <v>74</v>
      </c>
      <c r="K99" s="303">
        <v>0</v>
      </c>
      <c r="L99" s="303">
        <v>22</v>
      </c>
      <c r="M99" s="303">
        <v>0</v>
      </c>
      <c r="N99" s="303">
        <v>20</v>
      </c>
      <c r="O99" s="303">
        <v>2</v>
      </c>
      <c r="P99" s="303">
        <v>180</v>
      </c>
      <c r="Q99" s="303">
        <v>179</v>
      </c>
      <c r="R99" s="303">
        <v>2</v>
      </c>
      <c r="S99" s="173">
        <v>74</v>
      </c>
      <c r="T99" s="175"/>
      <c r="U99" s="173"/>
      <c r="V99" s="173"/>
      <c r="W99" s="304"/>
    </row>
    <row r="100" spans="1:23" s="145" customFormat="1" ht="20.25" customHeight="1" x14ac:dyDescent="0.15">
      <c r="A100" s="302">
        <v>75</v>
      </c>
      <c r="C100" s="168"/>
      <c r="D100" s="169" t="s">
        <v>198</v>
      </c>
      <c r="E100" s="303">
        <v>472</v>
      </c>
      <c r="F100" s="303">
        <v>250</v>
      </c>
      <c r="G100" s="303">
        <v>199</v>
      </c>
      <c r="H100" s="303">
        <v>58</v>
      </c>
      <c r="I100" s="303">
        <v>0</v>
      </c>
      <c r="J100" s="303">
        <v>142</v>
      </c>
      <c r="K100" s="303">
        <v>0</v>
      </c>
      <c r="L100" s="303">
        <v>51</v>
      </c>
      <c r="M100" s="303">
        <v>0</v>
      </c>
      <c r="N100" s="303">
        <v>47</v>
      </c>
      <c r="O100" s="303">
        <v>3</v>
      </c>
      <c r="P100" s="303">
        <v>222</v>
      </c>
      <c r="Q100" s="303">
        <v>219</v>
      </c>
      <c r="R100" s="303">
        <v>3</v>
      </c>
      <c r="S100" s="173">
        <v>75</v>
      </c>
      <c r="T100" s="175"/>
      <c r="U100" s="173"/>
      <c r="V100" s="173"/>
      <c r="W100" s="304"/>
    </row>
    <row r="101" spans="1:23" s="165" customFormat="1" ht="20.25" customHeight="1" x14ac:dyDescent="0.2">
      <c r="A101" s="302"/>
      <c r="B101" s="165" t="s">
        <v>125</v>
      </c>
      <c r="D101" s="166"/>
    </row>
    <row r="102" spans="1:23" s="145" customFormat="1" ht="11.25" customHeight="1" x14ac:dyDescent="0.15">
      <c r="A102" s="302">
        <v>76</v>
      </c>
      <c r="C102" s="168" t="s">
        <v>233</v>
      </c>
      <c r="D102" s="169" t="s">
        <v>196</v>
      </c>
      <c r="E102" s="303">
        <v>108</v>
      </c>
      <c r="F102" s="303">
        <v>79</v>
      </c>
      <c r="G102" s="303">
        <v>71</v>
      </c>
      <c r="H102" s="303">
        <v>38</v>
      </c>
      <c r="I102" s="303">
        <v>0</v>
      </c>
      <c r="J102" s="303">
        <v>34</v>
      </c>
      <c r="K102" s="303">
        <v>0</v>
      </c>
      <c r="L102" s="303">
        <v>8</v>
      </c>
      <c r="M102" s="303">
        <v>4</v>
      </c>
      <c r="N102" s="303">
        <v>4</v>
      </c>
      <c r="O102" s="303">
        <v>0</v>
      </c>
      <c r="P102" s="303">
        <v>29</v>
      </c>
      <c r="Q102" s="303">
        <v>29</v>
      </c>
      <c r="R102" s="303">
        <v>0</v>
      </c>
      <c r="S102" s="173">
        <v>76</v>
      </c>
      <c r="T102" s="175"/>
      <c r="U102" s="173"/>
      <c r="V102" s="173"/>
      <c r="W102" s="304"/>
    </row>
    <row r="103" spans="1:23" s="145" customFormat="1" ht="11.25" customHeight="1" x14ac:dyDescent="0.15">
      <c r="A103" s="302">
        <v>77</v>
      </c>
      <c r="C103" s="168" t="s">
        <v>948</v>
      </c>
      <c r="D103" s="169" t="s">
        <v>197</v>
      </c>
      <c r="E103" s="303">
        <v>142</v>
      </c>
      <c r="F103" s="303">
        <v>33</v>
      </c>
      <c r="G103" s="303">
        <v>29</v>
      </c>
      <c r="H103" s="303">
        <v>13</v>
      </c>
      <c r="I103" s="303">
        <v>0</v>
      </c>
      <c r="J103" s="303">
        <v>16</v>
      </c>
      <c r="K103" s="303">
        <v>0</v>
      </c>
      <c r="L103" s="303">
        <v>4</v>
      </c>
      <c r="M103" s="303">
        <v>0</v>
      </c>
      <c r="N103" s="303">
        <v>4</v>
      </c>
      <c r="O103" s="303">
        <v>0</v>
      </c>
      <c r="P103" s="303">
        <v>109</v>
      </c>
      <c r="Q103" s="303">
        <v>109</v>
      </c>
      <c r="R103" s="303">
        <v>0</v>
      </c>
      <c r="S103" s="173">
        <v>77</v>
      </c>
      <c r="T103" s="175"/>
      <c r="U103" s="173"/>
      <c r="V103" s="173"/>
      <c r="W103" s="304"/>
    </row>
    <row r="104" spans="1:23" s="145" customFormat="1" ht="20.25" customHeight="1" x14ac:dyDescent="0.15">
      <c r="A104" s="302">
        <v>78</v>
      </c>
      <c r="C104" s="168"/>
      <c r="D104" s="169" t="s">
        <v>198</v>
      </c>
      <c r="E104" s="303">
        <v>250</v>
      </c>
      <c r="F104" s="303">
        <v>112</v>
      </c>
      <c r="G104" s="303">
        <v>100</v>
      </c>
      <c r="H104" s="303">
        <v>51</v>
      </c>
      <c r="I104" s="303">
        <v>0</v>
      </c>
      <c r="J104" s="303">
        <v>49</v>
      </c>
      <c r="K104" s="303">
        <v>0</v>
      </c>
      <c r="L104" s="303">
        <v>12</v>
      </c>
      <c r="M104" s="303">
        <v>5</v>
      </c>
      <c r="N104" s="303">
        <v>8</v>
      </c>
      <c r="O104" s="303">
        <v>0</v>
      </c>
      <c r="P104" s="303">
        <v>138</v>
      </c>
      <c r="Q104" s="303">
        <v>138</v>
      </c>
      <c r="R104" s="303">
        <v>0</v>
      </c>
      <c r="S104" s="173">
        <v>78</v>
      </c>
      <c r="T104" s="175"/>
      <c r="U104" s="173"/>
      <c r="V104" s="173"/>
      <c r="W104" s="304"/>
    </row>
    <row r="105" spans="1:23" s="145" customFormat="1" ht="11.25" customHeight="1" x14ac:dyDescent="0.15">
      <c r="A105" s="302">
        <v>79</v>
      </c>
      <c r="B105" s="145" t="s">
        <v>235</v>
      </c>
      <c r="C105" s="168"/>
      <c r="D105" s="169" t="s">
        <v>196</v>
      </c>
      <c r="E105" s="303">
        <v>108</v>
      </c>
      <c r="F105" s="303">
        <v>79</v>
      </c>
      <c r="G105" s="303">
        <v>71</v>
      </c>
      <c r="H105" s="303">
        <v>38</v>
      </c>
      <c r="I105" s="303">
        <v>0</v>
      </c>
      <c r="J105" s="303">
        <v>34</v>
      </c>
      <c r="K105" s="303">
        <v>0</v>
      </c>
      <c r="L105" s="303">
        <v>8</v>
      </c>
      <c r="M105" s="303">
        <v>4</v>
      </c>
      <c r="N105" s="303">
        <v>4</v>
      </c>
      <c r="O105" s="303">
        <v>0</v>
      </c>
      <c r="P105" s="303">
        <v>29</v>
      </c>
      <c r="Q105" s="303">
        <v>29</v>
      </c>
      <c r="R105" s="303">
        <v>0</v>
      </c>
      <c r="S105" s="173">
        <v>79</v>
      </c>
      <c r="T105" s="175"/>
      <c r="U105" s="173"/>
      <c r="V105" s="173"/>
      <c r="W105" s="304"/>
    </row>
    <row r="106" spans="1:23" s="145" customFormat="1" ht="11.25" customHeight="1" x14ac:dyDescent="0.15">
      <c r="A106" s="302">
        <v>80</v>
      </c>
      <c r="C106" s="168"/>
      <c r="D106" s="169" t="s">
        <v>197</v>
      </c>
      <c r="E106" s="303">
        <v>142</v>
      </c>
      <c r="F106" s="303">
        <v>33</v>
      </c>
      <c r="G106" s="303">
        <v>29</v>
      </c>
      <c r="H106" s="303">
        <v>13</v>
      </c>
      <c r="I106" s="303">
        <v>0</v>
      </c>
      <c r="J106" s="303">
        <v>16</v>
      </c>
      <c r="K106" s="303">
        <v>0</v>
      </c>
      <c r="L106" s="303">
        <v>4</v>
      </c>
      <c r="M106" s="303">
        <v>0</v>
      </c>
      <c r="N106" s="303">
        <v>4</v>
      </c>
      <c r="O106" s="303">
        <v>0</v>
      </c>
      <c r="P106" s="303">
        <v>109</v>
      </c>
      <c r="Q106" s="303">
        <v>109</v>
      </c>
      <c r="R106" s="303">
        <v>0</v>
      </c>
      <c r="S106" s="173">
        <v>80</v>
      </c>
      <c r="T106" s="175"/>
      <c r="U106" s="173"/>
      <c r="V106" s="173"/>
      <c r="W106" s="304"/>
    </row>
    <row r="107" spans="1:23" s="145" customFormat="1" ht="11.25" customHeight="1" x14ac:dyDescent="0.15">
      <c r="A107" s="302">
        <v>81</v>
      </c>
      <c r="C107" s="168"/>
      <c r="D107" s="169" t="s">
        <v>198</v>
      </c>
      <c r="E107" s="303">
        <v>250</v>
      </c>
      <c r="F107" s="303">
        <v>112</v>
      </c>
      <c r="G107" s="303">
        <v>100</v>
      </c>
      <c r="H107" s="303">
        <v>51</v>
      </c>
      <c r="I107" s="303">
        <v>0</v>
      </c>
      <c r="J107" s="303">
        <v>49</v>
      </c>
      <c r="K107" s="303">
        <v>0</v>
      </c>
      <c r="L107" s="303">
        <v>12</v>
      </c>
      <c r="M107" s="303">
        <v>5</v>
      </c>
      <c r="N107" s="303">
        <v>8</v>
      </c>
      <c r="O107" s="303">
        <v>0</v>
      </c>
      <c r="P107" s="303">
        <v>138</v>
      </c>
      <c r="Q107" s="303">
        <v>138</v>
      </c>
      <c r="R107" s="303">
        <v>0</v>
      </c>
      <c r="S107" s="173">
        <v>81</v>
      </c>
      <c r="T107" s="175"/>
      <c r="U107" s="173"/>
      <c r="V107" s="173"/>
      <c r="W107" s="304"/>
    </row>
    <row r="108" spans="1:23" s="145" customFormat="1" ht="20.25" customHeight="1" x14ac:dyDescent="0.15">
      <c r="A108" s="302"/>
      <c r="C108" s="168"/>
      <c r="D108" s="158"/>
      <c r="E108" s="303"/>
      <c r="F108" s="303"/>
      <c r="G108" s="303"/>
      <c r="H108" s="303"/>
      <c r="I108" s="303"/>
      <c r="J108" s="303"/>
      <c r="K108" s="303"/>
      <c r="L108" s="303"/>
      <c r="M108" s="303"/>
      <c r="N108" s="303"/>
      <c r="O108" s="303"/>
      <c r="P108" s="303"/>
      <c r="Q108" s="303"/>
      <c r="R108" s="303"/>
      <c r="S108" s="173"/>
      <c r="T108" s="307"/>
      <c r="U108" s="173"/>
      <c r="V108" s="173"/>
      <c r="W108" s="304"/>
    </row>
    <row r="109" spans="1:23" s="145" customFormat="1" ht="9" x14ac:dyDescent="0.15">
      <c r="A109" s="308"/>
      <c r="B109" s="309"/>
      <c r="C109" s="168"/>
      <c r="D109" s="158"/>
      <c r="E109" s="170"/>
      <c r="F109" s="170"/>
      <c r="G109" s="170"/>
      <c r="H109" s="170"/>
      <c r="I109" s="170"/>
      <c r="J109" s="170"/>
      <c r="K109" s="170"/>
      <c r="L109" s="308"/>
      <c r="M109" s="310"/>
      <c r="N109" s="170"/>
      <c r="O109" s="170"/>
      <c r="P109" s="170"/>
      <c r="Q109" s="170"/>
      <c r="R109" s="170"/>
      <c r="S109" s="173"/>
      <c r="T109" s="311"/>
      <c r="U109" s="173"/>
      <c r="V109" s="173"/>
      <c r="W109" s="304"/>
    </row>
    <row r="110" spans="1:23" s="145" customFormat="1" ht="11.25" customHeight="1" x14ac:dyDescent="0.15">
      <c r="A110" s="145" t="s">
        <v>945</v>
      </c>
      <c r="C110" s="168"/>
      <c r="D110" s="158"/>
      <c r="E110" s="170"/>
      <c r="F110" s="170"/>
      <c r="G110" s="170"/>
      <c r="H110" s="170"/>
      <c r="I110" s="170"/>
      <c r="J110" s="170"/>
      <c r="K110" s="170"/>
      <c r="L110" s="145" t="s">
        <v>945</v>
      </c>
      <c r="N110" s="170"/>
      <c r="O110" s="170"/>
      <c r="P110" s="170"/>
      <c r="Q110" s="170"/>
      <c r="R110" s="170"/>
      <c r="S110" s="173"/>
      <c r="T110" s="175"/>
      <c r="U110" s="173"/>
      <c r="V110" s="173"/>
      <c r="W110" s="304"/>
    </row>
    <row r="111" spans="1:23" s="145" customFormat="1" ht="11.25" customHeight="1" x14ac:dyDescent="0.15">
      <c r="C111" s="168"/>
      <c r="D111" s="158"/>
      <c r="E111" s="170"/>
      <c r="F111" s="170"/>
      <c r="G111" s="170"/>
      <c r="H111" s="170"/>
      <c r="I111" s="170"/>
      <c r="J111" s="170"/>
      <c r="K111" s="170"/>
      <c r="N111" s="170"/>
      <c r="O111" s="170"/>
      <c r="P111" s="170"/>
      <c r="Q111" s="170"/>
      <c r="R111" s="170"/>
      <c r="S111" s="173"/>
      <c r="T111" s="311"/>
      <c r="U111" s="173"/>
      <c r="V111" s="173"/>
      <c r="W111" s="304"/>
    </row>
    <row r="112" spans="1:23" s="145" customFormat="1" ht="11.25" customHeight="1" x14ac:dyDescent="0.15">
      <c r="A112" s="296" t="s">
        <v>65</v>
      </c>
      <c r="B112" s="296"/>
      <c r="C112" s="296"/>
      <c r="D112" s="296"/>
      <c r="E112" s="296"/>
      <c r="F112" s="170"/>
      <c r="G112" s="170"/>
      <c r="H112" s="170"/>
      <c r="I112" s="170"/>
      <c r="J112" s="170"/>
      <c r="K112" s="170"/>
      <c r="L112" s="296" t="s">
        <v>65</v>
      </c>
      <c r="M112" s="296"/>
      <c r="N112" s="296"/>
      <c r="O112" s="296"/>
      <c r="P112" s="296"/>
      <c r="Q112" s="170"/>
      <c r="R112" s="170"/>
      <c r="S112" s="173"/>
      <c r="T112" s="175"/>
      <c r="U112" s="311"/>
      <c r="V112" s="311"/>
      <c r="W112" s="311"/>
    </row>
    <row r="113" spans="1:23" s="145" customFormat="1" ht="23.25" customHeight="1" x14ac:dyDescent="0.15">
      <c r="A113" s="302"/>
      <c r="C113" s="168"/>
      <c r="D113" s="158"/>
      <c r="E113" s="163" t="s">
        <v>194</v>
      </c>
      <c r="F113" s="170"/>
      <c r="G113" s="170"/>
      <c r="H113" s="170"/>
      <c r="I113" s="170"/>
      <c r="J113" s="170"/>
      <c r="K113" s="170"/>
      <c r="L113" s="163" t="s">
        <v>194</v>
      </c>
      <c r="M113" s="170"/>
      <c r="N113" s="170"/>
      <c r="P113" s="170"/>
      <c r="Q113" s="170"/>
      <c r="R113" s="170"/>
      <c r="S113" s="173"/>
      <c r="T113" s="175"/>
      <c r="U113" s="173"/>
      <c r="V113" s="173"/>
      <c r="W113" s="312"/>
    </row>
    <row r="114" spans="1:23" s="165" customFormat="1" ht="20.25" customHeight="1" x14ac:dyDescent="0.2">
      <c r="B114" s="165" t="s">
        <v>127</v>
      </c>
      <c r="D114" s="166"/>
    </row>
    <row r="115" spans="1:23" s="145" customFormat="1" ht="11.25" customHeight="1" x14ac:dyDescent="0.15">
      <c r="A115" s="302">
        <v>82</v>
      </c>
      <c r="C115" s="168" t="s">
        <v>236</v>
      </c>
      <c r="D115" s="169" t="s">
        <v>196</v>
      </c>
      <c r="E115" s="303">
        <v>5</v>
      </c>
      <c r="F115" s="303">
        <v>2</v>
      </c>
      <c r="G115" s="303">
        <v>2</v>
      </c>
      <c r="H115" s="303">
        <v>0</v>
      </c>
      <c r="I115" s="303">
        <v>0</v>
      </c>
      <c r="J115" s="303">
        <v>2</v>
      </c>
      <c r="K115" s="303">
        <v>0</v>
      </c>
      <c r="L115" s="303">
        <v>0</v>
      </c>
      <c r="M115" s="303">
        <v>0</v>
      </c>
      <c r="N115" s="303">
        <v>0</v>
      </c>
      <c r="O115" s="303">
        <v>0</v>
      </c>
      <c r="P115" s="303">
        <v>3</v>
      </c>
      <c r="Q115" s="303">
        <v>3</v>
      </c>
      <c r="R115" s="303">
        <v>0</v>
      </c>
      <c r="S115" s="173">
        <v>82</v>
      </c>
      <c r="T115" s="175"/>
      <c r="U115" s="173"/>
      <c r="V115" s="173"/>
      <c r="W115" s="304"/>
    </row>
    <row r="116" spans="1:23" s="145" customFormat="1" ht="11.25" customHeight="1" x14ac:dyDescent="0.15">
      <c r="A116" s="302">
        <v>83</v>
      </c>
      <c r="C116" s="168"/>
      <c r="D116" s="169" t="s">
        <v>197</v>
      </c>
      <c r="E116" s="303">
        <v>17</v>
      </c>
      <c r="F116" s="303">
        <v>15</v>
      </c>
      <c r="G116" s="303">
        <v>15</v>
      </c>
      <c r="H116" s="303">
        <v>0</v>
      </c>
      <c r="I116" s="303">
        <v>0</v>
      </c>
      <c r="J116" s="303">
        <v>15</v>
      </c>
      <c r="K116" s="303">
        <v>0</v>
      </c>
      <c r="L116" s="303">
        <v>0</v>
      </c>
      <c r="M116" s="303">
        <v>0</v>
      </c>
      <c r="N116" s="303">
        <v>0</v>
      </c>
      <c r="O116" s="303">
        <v>0</v>
      </c>
      <c r="P116" s="303">
        <v>2</v>
      </c>
      <c r="Q116" s="303">
        <v>2</v>
      </c>
      <c r="R116" s="303">
        <v>0</v>
      </c>
      <c r="S116" s="173">
        <v>83</v>
      </c>
      <c r="T116" s="175"/>
      <c r="U116" s="173"/>
      <c r="V116" s="173"/>
      <c r="W116" s="304"/>
    </row>
    <row r="117" spans="1:23" s="145" customFormat="1" ht="20.25" customHeight="1" x14ac:dyDescent="0.15">
      <c r="A117" s="302">
        <v>84</v>
      </c>
      <c r="C117" s="168"/>
      <c r="D117" s="169" t="s">
        <v>198</v>
      </c>
      <c r="E117" s="303">
        <v>22</v>
      </c>
      <c r="F117" s="303">
        <v>17</v>
      </c>
      <c r="G117" s="303">
        <v>17</v>
      </c>
      <c r="H117" s="303">
        <v>0</v>
      </c>
      <c r="I117" s="303">
        <v>0</v>
      </c>
      <c r="J117" s="303">
        <v>17</v>
      </c>
      <c r="K117" s="303">
        <v>0</v>
      </c>
      <c r="L117" s="303">
        <v>0</v>
      </c>
      <c r="M117" s="303">
        <v>0</v>
      </c>
      <c r="N117" s="303">
        <v>0</v>
      </c>
      <c r="O117" s="303">
        <v>0</v>
      </c>
      <c r="P117" s="303">
        <v>5</v>
      </c>
      <c r="Q117" s="303">
        <v>5</v>
      </c>
      <c r="R117" s="303">
        <v>0</v>
      </c>
      <c r="S117" s="173">
        <v>84</v>
      </c>
      <c r="T117" s="175"/>
      <c r="U117" s="173"/>
      <c r="V117" s="173"/>
      <c r="W117" s="304"/>
    </row>
    <row r="118" spans="1:23" s="145" customFormat="1" ht="11.25" customHeight="1" x14ac:dyDescent="0.15">
      <c r="A118" s="302">
        <v>85</v>
      </c>
      <c r="C118" s="168" t="s">
        <v>237</v>
      </c>
      <c r="D118" s="169" t="s">
        <v>196</v>
      </c>
      <c r="E118" s="303">
        <v>43</v>
      </c>
      <c r="F118" s="303">
        <v>31</v>
      </c>
      <c r="G118" s="303">
        <v>30</v>
      </c>
      <c r="H118" s="303">
        <v>15</v>
      </c>
      <c r="I118" s="303">
        <v>0</v>
      </c>
      <c r="J118" s="303">
        <v>15</v>
      </c>
      <c r="K118" s="303">
        <v>0</v>
      </c>
      <c r="L118" s="303">
        <v>1</v>
      </c>
      <c r="M118" s="303">
        <v>0</v>
      </c>
      <c r="N118" s="303">
        <v>0</v>
      </c>
      <c r="O118" s="303">
        <v>1</v>
      </c>
      <c r="P118" s="303">
        <v>12</v>
      </c>
      <c r="Q118" s="303">
        <v>12</v>
      </c>
      <c r="R118" s="303">
        <v>0</v>
      </c>
      <c r="S118" s="173">
        <v>85</v>
      </c>
      <c r="T118" s="175"/>
      <c r="U118" s="173"/>
      <c r="V118" s="173"/>
      <c r="W118" s="304"/>
    </row>
    <row r="119" spans="1:23" s="145" customFormat="1" ht="11.25" customHeight="1" x14ac:dyDescent="0.15">
      <c r="A119" s="302">
        <v>86</v>
      </c>
      <c r="C119" s="168" t="s">
        <v>949</v>
      </c>
      <c r="D119" s="169" t="s">
        <v>197</v>
      </c>
      <c r="E119" s="303">
        <v>59</v>
      </c>
      <c r="F119" s="303">
        <v>18</v>
      </c>
      <c r="G119" s="303">
        <v>18</v>
      </c>
      <c r="H119" s="303">
        <v>2</v>
      </c>
      <c r="I119" s="303">
        <v>0</v>
      </c>
      <c r="J119" s="303">
        <v>17</v>
      </c>
      <c r="K119" s="303">
        <v>0</v>
      </c>
      <c r="L119" s="303">
        <v>0</v>
      </c>
      <c r="M119" s="303">
        <v>0</v>
      </c>
      <c r="N119" s="303">
        <v>0</v>
      </c>
      <c r="O119" s="303">
        <v>0</v>
      </c>
      <c r="P119" s="303">
        <v>41</v>
      </c>
      <c r="Q119" s="303">
        <v>41</v>
      </c>
      <c r="R119" s="303">
        <v>0</v>
      </c>
      <c r="S119" s="173">
        <v>86</v>
      </c>
      <c r="T119" s="175"/>
      <c r="U119" s="173"/>
      <c r="V119" s="173"/>
      <c r="W119" s="304"/>
    </row>
    <row r="120" spans="1:23" s="145" customFormat="1" ht="20.25" customHeight="1" x14ac:dyDescent="0.15">
      <c r="A120" s="302">
        <v>87</v>
      </c>
      <c r="C120" s="168"/>
      <c r="D120" s="169" t="s">
        <v>198</v>
      </c>
      <c r="E120" s="303">
        <v>102</v>
      </c>
      <c r="F120" s="303">
        <v>49</v>
      </c>
      <c r="G120" s="303">
        <v>48</v>
      </c>
      <c r="H120" s="303">
        <v>17</v>
      </c>
      <c r="I120" s="303">
        <v>0</v>
      </c>
      <c r="J120" s="303">
        <v>32</v>
      </c>
      <c r="K120" s="303">
        <v>0</v>
      </c>
      <c r="L120" s="303">
        <v>1</v>
      </c>
      <c r="M120" s="303">
        <v>0</v>
      </c>
      <c r="N120" s="303">
        <v>0</v>
      </c>
      <c r="O120" s="303">
        <v>1</v>
      </c>
      <c r="P120" s="303">
        <v>53</v>
      </c>
      <c r="Q120" s="303">
        <v>53</v>
      </c>
      <c r="R120" s="303">
        <v>0</v>
      </c>
      <c r="S120" s="173">
        <v>87</v>
      </c>
      <c r="T120" s="175"/>
      <c r="U120" s="173"/>
      <c r="V120" s="173"/>
      <c r="W120" s="304"/>
    </row>
    <row r="121" spans="1:23" s="145" customFormat="1" ht="11.25" customHeight="1" x14ac:dyDescent="0.15">
      <c r="A121" s="302">
        <v>88</v>
      </c>
      <c r="B121" s="145" t="s">
        <v>239</v>
      </c>
      <c r="D121" s="169" t="s">
        <v>196</v>
      </c>
      <c r="E121" s="303">
        <v>47</v>
      </c>
      <c r="F121" s="303">
        <v>32</v>
      </c>
      <c r="G121" s="303">
        <v>32</v>
      </c>
      <c r="H121" s="303">
        <v>15</v>
      </c>
      <c r="I121" s="303">
        <v>0</v>
      </c>
      <c r="J121" s="303">
        <v>17</v>
      </c>
      <c r="K121" s="303">
        <v>0</v>
      </c>
      <c r="L121" s="303">
        <v>1</v>
      </c>
      <c r="M121" s="303">
        <v>0</v>
      </c>
      <c r="N121" s="303">
        <v>0</v>
      </c>
      <c r="O121" s="303">
        <v>1</v>
      </c>
      <c r="P121" s="303">
        <v>15</v>
      </c>
      <c r="Q121" s="303">
        <v>15</v>
      </c>
      <c r="R121" s="303">
        <v>0</v>
      </c>
      <c r="S121" s="173">
        <v>88</v>
      </c>
      <c r="T121" s="175"/>
      <c r="U121" s="175"/>
      <c r="V121" s="173"/>
      <c r="W121" s="304"/>
    </row>
    <row r="122" spans="1:23" s="145" customFormat="1" ht="11.25" customHeight="1" x14ac:dyDescent="0.15">
      <c r="A122" s="302">
        <v>89</v>
      </c>
      <c r="C122" s="168"/>
      <c r="D122" s="169" t="s">
        <v>197</v>
      </c>
      <c r="E122" s="303">
        <v>76</v>
      </c>
      <c r="F122" s="303">
        <v>34</v>
      </c>
      <c r="G122" s="303">
        <v>33</v>
      </c>
      <c r="H122" s="303">
        <v>2</v>
      </c>
      <c r="I122" s="303">
        <v>0</v>
      </c>
      <c r="J122" s="303">
        <v>32</v>
      </c>
      <c r="K122" s="303">
        <v>0</v>
      </c>
      <c r="L122" s="303">
        <v>1</v>
      </c>
      <c r="M122" s="303">
        <v>0</v>
      </c>
      <c r="N122" s="303">
        <v>0</v>
      </c>
      <c r="O122" s="303">
        <v>0</v>
      </c>
      <c r="P122" s="303">
        <v>43</v>
      </c>
      <c r="Q122" s="303">
        <v>43</v>
      </c>
      <c r="R122" s="303">
        <v>0</v>
      </c>
      <c r="S122" s="173">
        <v>89</v>
      </c>
      <c r="T122" s="175"/>
      <c r="U122" s="173"/>
      <c r="V122" s="173"/>
      <c r="W122" s="304"/>
    </row>
    <row r="123" spans="1:23" s="145" customFormat="1" ht="20.25" customHeight="1" x14ac:dyDescent="0.15">
      <c r="A123" s="302">
        <v>90</v>
      </c>
      <c r="C123" s="168"/>
      <c r="D123" s="169" t="s">
        <v>198</v>
      </c>
      <c r="E123" s="303">
        <v>123</v>
      </c>
      <c r="F123" s="303">
        <v>66</v>
      </c>
      <c r="G123" s="303">
        <v>65</v>
      </c>
      <c r="H123" s="303">
        <v>17</v>
      </c>
      <c r="I123" s="303">
        <v>0</v>
      </c>
      <c r="J123" s="303">
        <v>48</v>
      </c>
      <c r="K123" s="303">
        <v>0</v>
      </c>
      <c r="L123" s="303">
        <v>1</v>
      </c>
      <c r="M123" s="303">
        <v>0</v>
      </c>
      <c r="N123" s="303">
        <v>0</v>
      </c>
      <c r="O123" s="303">
        <v>1</v>
      </c>
      <c r="P123" s="303">
        <v>58</v>
      </c>
      <c r="Q123" s="303">
        <v>58</v>
      </c>
      <c r="R123" s="303">
        <v>0</v>
      </c>
      <c r="S123" s="173">
        <v>90</v>
      </c>
      <c r="T123" s="175"/>
      <c r="U123" s="173"/>
      <c r="V123" s="173"/>
      <c r="W123" s="304"/>
    </row>
    <row r="124" spans="1:23" s="145" customFormat="1" ht="11.25" customHeight="1" x14ac:dyDescent="0.15">
      <c r="A124" s="302">
        <v>91</v>
      </c>
      <c r="C124" s="175" t="s">
        <v>240</v>
      </c>
      <c r="D124" s="169" t="s">
        <v>196</v>
      </c>
      <c r="E124" s="303">
        <v>3318</v>
      </c>
      <c r="F124" s="303">
        <v>1647</v>
      </c>
      <c r="G124" s="303">
        <v>1499</v>
      </c>
      <c r="H124" s="303">
        <v>409</v>
      </c>
      <c r="I124" s="303">
        <v>126</v>
      </c>
      <c r="J124" s="303">
        <v>963</v>
      </c>
      <c r="K124" s="303">
        <v>2</v>
      </c>
      <c r="L124" s="303">
        <v>148</v>
      </c>
      <c r="M124" s="303">
        <v>11</v>
      </c>
      <c r="N124" s="303">
        <v>129</v>
      </c>
      <c r="O124" s="303">
        <v>9</v>
      </c>
      <c r="P124" s="303">
        <v>1671</v>
      </c>
      <c r="Q124" s="303">
        <v>1660</v>
      </c>
      <c r="R124" s="303">
        <v>11</v>
      </c>
      <c r="S124" s="173">
        <v>91</v>
      </c>
      <c r="T124" s="175"/>
      <c r="U124" s="175"/>
      <c r="V124" s="173"/>
      <c r="W124" s="304"/>
    </row>
    <row r="125" spans="1:23" s="145" customFormat="1" ht="11.25" customHeight="1" x14ac:dyDescent="0.15">
      <c r="A125" s="302">
        <v>92</v>
      </c>
      <c r="C125" s="168"/>
      <c r="D125" s="169" t="s">
        <v>197</v>
      </c>
      <c r="E125" s="303">
        <v>5654</v>
      </c>
      <c r="F125" s="303">
        <v>996</v>
      </c>
      <c r="G125" s="303">
        <v>935</v>
      </c>
      <c r="H125" s="303">
        <v>107</v>
      </c>
      <c r="I125" s="303">
        <v>76</v>
      </c>
      <c r="J125" s="303">
        <v>749</v>
      </c>
      <c r="K125" s="303">
        <v>5</v>
      </c>
      <c r="L125" s="303">
        <v>61</v>
      </c>
      <c r="M125" s="303">
        <v>2</v>
      </c>
      <c r="N125" s="303">
        <v>54</v>
      </c>
      <c r="O125" s="303">
        <v>5</v>
      </c>
      <c r="P125" s="303">
        <v>4657</v>
      </c>
      <c r="Q125" s="303">
        <v>4630</v>
      </c>
      <c r="R125" s="303">
        <v>28</v>
      </c>
      <c r="S125" s="173">
        <v>92</v>
      </c>
      <c r="T125" s="175"/>
      <c r="U125" s="173"/>
      <c r="V125" s="173"/>
      <c r="W125" s="304"/>
    </row>
    <row r="126" spans="1:23" s="145" customFormat="1" ht="20.25" customHeight="1" x14ac:dyDescent="0.15">
      <c r="A126" s="302">
        <v>93</v>
      </c>
      <c r="C126" s="168"/>
      <c r="D126" s="169" t="s">
        <v>198</v>
      </c>
      <c r="E126" s="303">
        <v>8972</v>
      </c>
      <c r="F126" s="303">
        <v>2644</v>
      </c>
      <c r="G126" s="303">
        <v>2434</v>
      </c>
      <c r="H126" s="303">
        <v>515</v>
      </c>
      <c r="I126" s="303">
        <v>201</v>
      </c>
      <c r="J126" s="303">
        <v>1712</v>
      </c>
      <c r="K126" s="303">
        <v>7</v>
      </c>
      <c r="L126" s="303">
        <v>210</v>
      </c>
      <c r="M126" s="303">
        <v>13</v>
      </c>
      <c r="N126" s="303">
        <v>183</v>
      </c>
      <c r="O126" s="303">
        <v>14</v>
      </c>
      <c r="P126" s="303">
        <v>6328</v>
      </c>
      <c r="Q126" s="303">
        <v>6289</v>
      </c>
      <c r="R126" s="303">
        <v>39</v>
      </c>
      <c r="S126" s="173">
        <v>93</v>
      </c>
      <c r="T126" s="175"/>
      <c r="U126" s="173"/>
      <c r="V126" s="173"/>
      <c r="W126" s="304"/>
    </row>
    <row r="127" spans="1:23" s="145" customFormat="1" ht="22.5" customHeight="1" x14ac:dyDescent="0.15">
      <c r="A127" s="302"/>
      <c r="C127" s="168"/>
      <c r="D127" s="158"/>
      <c r="E127" s="163" t="s">
        <v>241</v>
      </c>
      <c r="F127" s="170"/>
      <c r="G127" s="170"/>
      <c r="H127" s="170"/>
      <c r="I127" s="170"/>
      <c r="J127" s="170"/>
      <c r="K127" s="170"/>
      <c r="L127" s="163" t="s">
        <v>241</v>
      </c>
      <c r="N127" s="170"/>
      <c r="P127" s="170"/>
      <c r="Q127" s="170"/>
      <c r="R127" s="170"/>
      <c r="S127" s="173"/>
      <c r="T127" s="175"/>
      <c r="U127" s="173"/>
      <c r="V127" s="173"/>
      <c r="W127" s="312"/>
    </row>
    <row r="128" spans="1:23" s="165" customFormat="1" ht="20.25" customHeight="1" x14ac:dyDescent="0.2">
      <c r="B128" s="165" t="s">
        <v>121</v>
      </c>
      <c r="D128" s="166"/>
    </row>
    <row r="129" spans="1:23" s="145" customFormat="1" ht="11.25" customHeight="1" x14ac:dyDescent="0.15">
      <c r="A129" s="302">
        <v>94</v>
      </c>
      <c r="C129" s="168" t="s">
        <v>242</v>
      </c>
      <c r="D129" s="169" t="s">
        <v>196</v>
      </c>
      <c r="E129" s="303">
        <v>12</v>
      </c>
      <c r="F129" s="303">
        <v>10</v>
      </c>
      <c r="G129" s="303">
        <v>8</v>
      </c>
      <c r="H129" s="303">
        <v>5</v>
      </c>
      <c r="I129" s="303">
        <v>3</v>
      </c>
      <c r="J129" s="303">
        <v>0</v>
      </c>
      <c r="K129" s="303">
        <v>0</v>
      </c>
      <c r="L129" s="303">
        <v>2</v>
      </c>
      <c r="M129" s="303">
        <v>0</v>
      </c>
      <c r="N129" s="303">
        <v>1</v>
      </c>
      <c r="O129" s="303">
        <v>0</v>
      </c>
      <c r="P129" s="303">
        <v>2</v>
      </c>
      <c r="Q129" s="303">
        <v>2</v>
      </c>
      <c r="R129" s="303">
        <v>0</v>
      </c>
      <c r="S129" s="173">
        <v>94</v>
      </c>
      <c r="T129" s="175"/>
      <c r="U129" s="173"/>
      <c r="V129" s="173"/>
      <c r="W129" s="304"/>
    </row>
    <row r="130" spans="1:23" s="145" customFormat="1" ht="11.25" customHeight="1" x14ac:dyDescent="0.15">
      <c r="A130" s="302">
        <v>95</v>
      </c>
      <c r="C130" s="168"/>
      <c r="D130" s="169" t="s">
        <v>197</v>
      </c>
      <c r="E130" s="303">
        <v>4</v>
      </c>
      <c r="F130" s="303">
        <v>0</v>
      </c>
      <c r="G130" s="303">
        <v>0</v>
      </c>
      <c r="H130" s="303">
        <v>0</v>
      </c>
      <c r="I130" s="303">
        <v>0</v>
      </c>
      <c r="J130" s="303">
        <v>0</v>
      </c>
      <c r="K130" s="303">
        <v>0</v>
      </c>
      <c r="L130" s="303">
        <v>0</v>
      </c>
      <c r="M130" s="303">
        <v>0</v>
      </c>
      <c r="N130" s="303">
        <v>0</v>
      </c>
      <c r="O130" s="303">
        <v>0</v>
      </c>
      <c r="P130" s="303">
        <v>4</v>
      </c>
      <c r="Q130" s="303">
        <v>4</v>
      </c>
      <c r="R130" s="303">
        <v>0</v>
      </c>
      <c r="S130" s="173">
        <v>95</v>
      </c>
      <c r="T130" s="175"/>
      <c r="U130" s="173"/>
      <c r="V130" s="173"/>
      <c r="W130" s="304"/>
    </row>
    <row r="131" spans="1:23" s="145" customFormat="1" ht="20.25" customHeight="1" x14ac:dyDescent="0.15">
      <c r="A131" s="302">
        <v>96</v>
      </c>
      <c r="C131" s="168"/>
      <c r="D131" s="169" t="s">
        <v>198</v>
      </c>
      <c r="E131" s="303">
        <v>16</v>
      </c>
      <c r="F131" s="303">
        <v>10</v>
      </c>
      <c r="G131" s="303">
        <v>8</v>
      </c>
      <c r="H131" s="303">
        <v>5</v>
      </c>
      <c r="I131" s="303">
        <v>3</v>
      </c>
      <c r="J131" s="303">
        <v>0</v>
      </c>
      <c r="K131" s="303">
        <v>0</v>
      </c>
      <c r="L131" s="303">
        <v>2</v>
      </c>
      <c r="M131" s="303">
        <v>0</v>
      </c>
      <c r="N131" s="303">
        <v>2</v>
      </c>
      <c r="O131" s="303">
        <v>0</v>
      </c>
      <c r="P131" s="303">
        <v>6</v>
      </c>
      <c r="Q131" s="303">
        <v>6</v>
      </c>
      <c r="R131" s="303">
        <v>0</v>
      </c>
      <c r="S131" s="173">
        <v>96</v>
      </c>
      <c r="T131" s="175"/>
      <c r="U131" s="173"/>
      <c r="V131" s="173"/>
      <c r="W131" s="304"/>
    </row>
    <row r="132" spans="1:23" s="145" customFormat="1" ht="11.25" customHeight="1" x14ac:dyDescent="0.15">
      <c r="A132" s="302">
        <v>97</v>
      </c>
      <c r="C132" s="168" t="s">
        <v>243</v>
      </c>
      <c r="D132" s="169" t="s">
        <v>196</v>
      </c>
      <c r="E132" s="303">
        <v>19</v>
      </c>
      <c r="F132" s="303">
        <v>13</v>
      </c>
      <c r="G132" s="303">
        <v>12</v>
      </c>
      <c r="H132" s="303">
        <v>5</v>
      </c>
      <c r="I132" s="303">
        <v>7</v>
      </c>
      <c r="J132" s="303">
        <v>0</v>
      </c>
      <c r="K132" s="303">
        <v>0</v>
      </c>
      <c r="L132" s="303">
        <v>1</v>
      </c>
      <c r="M132" s="303">
        <v>0</v>
      </c>
      <c r="N132" s="303">
        <v>1</v>
      </c>
      <c r="O132" s="303">
        <v>0</v>
      </c>
      <c r="P132" s="303">
        <v>6</v>
      </c>
      <c r="Q132" s="303">
        <v>6</v>
      </c>
      <c r="R132" s="303">
        <v>0</v>
      </c>
      <c r="S132" s="173">
        <v>97</v>
      </c>
      <c r="T132" s="175"/>
      <c r="U132" s="173"/>
      <c r="V132" s="173"/>
      <c r="W132" s="304"/>
    </row>
    <row r="133" spans="1:23" s="145" customFormat="1" ht="11.25" customHeight="1" x14ac:dyDescent="0.15">
      <c r="A133" s="302">
        <v>98</v>
      </c>
      <c r="C133" s="168"/>
      <c r="D133" s="169" t="s">
        <v>197</v>
      </c>
      <c r="E133" s="303">
        <v>4</v>
      </c>
      <c r="F133" s="303">
        <v>2</v>
      </c>
      <c r="G133" s="303">
        <v>2</v>
      </c>
      <c r="H133" s="303">
        <v>1</v>
      </c>
      <c r="I133" s="303">
        <v>1</v>
      </c>
      <c r="J133" s="303">
        <v>0</v>
      </c>
      <c r="K133" s="303">
        <v>0</v>
      </c>
      <c r="L133" s="303">
        <v>0</v>
      </c>
      <c r="M133" s="303">
        <v>0</v>
      </c>
      <c r="N133" s="303">
        <v>0</v>
      </c>
      <c r="O133" s="303">
        <v>0</v>
      </c>
      <c r="P133" s="303">
        <v>3</v>
      </c>
      <c r="Q133" s="303">
        <v>3</v>
      </c>
      <c r="R133" s="303">
        <v>0</v>
      </c>
      <c r="S133" s="173">
        <v>98</v>
      </c>
      <c r="T133" s="175"/>
      <c r="U133" s="173"/>
      <c r="V133" s="173"/>
      <c r="W133" s="304"/>
    </row>
    <row r="134" spans="1:23" s="145" customFormat="1" ht="20.25" customHeight="1" x14ac:dyDescent="0.15">
      <c r="A134" s="302">
        <v>99</v>
      </c>
      <c r="C134" s="168"/>
      <c r="D134" s="169" t="s">
        <v>198</v>
      </c>
      <c r="E134" s="303">
        <v>23</v>
      </c>
      <c r="F134" s="303">
        <v>14</v>
      </c>
      <c r="G134" s="303">
        <v>13</v>
      </c>
      <c r="H134" s="303">
        <v>6</v>
      </c>
      <c r="I134" s="303">
        <v>7</v>
      </c>
      <c r="J134" s="303">
        <v>0</v>
      </c>
      <c r="K134" s="303">
        <v>0</v>
      </c>
      <c r="L134" s="303">
        <v>1</v>
      </c>
      <c r="M134" s="303">
        <v>0</v>
      </c>
      <c r="N134" s="303">
        <v>1</v>
      </c>
      <c r="O134" s="303">
        <v>0</v>
      </c>
      <c r="P134" s="303">
        <v>9</v>
      </c>
      <c r="Q134" s="303">
        <v>9</v>
      </c>
      <c r="R134" s="303">
        <v>0</v>
      </c>
      <c r="S134" s="173">
        <v>99</v>
      </c>
      <c r="T134" s="175"/>
      <c r="U134" s="173"/>
      <c r="V134" s="173"/>
      <c r="W134" s="304"/>
    </row>
    <row r="135" spans="1:23" s="145" customFormat="1" ht="11.25" customHeight="1" x14ac:dyDescent="0.15">
      <c r="A135" s="302">
        <v>100</v>
      </c>
      <c r="C135" s="168" t="s">
        <v>869</v>
      </c>
      <c r="D135" s="169" t="s">
        <v>196</v>
      </c>
      <c r="E135" s="303">
        <v>12</v>
      </c>
      <c r="F135" s="303">
        <v>10</v>
      </c>
      <c r="G135" s="303">
        <v>7</v>
      </c>
      <c r="H135" s="303">
        <v>6</v>
      </c>
      <c r="I135" s="303">
        <v>0</v>
      </c>
      <c r="J135" s="303">
        <v>1</v>
      </c>
      <c r="K135" s="303">
        <v>0</v>
      </c>
      <c r="L135" s="303">
        <v>4</v>
      </c>
      <c r="M135" s="303">
        <v>0</v>
      </c>
      <c r="N135" s="303">
        <v>3</v>
      </c>
      <c r="O135" s="303">
        <v>0</v>
      </c>
      <c r="P135" s="303">
        <v>2</v>
      </c>
      <c r="Q135" s="303">
        <v>2</v>
      </c>
      <c r="R135" s="303">
        <v>0</v>
      </c>
      <c r="S135" s="173">
        <v>100</v>
      </c>
      <c r="T135" s="175"/>
      <c r="U135" s="173"/>
      <c r="V135" s="173"/>
      <c r="W135" s="304"/>
    </row>
    <row r="136" spans="1:23" s="145" customFormat="1" ht="11.25" customHeight="1" x14ac:dyDescent="0.15">
      <c r="A136" s="302">
        <v>101</v>
      </c>
      <c r="C136" s="168" t="s">
        <v>245</v>
      </c>
      <c r="D136" s="169" t="s">
        <v>197</v>
      </c>
      <c r="E136" s="303">
        <v>4</v>
      </c>
      <c r="F136" s="303">
        <v>2</v>
      </c>
      <c r="G136" s="303">
        <v>2</v>
      </c>
      <c r="H136" s="303">
        <v>1</v>
      </c>
      <c r="I136" s="303">
        <v>0</v>
      </c>
      <c r="J136" s="303">
        <v>1</v>
      </c>
      <c r="K136" s="303">
        <v>0</v>
      </c>
      <c r="L136" s="303">
        <v>0</v>
      </c>
      <c r="M136" s="303">
        <v>0</v>
      </c>
      <c r="N136" s="303">
        <v>0</v>
      </c>
      <c r="O136" s="303">
        <v>0</v>
      </c>
      <c r="P136" s="303">
        <v>3</v>
      </c>
      <c r="Q136" s="303">
        <v>3</v>
      </c>
      <c r="R136" s="303">
        <v>0</v>
      </c>
      <c r="S136" s="173">
        <v>101</v>
      </c>
      <c r="T136" s="175"/>
      <c r="U136" s="173"/>
      <c r="V136" s="173"/>
      <c r="W136" s="304"/>
    </row>
    <row r="137" spans="1:23" s="145" customFormat="1" ht="20.25" customHeight="1" x14ac:dyDescent="0.15">
      <c r="A137" s="302">
        <v>102</v>
      </c>
      <c r="C137" s="168"/>
      <c r="D137" s="169" t="s">
        <v>198</v>
      </c>
      <c r="E137" s="303">
        <v>17</v>
      </c>
      <c r="F137" s="303">
        <v>12</v>
      </c>
      <c r="G137" s="303">
        <v>8</v>
      </c>
      <c r="H137" s="303">
        <v>7</v>
      </c>
      <c r="I137" s="303">
        <v>0</v>
      </c>
      <c r="J137" s="303">
        <v>1</v>
      </c>
      <c r="K137" s="303">
        <v>0</v>
      </c>
      <c r="L137" s="303">
        <v>4</v>
      </c>
      <c r="M137" s="303">
        <v>0</v>
      </c>
      <c r="N137" s="303">
        <v>3</v>
      </c>
      <c r="O137" s="303">
        <v>0</v>
      </c>
      <c r="P137" s="303">
        <v>5</v>
      </c>
      <c r="Q137" s="303">
        <v>5</v>
      </c>
      <c r="R137" s="303">
        <v>0</v>
      </c>
      <c r="S137" s="173">
        <v>102</v>
      </c>
      <c r="T137" s="175"/>
      <c r="U137" s="173"/>
      <c r="V137" s="173"/>
      <c r="W137" s="304"/>
    </row>
    <row r="138" spans="1:23" s="145" customFormat="1" ht="11.25" customHeight="1" x14ac:dyDescent="0.15">
      <c r="A138" s="302">
        <v>103</v>
      </c>
      <c r="B138" s="145" t="s">
        <v>230</v>
      </c>
      <c r="C138" s="168"/>
      <c r="D138" s="169" t="s">
        <v>196</v>
      </c>
      <c r="E138" s="303">
        <v>43</v>
      </c>
      <c r="F138" s="303">
        <v>33</v>
      </c>
      <c r="G138" s="303">
        <v>26</v>
      </c>
      <c r="H138" s="303">
        <v>16</v>
      </c>
      <c r="I138" s="303">
        <v>10</v>
      </c>
      <c r="J138" s="303">
        <v>1</v>
      </c>
      <c r="K138" s="303">
        <v>0</v>
      </c>
      <c r="L138" s="303">
        <v>7</v>
      </c>
      <c r="M138" s="303">
        <v>1</v>
      </c>
      <c r="N138" s="303">
        <v>5</v>
      </c>
      <c r="O138" s="303">
        <v>0</v>
      </c>
      <c r="P138" s="303">
        <v>11</v>
      </c>
      <c r="Q138" s="303">
        <v>10</v>
      </c>
      <c r="R138" s="303">
        <v>1</v>
      </c>
      <c r="S138" s="173">
        <v>103</v>
      </c>
      <c r="T138" s="175"/>
      <c r="U138" s="173"/>
      <c r="V138" s="173"/>
      <c r="W138" s="304"/>
    </row>
    <row r="139" spans="1:23" s="145" customFormat="1" ht="11.25" customHeight="1" x14ac:dyDescent="0.15">
      <c r="A139" s="302">
        <v>104</v>
      </c>
      <c r="C139" s="168"/>
      <c r="D139" s="169" t="s">
        <v>197</v>
      </c>
      <c r="E139" s="303">
        <v>13</v>
      </c>
      <c r="F139" s="303">
        <v>4</v>
      </c>
      <c r="G139" s="303">
        <v>3</v>
      </c>
      <c r="H139" s="303">
        <v>2</v>
      </c>
      <c r="I139" s="303">
        <v>1</v>
      </c>
      <c r="J139" s="303">
        <v>1</v>
      </c>
      <c r="K139" s="303">
        <v>0</v>
      </c>
      <c r="L139" s="303">
        <v>1</v>
      </c>
      <c r="M139" s="303">
        <v>0</v>
      </c>
      <c r="N139" s="303">
        <v>1</v>
      </c>
      <c r="O139" s="303">
        <v>0</v>
      </c>
      <c r="P139" s="303">
        <v>9</v>
      </c>
      <c r="Q139" s="303">
        <v>9</v>
      </c>
      <c r="R139" s="303">
        <v>0</v>
      </c>
      <c r="S139" s="173">
        <v>104</v>
      </c>
      <c r="T139" s="175"/>
      <c r="U139" s="173"/>
      <c r="V139" s="173"/>
      <c r="W139" s="304"/>
    </row>
    <row r="140" spans="1:23" s="145" customFormat="1" ht="20.25" customHeight="1" x14ac:dyDescent="0.15">
      <c r="A140" s="302">
        <v>105</v>
      </c>
      <c r="C140" s="168"/>
      <c r="D140" s="169" t="s">
        <v>198</v>
      </c>
      <c r="E140" s="303">
        <v>56</v>
      </c>
      <c r="F140" s="303">
        <v>36</v>
      </c>
      <c r="G140" s="303">
        <v>29</v>
      </c>
      <c r="H140" s="303">
        <v>18</v>
      </c>
      <c r="I140" s="303">
        <v>10</v>
      </c>
      <c r="J140" s="303">
        <v>1</v>
      </c>
      <c r="K140" s="303">
        <v>0</v>
      </c>
      <c r="L140" s="303">
        <v>7</v>
      </c>
      <c r="M140" s="303">
        <v>1</v>
      </c>
      <c r="N140" s="303">
        <v>6</v>
      </c>
      <c r="O140" s="303">
        <v>0</v>
      </c>
      <c r="P140" s="303">
        <v>20</v>
      </c>
      <c r="Q140" s="303">
        <v>19</v>
      </c>
      <c r="R140" s="303">
        <v>1</v>
      </c>
      <c r="S140" s="173">
        <v>105</v>
      </c>
      <c r="T140" s="175"/>
      <c r="U140" s="173"/>
      <c r="V140" s="173"/>
      <c r="W140" s="304"/>
    </row>
    <row r="141" spans="1:23" s="145" customFormat="1" ht="11.25" customHeight="1" x14ac:dyDescent="0.15">
      <c r="A141" s="302">
        <v>106</v>
      </c>
      <c r="C141" s="175" t="s">
        <v>240</v>
      </c>
      <c r="D141" s="169" t="s">
        <v>196</v>
      </c>
      <c r="E141" s="303">
        <v>43</v>
      </c>
      <c r="F141" s="303">
        <v>33</v>
      </c>
      <c r="G141" s="303">
        <v>26</v>
      </c>
      <c r="H141" s="303">
        <v>16</v>
      </c>
      <c r="I141" s="303">
        <v>10</v>
      </c>
      <c r="J141" s="303">
        <v>1</v>
      </c>
      <c r="K141" s="303">
        <v>0</v>
      </c>
      <c r="L141" s="303">
        <v>7</v>
      </c>
      <c r="M141" s="303">
        <v>1</v>
      </c>
      <c r="N141" s="303">
        <v>5</v>
      </c>
      <c r="O141" s="303">
        <v>0</v>
      </c>
      <c r="P141" s="303">
        <v>11</v>
      </c>
      <c r="Q141" s="303">
        <v>10</v>
      </c>
      <c r="R141" s="303">
        <v>1</v>
      </c>
      <c r="S141" s="173">
        <v>106</v>
      </c>
      <c r="T141" s="175"/>
      <c r="U141" s="175"/>
      <c r="V141" s="173"/>
      <c r="W141" s="304"/>
    </row>
    <row r="142" spans="1:23" s="145" customFormat="1" ht="11.25" customHeight="1" x14ac:dyDescent="0.15">
      <c r="A142" s="302">
        <v>107</v>
      </c>
      <c r="C142" s="168"/>
      <c r="D142" s="169" t="s">
        <v>197</v>
      </c>
      <c r="E142" s="303">
        <v>13</v>
      </c>
      <c r="F142" s="303">
        <v>4</v>
      </c>
      <c r="G142" s="303">
        <v>3</v>
      </c>
      <c r="H142" s="303">
        <v>2</v>
      </c>
      <c r="I142" s="303">
        <v>1</v>
      </c>
      <c r="J142" s="303">
        <v>1</v>
      </c>
      <c r="K142" s="303">
        <v>0</v>
      </c>
      <c r="L142" s="303">
        <v>1</v>
      </c>
      <c r="M142" s="303">
        <v>0</v>
      </c>
      <c r="N142" s="303">
        <v>1</v>
      </c>
      <c r="O142" s="303">
        <v>0</v>
      </c>
      <c r="P142" s="303">
        <v>9</v>
      </c>
      <c r="Q142" s="303">
        <v>9</v>
      </c>
      <c r="R142" s="303">
        <v>0</v>
      </c>
      <c r="S142" s="173">
        <v>107</v>
      </c>
      <c r="T142" s="175"/>
      <c r="U142" s="173"/>
      <c r="V142" s="173"/>
      <c r="W142" s="304"/>
    </row>
    <row r="143" spans="1:23" s="145" customFormat="1" ht="20.25" customHeight="1" x14ac:dyDescent="0.15">
      <c r="A143" s="302">
        <v>108</v>
      </c>
      <c r="C143" s="168"/>
      <c r="D143" s="169" t="s">
        <v>198</v>
      </c>
      <c r="E143" s="303">
        <v>56</v>
      </c>
      <c r="F143" s="303">
        <v>36</v>
      </c>
      <c r="G143" s="303">
        <v>29</v>
      </c>
      <c r="H143" s="303">
        <v>18</v>
      </c>
      <c r="I143" s="303">
        <v>10</v>
      </c>
      <c r="J143" s="303">
        <v>1</v>
      </c>
      <c r="K143" s="303">
        <v>0</v>
      </c>
      <c r="L143" s="303">
        <v>7</v>
      </c>
      <c r="M143" s="303">
        <v>1</v>
      </c>
      <c r="N143" s="303">
        <v>6</v>
      </c>
      <c r="O143" s="303">
        <v>0</v>
      </c>
      <c r="P143" s="303">
        <v>20</v>
      </c>
      <c r="Q143" s="303">
        <v>19</v>
      </c>
      <c r="R143" s="303">
        <v>1</v>
      </c>
      <c r="S143" s="173">
        <v>108</v>
      </c>
      <c r="T143" s="175"/>
      <c r="U143" s="173"/>
      <c r="V143" s="173"/>
      <c r="W143" s="304"/>
    </row>
    <row r="144" spans="1:23" s="145" customFormat="1" ht="22.5" customHeight="1" x14ac:dyDescent="0.15">
      <c r="A144" s="302"/>
      <c r="C144" s="168"/>
      <c r="D144" s="158"/>
      <c r="E144" s="163" t="s">
        <v>246</v>
      </c>
      <c r="F144" s="170"/>
      <c r="G144" s="170"/>
      <c r="H144" s="170"/>
      <c r="I144" s="170"/>
      <c r="J144" s="170"/>
      <c r="K144" s="170"/>
      <c r="L144" s="163" t="s">
        <v>246</v>
      </c>
      <c r="N144" s="170"/>
      <c r="P144" s="170"/>
      <c r="Q144" s="170"/>
      <c r="R144" s="170"/>
      <c r="S144" s="173"/>
      <c r="T144" s="175"/>
      <c r="U144" s="173"/>
      <c r="V144" s="173"/>
      <c r="W144" s="312"/>
    </row>
    <row r="145" spans="1:23" s="165" customFormat="1" ht="20.25" customHeight="1" x14ac:dyDescent="0.2">
      <c r="B145" s="165" t="s">
        <v>117</v>
      </c>
      <c r="D145" s="166"/>
    </row>
    <row r="146" spans="1:23" s="145" customFormat="1" ht="11.25" customHeight="1" x14ac:dyDescent="0.15">
      <c r="A146" s="302">
        <v>109</v>
      </c>
      <c r="C146" s="168" t="s">
        <v>950</v>
      </c>
      <c r="D146" s="169" t="s">
        <v>196</v>
      </c>
      <c r="E146" s="303">
        <v>6</v>
      </c>
      <c r="F146" s="303">
        <v>4</v>
      </c>
      <c r="G146" s="303">
        <v>3</v>
      </c>
      <c r="H146" s="303">
        <v>1</v>
      </c>
      <c r="I146" s="303">
        <v>0</v>
      </c>
      <c r="J146" s="303">
        <v>0</v>
      </c>
      <c r="K146" s="303">
        <v>2</v>
      </c>
      <c r="L146" s="303">
        <v>1</v>
      </c>
      <c r="M146" s="303">
        <v>0</v>
      </c>
      <c r="N146" s="303">
        <v>1</v>
      </c>
      <c r="O146" s="303">
        <v>0</v>
      </c>
      <c r="P146" s="303">
        <v>3</v>
      </c>
      <c r="Q146" s="303">
        <v>3</v>
      </c>
      <c r="R146" s="303">
        <v>0</v>
      </c>
      <c r="S146" s="173">
        <v>109</v>
      </c>
      <c r="T146" s="175"/>
      <c r="U146" s="173"/>
      <c r="V146" s="173"/>
      <c r="W146" s="304"/>
    </row>
    <row r="147" spans="1:23" s="145" customFormat="1" ht="11.25" customHeight="1" x14ac:dyDescent="0.15">
      <c r="A147" s="302">
        <v>110</v>
      </c>
      <c r="C147" s="168" t="s">
        <v>951</v>
      </c>
      <c r="D147" s="169" t="s">
        <v>197</v>
      </c>
      <c r="E147" s="303">
        <v>17</v>
      </c>
      <c r="F147" s="303">
        <v>9</v>
      </c>
      <c r="G147" s="303">
        <v>7</v>
      </c>
      <c r="H147" s="303">
        <v>4</v>
      </c>
      <c r="I147" s="303">
        <v>0</v>
      </c>
      <c r="J147" s="303">
        <v>0</v>
      </c>
      <c r="K147" s="303">
        <v>4</v>
      </c>
      <c r="L147" s="303">
        <v>2</v>
      </c>
      <c r="M147" s="303">
        <v>0</v>
      </c>
      <c r="N147" s="303">
        <v>2</v>
      </c>
      <c r="O147" s="303">
        <v>0</v>
      </c>
      <c r="P147" s="303">
        <v>8</v>
      </c>
      <c r="Q147" s="303">
        <v>8</v>
      </c>
      <c r="R147" s="303">
        <v>0</v>
      </c>
      <c r="S147" s="173">
        <v>110</v>
      </c>
      <c r="T147" s="175"/>
      <c r="U147" s="173"/>
      <c r="V147" s="173"/>
      <c r="W147" s="304"/>
    </row>
    <row r="148" spans="1:23" s="145" customFormat="1" ht="20.25" customHeight="1" x14ac:dyDescent="0.15">
      <c r="A148" s="302">
        <v>111</v>
      </c>
      <c r="C148" s="168"/>
      <c r="D148" s="169" t="s">
        <v>198</v>
      </c>
      <c r="E148" s="303">
        <v>23</v>
      </c>
      <c r="F148" s="303">
        <v>13</v>
      </c>
      <c r="G148" s="303">
        <v>10</v>
      </c>
      <c r="H148" s="303">
        <v>5</v>
      </c>
      <c r="I148" s="303">
        <v>0</v>
      </c>
      <c r="J148" s="303">
        <v>0</v>
      </c>
      <c r="K148" s="303">
        <v>6</v>
      </c>
      <c r="L148" s="303">
        <v>3</v>
      </c>
      <c r="M148" s="303">
        <v>0</v>
      </c>
      <c r="N148" s="303">
        <v>3</v>
      </c>
      <c r="O148" s="303">
        <v>0</v>
      </c>
      <c r="P148" s="303">
        <v>11</v>
      </c>
      <c r="Q148" s="303">
        <v>11</v>
      </c>
      <c r="R148" s="303">
        <v>0</v>
      </c>
      <c r="S148" s="173">
        <v>111</v>
      </c>
      <c r="T148" s="175"/>
      <c r="U148" s="173"/>
      <c r="V148" s="173"/>
      <c r="W148" s="304"/>
    </row>
    <row r="149" spans="1:23" s="145" customFormat="1" ht="11.25" customHeight="1" x14ac:dyDescent="0.15">
      <c r="A149" s="302">
        <v>112</v>
      </c>
      <c r="B149" s="145" t="s">
        <v>215</v>
      </c>
      <c r="C149" s="168"/>
      <c r="D149" s="169" t="s">
        <v>196</v>
      </c>
      <c r="E149" s="303">
        <v>6</v>
      </c>
      <c r="F149" s="303">
        <v>4</v>
      </c>
      <c r="G149" s="303">
        <v>3</v>
      </c>
      <c r="H149" s="303">
        <v>1</v>
      </c>
      <c r="I149" s="303">
        <v>0</v>
      </c>
      <c r="J149" s="303">
        <v>0</v>
      </c>
      <c r="K149" s="303">
        <v>2</v>
      </c>
      <c r="L149" s="303">
        <v>1</v>
      </c>
      <c r="M149" s="303">
        <v>0</v>
      </c>
      <c r="N149" s="303">
        <v>1</v>
      </c>
      <c r="O149" s="303">
        <v>0</v>
      </c>
      <c r="P149" s="303">
        <v>3</v>
      </c>
      <c r="Q149" s="303">
        <v>3</v>
      </c>
      <c r="R149" s="303">
        <v>0</v>
      </c>
      <c r="S149" s="173">
        <v>112</v>
      </c>
      <c r="T149" s="175"/>
      <c r="U149" s="173"/>
      <c r="V149" s="173"/>
      <c r="W149" s="304"/>
    </row>
    <row r="150" spans="1:23" s="145" customFormat="1" ht="11.25" customHeight="1" x14ac:dyDescent="0.15">
      <c r="A150" s="302">
        <v>113</v>
      </c>
      <c r="C150" s="168"/>
      <c r="D150" s="169" t="s">
        <v>197</v>
      </c>
      <c r="E150" s="303">
        <v>17</v>
      </c>
      <c r="F150" s="303">
        <v>9</v>
      </c>
      <c r="G150" s="303">
        <v>7</v>
      </c>
      <c r="H150" s="303">
        <v>4</v>
      </c>
      <c r="I150" s="303">
        <v>0</v>
      </c>
      <c r="J150" s="303">
        <v>0</v>
      </c>
      <c r="K150" s="303">
        <v>4</v>
      </c>
      <c r="L150" s="303">
        <v>2</v>
      </c>
      <c r="M150" s="303">
        <v>0</v>
      </c>
      <c r="N150" s="303">
        <v>2</v>
      </c>
      <c r="O150" s="303">
        <v>0</v>
      </c>
      <c r="P150" s="303">
        <v>8</v>
      </c>
      <c r="Q150" s="303">
        <v>8</v>
      </c>
      <c r="R150" s="303">
        <v>0</v>
      </c>
      <c r="S150" s="173">
        <v>113</v>
      </c>
      <c r="T150" s="175"/>
      <c r="U150" s="173"/>
      <c r="V150" s="173"/>
      <c r="W150" s="304"/>
    </row>
    <row r="151" spans="1:23" s="145" customFormat="1" ht="20.25" customHeight="1" x14ac:dyDescent="0.15">
      <c r="A151" s="302">
        <v>114</v>
      </c>
      <c r="C151" s="168"/>
      <c r="D151" s="169" t="s">
        <v>198</v>
      </c>
      <c r="E151" s="303">
        <v>23</v>
      </c>
      <c r="F151" s="303">
        <v>13</v>
      </c>
      <c r="G151" s="303">
        <v>10</v>
      </c>
      <c r="H151" s="303">
        <v>5</v>
      </c>
      <c r="I151" s="303">
        <v>0</v>
      </c>
      <c r="J151" s="303">
        <v>0</v>
      </c>
      <c r="K151" s="303">
        <v>6</v>
      </c>
      <c r="L151" s="303">
        <v>3</v>
      </c>
      <c r="M151" s="303">
        <v>0</v>
      </c>
      <c r="N151" s="303">
        <v>3</v>
      </c>
      <c r="O151" s="303">
        <v>0</v>
      </c>
      <c r="P151" s="303">
        <v>11</v>
      </c>
      <c r="Q151" s="303">
        <v>11</v>
      </c>
      <c r="R151" s="303">
        <v>0</v>
      </c>
      <c r="S151" s="173">
        <v>114</v>
      </c>
      <c r="T151" s="305"/>
      <c r="U151" s="173"/>
      <c r="V151" s="173"/>
      <c r="W151" s="304"/>
    </row>
    <row r="152" spans="1:23" s="145" customFormat="1" ht="20.25" customHeight="1" x14ac:dyDescent="0.15">
      <c r="A152" s="302"/>
      <c r="B152" s="165" t="s">
        <v>124</v>
      </c>
      <c r="C152" s="168"/>
      <c r="D152" s="169"/>
      <c r="E152" s="303"/>
      <c r="F152" s="303"/>
      <c r="G152" s="303"/>
      <c r="H152" s="303"/>
      <c r="I152" s="303"/>
      <c r="J152" s="303"/>
      <c r="K152" s="303"/>
      <c r="L152" s="303"/>
      <c r="M152" s="303"/>
      <c r="N152" s="303"/>
      <c r="O152" s="303"/>
      <c r="P152" s="303"/>
      <c r="Q152" s="303"/>
      <c r="R152" s="303"/>
      <c r="S152" s="173"/>
      <c r="T152" s="173"/>
      <c r="U152" s="173"/>
      <c r="V152" s="173"/>
      <c r="W152" s="304"/>
    </row>
    <row r="153" spans="1:23" s="145" customFormat="1" ht="11.25" customHeight="1" x14ac:dyDescent="0.15">
      <c r="A153" s="302">
        <v>115</v>
      </c>
      <c r="B153" s="302"/>
      <c r="C153" s="168" t="s">
        <v>249</v>
      </c>
      <c r="D153" s="169" t="s">
        <v>196</v>
      </c>
      <c r="E153" s="303">
        <v>72</v>
      </c>
      <c r="F153" s="303">
        <v>38</v>
      </c>
      <c r="G153" s="303">
        <v>38</v>
      </c>
      <c r="H153" s="303">
        <v>25</v>
      </c>
      <c r="I153" s="303">
        <v>0</v>
      </c>
      <c r="J153" s="303">
        <v>3</v>
      </c>
      <c r="K153" s="303">
        <v>10</v>
      </c>
      <c r="L153" s="303">
        <v>0</v>
      </c>
      <c r="M153" s="303">
        <v>0</v>
      </c>
      <c r="N153" s="303">
        <v>0</v>
      </c>
      <c r="O153" s="303">
        <v>0</v>
      </c>
      <c r="P153" s="303">
        <v>34</v>
      </c>
      <c r="Q153" s="303">
        <v>34</v>
      </c>
      <c r="R153" s="303">
        <v>0</v>
      </c>
      <c r="S153" s="173">
        <v>115</v>
      </c>
      <c r="T153" s="173"/>
      <c r="U153" s="173"/>
      <c r="V153" s="173"/>
      <c r="W153" s="304"/>
    </row>
    <row r="154" spans="1:23" s="145" customFormat="1" ht="11.25" customHeight="1" x14ac:dyDescent="0.15">
      <c r="A154" s="302">
        <v>116</v>
      </c>
      <c r="B154" s="302"/>
      <c r="C154" s="168"/>
      <c r="D154" s="169" t="s">
        <v>197</v>
      </c>
      <c r="E154" s="303">
        <v>149</v>
      </c>
      <c r="F154" s="303">
        <v>18</v>
      </c>
      <c r="G154" s="303">
        <v>18</v>
      </c>
      <c r="H154" s="303">
        <v>14</v>
      </c>
      <c r="I154" s="303">
        <v>1</v>
      </c>
      <c r="J154" s="303">
        <v>1</v>
      </c>
      <c r="K154" s="303">
        <v>4</v>
      </c>
      <c r="L154" s="303">
        <v>0</v>
      </c>
      <c r="M154" s="303">
        <v>0</v>
      </c>
      <c r="N154" s="303">
        <v>0</v>
      </c>
      <c r="O154" s="303">
        <v>0</v>
      </c>
      <c r="P154" s="303">
        <v>131</v>
      </c>
      <c r="Q154" s="303">
        <v>131</v>
      </c>
      <c r="R154" s="303">
        <v>0</v>
      </c>
      <c r="S154" s="173">
        <v>116</v>
      </c>
      <c r="T154" s="173"/>
      <c r="U154" s="173"/>
      <c r="V154" s="173"/>
      <c r="W154" s="304"/>
    </row>
    <row r="155" spans="1:23" s="145" customFormat="1" ht="20.25" customHeight="1" x14ac:dyDescent="0.15">
      <c r="A155" s="302">
        <v>117</v>
      </c>
      <c r="B155" s="302"/>
      <c r="C155" s="168"/>
      <c r="D155" s="169" t="s">
        <v>198</v>
      </c>
      <c r="E155" s="303">
        <v>221</v>
      </c>
      <c r="F155" s="303">
        <v>56</v>
      </c>
      <c r="G155" s="303">
        <v>56</v>
      </c>
      <c r="H155" s="303">
        <v>39</v>
      </c>
      <c r="I155" s="303">
        <v>1</v>
      </c>
      <c r="J155" s="303">
        <v>4</v>
      </c>
      <c r="K155" s="303">
        <v>14</v>
      </c>
      <c r="L155" s="303">
        <v>0</v>
      </c>
      <c r="M155" s="303">
        <v>0</v>
      </c>
      <c r="N155" s="303">
        <v>0</v>
      </c>
      <c r="O155" s="303">
        <v>0</v>
      </c>
      <c r="P155" s="303">
        <v>165</v>
      </c>
      <c r="Q155" s="303">
        <v>165</v>
      </c>
      <c r="R155" s="303">
        <v>0</v>
      </c>
      <c r="S155" s="173">
        <v>117</v>
      </c>
      <c r="T155" s="173"/>
      <c r="U155" s="173"/>
      <c r="V155" s="173"/>
      <c r="W155" s="304"/>
    </row>
    <row r="156" spans="1:23" s="145" customFormat="1" ht="11.25" customHeight="1" x14ac:dyDescent="0.15">
      <c r="A156" s="302">
        <v>118</v>
      </c>
      <c r="B156" s="302"/>
      <c r="C156" s="168" t="s">
        <v>952</v>
      </c>
      <c r="D156" s="169" t="s">
        <v>196</v>
      </c>
      <c r="E156" s="303">
        <v>5</v>
      </c>
      <c r="F156" s="303">
        <v>5</v>
      </c>
      <c r="G156" s="303">
        <v>5</v>
      </c>
      <c r="H156" s="303">
        <v>5</v>
      </c>
      <c r="I156" s="303">
        <v>0</v>
      </c>
      <c r="J156" s="303">
        <v>0</v>
      </c>
      <c r="K156" s="303">
        <v>0</v>
      </c>
      <c r="L156" s="303">
        <v>0</v>
      </c>
      <c r="M156" s="303">
        <v>0</v>
      </c>
      <c r="N156" s="303">
        <v>0</v>
      </c>
      <c r="O156" s="303">
        <v>0</v>
      </c>
      <c r="P156" s="303">
        <v>1</v>
      </c>
      <c r="Q156" s="303">
        <v>1</v>
      </c>
      <c r="R156" s="303">
        <v>0</v>
      </c>
      <c r="S156" s="173">
        <v>118</v>
      </c>
      <c r="T156" s="173"/>
      <c r="U156" s="173"/>
      <c r="V156" s="173"/>
      <c r="W156" s="304"/>
    </row>
    <row r="157" spans="1:23" s="145" customFormat="1" ht="11.25" customHeight="1" x14ac:dyDescent="0.15">
      <c r="A157" s="302">
        <v>119</v>
      </c>
      <c r="B157" s="302"/>
      <c r="C157" s="168" t="s">
        <v>953</v>
      </c>
      <c r="D157" s="169" t="s">
        <v>197</v>
      </c>
      <c r="E157" s="303">
        <v>4</v>
      </c>
      <c r="F157" s="303">
        <v>2</v>
      </c>
      <c r="G157" s="303">
        <v>2</v>
      </c>
      <c r="H157" s="303">
        <v>2</v>
      </c>
      <c r="I157" s="303">
        <v>0</v>
      </c>
      <c r="J157" s="303">
        <v>0</v>
      </c>
      <c r="K157" s="303">
        <v>0</v>
      </c>
      <c r="L157" s="303">
        <v>0</v>
      </c>
      <c r="M157" s="303">
        <v>0</v>
      </c>
      <c r="N157" s="303">
        <v>0</v>
      </c>
      <c r="O157" s="303">
        <v>0</v>
      </c>
      <c r="P157" s="303">
        <v>2</v>
      </c>
      <c r="Q157" s="303">
        <v>2</v>
      </c>
      <c r="R157" s="303">
        <v>0</v>
      </c>
      <c r="S157" s="173">
        <v>119</v>
      </c>
      <c r="T157" s="173"/>
      <c r="U157" s="173"/>
      <c r="V157" s="173"/>
      <c r="W157" s="304"/>
    </row>
    <row r="158" spans="1:23" s="145" customFormat="1" ht="11.25" customHeight="1" x14ac:dyDescent="0.15">
      <c r="A158" s="302">
        <v>120</v>
      </c>
      <c r="C158" s="168"/>
      <c r="D158" s="169" t="s">
        <v>198</v>
      </c>
      <c r="E158" s="303">
        <v>9</v>
      </c>
      <c r="F158" s="303">
        <v>7</v>
      </c>
      <c r="G158" s="303">
        <v>7</v>
      </c>
      <c r="H158" s="303">
        <v>7</v>
      </c>
      <c r="I158" s="303">
        <v>0</v>
      </c>
      <c r="J158" s="303">
        <v>0</v>
      </c>
      <c r="K158" s="303">
        <v>0</v>
      </c>
      <c r="L158" s="303">
        <v>0</v>
      </c>
      <c r="M158" s="303">
        <v>0</v>
      </c>
      <c r="N158" s="303">
        <v>0</v>
      </c>
      <c r="O158" s="303">
        <v>0</v>
      </c>
      <c r="P158" s="303">
        <v>3</v>
      </c>
      <c r="Q158" s="303">
        <v>3</v>
      </c>
      <c r="R158" s="303">
        <v>0</v>
      </c>
      <c r="S158" s="173">
        <v>120</v>
      </c>
      <c r="T158" s="175"/>
      <c r="U158" s="173"/>
      <c r="V158" s="173"/>
      <c r="W158" s="304"/>
    </row>
    <row r="159" spans="1:23" s="145" customFormat="1" ht="4.5" customHeight="1" x14ac:dyDescent="0.15">
      <c r="A159" s="308"/>
      <c r="B159" s="309"/>
      <c r="C159" s="168"/>
      <c r="D159" s="158"/>
      <c r="E159" s="170"/>
      <c r="F159" s="170"/>
      <c r="G159" s="170"/>
      <c r="H159" s="170"/>
      <c r="I159" s="170"/>
      <c r="J159" s="170"/>
      <c r="K159" s="170"/>
      <c r="L159" s="308"/>
      <c r="M159" s="310"/>
      <c r="N159" s="170"/>
      <c r="O159" s="170"/>
      <c r="P159" s="170"/>
      <c r="Q159" s="170"/>
      <c r="R159" s="170"/>
      <c r="S159" s="173"/>
      <c r="T159" s="311"/>
      <c r="U159" s="307"/>
      <c r="V159" s="173"/>
      <c r="W159" s="304"/>
    </row>
    <row r="160" spans="1:23" s="145" customFormat="1" ht="11.25" customHeight="1" x14ac:dyDescent="0.15">
      <c r="A160" s="145" t="s">
        <v>945</v>
      </c>
      <c r="C160" s="168"/>
      <c r="D160" s="158"/>
      <c r="E160" s="170"/>
      <c r="F160" s="170"/>
      <c r="G160" s="170"/>
      <c r="H160" s="170"/>
      <c r="I160" s="170"/>
      <c r="J160" s="170"/>
      <c r="K160" s="170"/>
      <c r="L160" s="145" t="s">
        <v>945</v>
      </c>
      <c r="N160" s="170"/>
      <c r="O160" s="170"/>
      <c r="P160" s="170"/>
      <c r="Q160" s="170"/>
      <c r="R160" s="170"/>
      <c r="S160" s="173"/>
      <c r="T160" s="311"/>
      <c r="U160" s="307"/>
      <c r="V160" s="173"/>
      <c r="W160" s="304"/>
    </row>
    <row r="161" spans="1:23" s="145" customFormat="1" ht="9" customHeight="1" x14ac:dyDescent="0.15">
      <c r="C161" s="168"/>
      <c r="D161" s="158"/>
      <c r="E161" s="170"/>
      <c r="F161" s="170"/>
      <c r="G161" s="170"/>
      <c r="H161" s="170"/>
      <c r="I161" s="170"/>
      <c r="J161" s="170"/>
      <c r="K161" s="170"/>
      <c r="N161" s="170"/>
      <c r="O161" s="170"/>
      <c r="P161" s="170"/>
      <c r="Q161" s="170"/>
      <c r="R161" s="170"/>
      <c r="S161" s="173"/>
      <c r="T161" s="311"/>
      <c r="U161" s="307"/>
      <c r="V161" s="173"/>
      <c r="W161" s="304"/>
    </row>
    <row r="162" spans="1:23" s="145" customFormat="1" ht="11.25" customHeight="1" x14ac:dyDescent="0.15">
      <c r="A162" s="296" t="s">
        <v>65</v>
      </c>
      <c r="B162" s="296"/>
      <c r="C162" s="296"/>
      <c r="D162" s="296"/>
      <c r="E162" s="296"/>
      <c r="F162" s="170"/>
      <c r="G162" s="170"/>
      <c r="H162" s="170"/>
      <c r="I162" s="170"/>
      <c r="J162" s="170"/>
      <c r="K162" s="170"/>
      <c r="L162" s="296" t="s">
        <v>65</v>
      </c>
      <c r="M162" s="296"/>
      <c r="N162" s="296"/>
      <c r="O162" s="296"/>
      <c r="P162" s="296"/>
      <c r="Q162" s="170"/>
      <c r="R162" s="170"/>
      <c r="S162" s="173"/>
      <c r="T162" s="175"/>
      <c r="U162" s="311"/>
      <c r="V162" s="311"/>
      <c r="W162" s="311"/>
    </row>
    <row r="163" spans="1:23" s="145" customFormat="1" ht="22.5" customHeight="1" x14ac:dyDescent="0.15">
      <c r="A163" s="302"/>
      <c r="C163" s="168"/>
      <c r="D163" s="158"/>
      <c r="E163" s="163" t="s">
        <v>246</v>
      </c>
      <c r="F163" s="170"/>
      <c r="G163" s="170"/>
      <c r="H163" s="170"/>
      <c r="I163" s="170"/>
      <c r="J163" s="170"/>
      <c r="K163" s="170"/>
      <c r="L163" s="163" t="s">
        <v>246</v>
      </c>
      <c r="N163" s="170"/>
      <c r="P163" s="170"/>
      <c r="Q163" s="170"/>
      <c r="R163" s="170"/>
      <c r="S163" s="173"/>
      <c r="T163" s="173"/>
      <c r="U163" s="173"/>
      <c r="V163" s="173"/>
      <c r="W163" s="312"/>
    </row>
    <row r="164" spans="1:23" s="145" customFormat="1" ht="11.25" customHeight="1" x14ac:dyDescent="0.15">
      <c r="A164" s="302">
        <v>121</v>
      </c>
      <c r="B164" s="302" t="s">
        <v>232</v>
      </c>
      <c r="D164" s="169" t="s">
        <v>196</v>
      </c>
      <c r="E164" s="303">
        <v>77</v>
      </c>
      <c r="F164" s="303">
        <v>43</v>
      </c>
      <c r="G164" s="303">
        <v>43</v>
      </c>
      <c r="H164" s="303">
        <v>30</v>
      </c>
      <c r="I164" s="303">
        <v>0</v>
      </c>
      <c r="J164" s="303">
        <v>3</v>
      </c>
      <c r="K164" s="303">
        <v>10</v>
      </c>
      <c r="L164" s="303">
        <v>0</v>
      </c>
      <c r="M164" s="303">
        <v>0</v>
      </c>
      <c r="N164" s="303">
        <v>0</v>
      </c>
      <c r="O164" s="303">
        <v>0</v>
      </c>
      <c r="P164" s="303">
        <v>35</v>
      </c>
      <c r="Q164" s="303">
        <v>35</v>
      </c>
      <c r="R164" s="303">
        <v>0</v>
      </c>
      <c r="S164" s="173">
        <v>121</v>
      </c>
      <c r="T164" s="173"/>
      <c r="U164" s="175"/>
      <c r="V164" s="173"/>
      <c r="W164" s="304"/>
    </row>
    <row r="165" spans="1:23" s="145" customFormat="1" ht="11.25" customHeight="1" x14ac:dyDescent="0.15">
      <c r="A165" s="302">
        <v>122</v>
      </c>
      <c r="B165" s="302"/>
      <c r="C165" s="168"/>
      <c r="D165" s="169" t="s">
        <v>197</v>
      </c>
      <c r="E165" s="303">
        <v>153</v>
      </c>
      <c r="F165" s="303">
        <v>20</v>
      </c>
      <c r="G165" s="303">
        <v>20</v>
      </c>
      <c r="H165" s="303">
        <v>16</v>
      </c>
      <c r="I165" s="303">
        <v>1</v>
      </c>
      <c r="J165" s="303">
        <v>1</v>
      </c>
      <c r="K165" s="303">
        <v>4</v>
      </c>
      <c r="L165" s="303">
        <v>0</v>
      </c>
      <c r="M165" s="303">
        <v>0</v>
      </c>
      <c r="N165" s="303">
        <v>0</v>
      </c>
      <c r="O165" s="303">
        <v>0</v>
      </c>
      <c r="P165" s="303">
        <v>133</v>
      </c>
      <c r="Q165" s="303">
        <v>133</v>
      </c>
      <c r="R165" s="303">
        <v>0</v>
      </c>
      <c r="S165" s="173">
        <v>122</v>
      </c>
      <c r="T165" s="173"/>
      <c r="U165" s="173"/>
      <c r="V165" s="173"/>
      <c r="W165" s="304"/>
    </row>
    <row r="166" spans="1:23" s="145" customFormat="1" ht="20.25" customHeight="1" x14ac:dyDescent="0.15">
      <c r="A166" s="302">
        <v>123</v>
      </c>
      <c r="B166" s="302"/>
      <c r="C166" s="168"/>
      <c r="D166" s="169" t="s">
        <v>198</v>
      </c>
      <c r="E166" s="303">
        <v>230</v>
      </c>
      <c r="F166" s="303">
        <v>63</v>
      </c>
      <c r="G166" s="303">
        <v>63</v>
      </c>
      <c r="H166" s="303">
        <v>45</v>
      </c>
      <c r="I166" s="303">
        <v>1</v>
      </c>
      <c r="J166" s="303">
        <v>4</v>
      </c>
      <c r="K166" s="303">
        <v>14</v>
      </c>
      <c r="L166" s="303">
        <v>0</v>
      </c>
      <c r="M166" s="303">
        <v>0</v>
      </c>
      <c r="N166" s="303">
        <v>0</v>
      </c>
      <c r="O166" s="303">
        <v>0</v>
      </c>
      <c r="P166" s="303">
        <v>168</v>
      </c>
      <c r="Q166" s="303">
        <v>168</v>
      </c>
      <c r="R166" s="303">
        <v>0</v>
      </c>
      <c r="S166" s="173">
        <v>123</v>
      </c>
      <c r="T166" s="173"/>
      <c r="U166" s="173"/>
      <c r="V166" s="173"/>
      <c r="W166" s="304"/>
    </row>
    <row r="167" spans="1:23" s="145" customFormat="1" ht="11.25" customHeight="1" x14ac:dyDescent="0.15">
      <c r="A167" s="302">
        <v>124</v>
      </c>
      <c r="B167" s="302"/>
      <c r="C167" s="175" t="s">
        <v>240</v>
      </c>
      <c r="D167" s="169" t="s">
        <v>196</v>
      </c>
      <c r="E167" s="303">
        <v>83</v>
      </c>
      <c r="F167" s="303">
        <v>46</v>
      </c>
      <c r="G167" s="303">
        <v>46</v>
      </c>
      <c r="H167" s="303">
        <v>31</v>
      </c>
      <c r="I167" s="303">
        <v>0</v>
      </c>
      <c r="J167" s="303">
        <v>3</v>
      </c>
      <c r="K167" s="303">
        <v>12</v>
      </c>
      <c r="L167" s="303">
        <v>1</v>
      </c>
      <c r="M167" s="303">
        <v>0</v>
      </c>
      <c r="N167" s="303">
        <v>1</v>
      </c>
      <c r="O167" s="303">
        <v>0</v>
      </c>
      <c r="P167" s="303">
        <v>37</v>
      </c>
      <c r="Q167" s="303">
        <v>37</v>
      </c>
      <c r="R167" s="303">
        <v>0</v>
      </c>
      <c r="S167" s="173">
        <v>124</v>
      </c>
      <c r="T167" s="173"/>
      <c r="U167" s="175"/>
      <c r="V167" s="173"/>
      <c r="W167" s="304"/>
    </row>
    <row r="168" spans="1:23" s="145" customFormat="1" ht="11.25" customHeight="1" x14ac:dyDescent="0.15">
      <c r="A168" s="302">
        <v>125</v>
      </c>
      <c r="B168" s="302"/>
      <c r="C168" s="168"/>
      <c r="D168" s="169" t="s">
        <v>197</v>
      </c>
      <c r="E168" s="303">
        <v>170</v>
      </c>
      <c r="F168" s="303">
        <v>29</v>
      </c>
      <c r="G168" s="303">
        <v>27</v>
      </c>
      <c r="H168" s="303">
        <v>19</v>
      </c>
      <c r="I168" s="303">
        <v>1</v>
      </c>
      <c r="J168" s="303">
        <v>1</v>
      </c>
      <c r="K168" s="303">
        <v>7</v>
      </c>
      <c r="L168" s="303">
        <v>2</v>
      </c>
      <c r="M168" s="303">
        <v>0</v>
      </c>
      <c r="N168" s="303">
        <v>2</v>
      </c>
      <c r="O168" s="303">
        <v>0</v>
      </c>
      <c r="P168" s="303">
        <v>141</v>
      </c>
      <c r="Q168" s="303">
        <v>141</v>
      </c>
      <c r="R168" s="303">
        <v>0</v>
      </c>
      <c r="S168" s="173">
        <v>125</v>
      </c>
      <c r="T168" s="173"/>
      <c r="U168" s="173"/>
      <c r="V168" s="173"/>
      <c r="W168" s="304"/>
    </row>
    <row r="169" spans="1:23" s="145" customFormat="1" ht="20.25" customHeight="1" x14ac:dyDescent="0.15">
      <c r="A169" s="302">
        <v>126</v>
      </c>
      <c r="B169" s="302"/>
      <c r="C169" s="168"/>
      <c r="D169" s="169" t="s">
        <v>198</v>
      </c>
      <c r="E169" s="303">
        <v>253</v>
      </c>
      <c r="F169" s="303">
        <v>75</v>
      </c>
      <c r="G169" s="303">
        <v>73</v>
      </c>
      <c r="H169" s="303">
        <v>50</v>
      </c>
      <c r="I169" s="303">
        <v>1</v>
      </c>
      <c r="J169" s="303">
        <v>4</v>
      </c>
      <c r="K169" s="303">
        <v>19</v>
      </c>
      <c r="L169" s="303">
        <v>3</v>
      </c>
      <c r="M169" s="303">
        <v>0</v>
      </c>
      <c r="N169" s="303">
        <v>3</v>
      </c>
      <c r="O169" s="303">
        <v>0</v>
      </c>
      <c r="P169" s="303">
        <v>178</v>
      </c>
      <c r="Q169" s="303">
        <v>178</v>
      </c>
      <c r="R169" s="303">
        <v>0</v>
      </c>
      <c r="S169" s="173">
        <v>126</v>
      </c>
      <c r="T169" s="175"/>
      <c r="U169" s="173"/>
      <c r="V169" s="173"/>
      <c r="W169" s="304"/>
    </row>
    <row r="170" spans="1:23" s="145" customFormat="1" ht="23.25" customHeight="1" x14ac:dyDescent="0.15">
      <c r="A170" s="302"/>
      <c r="C170" s="168"/>
      <c r="D170" s="158"/>
      <c r="E170" s="163" t="s">
        <v>252</v>
      </c>
      <c r="F170" s="170"/>
      <c r="G170" s="170"/>
      <c r="H170" s="170"/>
      <c r="I170" s="170"/>
      <c r="J170" s="170"/>
      <c r="K170" s="170"/>
      <c r="L170" s="163" t="s">
        <v>252</v>
      </c>
      <c r="M170" s="170"/>
      <c r="N170" s="170"/>
      <c r="P170" s="170"/>
      <c r="Q170" s="170"/>
      <c r="R170" s="170"/>
      <c r="S170" s="173"/>
      <c r="T170" s="175"/>
      <c r="U170" s="173"/>
      <c r="V170" s="173"/>
      <c r="W170" s="312"/>
    </row>
    <row r="171" spans="1:23" s="165" customFormat="1" ht="20.25" customHeight="1" x14ac:dyDescent="0.2">
      <c r="B171" s="165" t="s">
        <v>115</v>
      </c>
      <c r="D171" s="166"/>
    </row>
    <row r="172" spans="1:23" s="145" customFormat="1" ht="11.25" customHeight="1" x14ac:dyDescent="0.15">
      <c r="A172" s="302">
        <v>127</v>
      </c>
      <c r="C172" s="168" t="s">
        <v>253</v>
      </c>
      <c r="D172" s="169" t="s">
        <v>196</v>
      </c>
      <c r="E172" s="303">
        <v>14</v>
      </c>
      <c r="F172" s="303">
        <v>11</v>
      </c>
      <c r="G172" s="303">
        <v>8</v>
      </c>
      <c r="H172" s="303">
        <v>7</v>
      </c>
      <c r="I172" s="303">
        <v>0</v>
      </c>
      <c r="J172" s="303">
        <v>1</v>
      </c>
      <c r="K172" s="303">
        <v>0</v>
      </c>
      <c r="L172" s="303">
        <v>3</v>
      </c>
      <c r="M172" s="303">
        <v>0</v>
      </c>
      <c r="N172" s="303">
        <v>3</v>
      </c>
      <c r="O172" s="303">
        <v>0</v>
      </c>
      <c r="P172" s="303">
        <v>3</v>
      </c>
      <c r="Q172" s="303">
        <v>1</v>
      </c>
      <c r="R172" s="303">
        <v>2</v>
      </c>
      <c r="S172" s="173">
        <v>127</v>
      </c>
      <c r="T172" s="175"/>
      <c r="U172" s="173"/>
      <c r="V172" s="173"/>
      <c r="W172" s="304"/>
    </row>
    <row r="173" spans="1:23" s="145" customFormat="1" ht="11.25" customHeight="1" x14ac:dyDescent="0.15">
      <c r="A173" s="302">
        <v>128</v>
      </c>
      <c r="C173" s="168" t="s">
        <v>254</v>
      </c>
      <c r="D173" s="169" t="s">
        <v>197</v>
      </c>
      <c r="E173" s="303">
        <v>11</v>
      </c>
      <c r="F173" s="303">
        <v>4</v>
      </c>
      <c r="G173" s="303">
        <v>2</v>
      </c>
      <c r="H173" s="303">
        <v>1</v>
      </c>
      <c r="I173" s="303">
        <v>1</v>
      </c>
      <c r="J173" s="303">
        <v>1</v>
      </c>
      <c r="K173" s="303">
        <v>0</v>
      </c>
      <c r="L173" s="303">
        <v>2</v>
      </c>
      <c r="M173" s="303">
        <v>0</v>
      </c>
      <c r="N173" s="303">
        <v>2</v>
      </c>
      <c r="O173" s="303">
        <v>0</v>
      </c>
      <c r="P173" s="303">
        <v>8</v>
      </c>
      <c r="Q173" s="303">
        <v>7</v>
      </c>
      <c r="R173" s="303">
        <v>1</v>
      </c>
      <c r="S173" s="173">
        <v>128</v>
      </c>
      <c r="T173" s="175"/>
      <c r="U173" s="173"/>
      <c r="V173" s="173"/>
      <c r="W173" s="304"/>
    </row>
    <row r="174" spans="1:23" s="145" customFormat="1" ht="20.25" customHeight="1" x14ac:dyDescent="0.15">
      <c r="A174" s="302">
        <v>129</v>
      </c>
      <c r="C174" s="168"/>
      <c r="D174" s="169" t="s">
        <v>198</v>
      </c>
      <c r="E174" s="303">
        <v>25</v>
      </c>
      <c r="F174" s="303">
        <v>14</v>
      </c>
      <c r="G174" s="303">
        <v>10</v>
      </c>
      <c r="H174" s="303">
        <v>8</v>
      </c>
      <c r="I174" s="303">
        <v>1</v>
      </c>
      <c r="J174" s="303">
        <v>1</v>
      </c>
      <c r="K174" s="303">
        <v>0</v>
      </c>
      <c r="L174" s="303">
        <v>5</v>
      </c>
      <c r="M174" s="303">
        <v>0</v>
      </c>
      <c r="N174" s="303">
        <v>5</v>
      </c>
      <c r="O174" s="303">
        <v>0</v>
      </c>
      <c r="P174" s="303">
        <v>11</v>
      </c>
      <c r="Q174" s="303">
        <v>8</v>
      </c>
      <c r="R174" s="303">
        <v>3</v>
      </c>
      <c r="S174" s="173">
        <v>129</v>
      </c>
      <c r="T174" s="175"/>
      <c r="U174" s="173"/>
      <c r="V174" s="173"/>
      <c r="W174" s="304"/>
    </row>
    <row r="175" spans="1:23" s="145" customFormat="1" ht="11.25" customHeight="1" x14ac:dyDescent="0.15">
      <c r="A175" s="302">
        <v>130</v>
      </c>
      <c r="C175" s="168" t="s">
        <v>255</v>
      </c>
      <c r="D175" s="169" t="s">
        <v>196</v>
      </c>
      <c r="E175" s="303">
        <v>111</v>
      </c>
      <c r="F175" s="303">
        <v>83</v>
      </c>
      <c r="G175" s="303">
        <v>64</v>
      </c>
      <c r="H175" s="303">
        <v>45</v>
      </c>
      <c r="I175" s="303">
        <v>0</v>
      </c>
      <c r="J175" s="303">
        <v>19</v>
      </c>
      <c r="K175" s="303">
        <v>0</v>
      </c>
      <c r="L175" s="303">
        <v>19</v>
      </c>
      <c r="M175" s="303">
        <v>0</v>
      </c>
      <c r="N175" s="303">
        <v>19</v>
      </c>
      <c r="O175" s="303">
        <v>0</v>
      </c>
      <c r="P175" s="303">
        <v>28</v>
      </c>
      <c r="Q175" s="303">
        <v>17</v>
      </c>
      <c r="R175" s="303">
        <v>11</v>
      </c>
      <c r="S175" s="173">
        <v>130</v>
      </c>
      <c r="T175" s="175"/>
      <c r="U175" s="173"/>
      <c r="V175" s="173"/>
      <c r="W175" s="304"/>
    </row>
    <row r="176" spans="1:23" s="145" customFormat="1" ht="11.25" customHeight="1" x14ac:dyDescent="0.15">
      <c r="A176" s="302">
        <v>131</v>
      </c>
      <c r="C176" s="168"/>
      <c r="D176" s="169" t="s">
        <v>197</v>
      </c>
      <c r="E176" s="303">
        <v>121</v>
      </c>
      <c r="F176" s="303">
        <v>62</v>
      </c>
      <c r="G176" s="303">
        <v>49</v>
      </c>
      <c r="H176" s="303">
        <v>21</v>
      </c>
      <c r="I176" s="303">
        <v>0</v>
      </c>
      <c r="J176" s="303">
        <v>29</v>
      </c>
      <c r="K176" s="303">
        <v>0</v>
      </c>
      <c r="L176" s="303">
        <v>13</v>
      </c>
      <c r="M176" s="303">
        <v>0</v>
      </c>
      <c r="N176" s="303">
        <v>13</v>
      </c>
      <c r="O176" s="303">
        <v>0</v>
      </c>
      <c r="P176" s="303">
        <v>59</v>
      </c>
      <c r="Q176" s="303">
        <v>47</v>
      </c>
      <c r="R176" s="303">
        <v>13</v>
      </c>
      <c r="S176" s="173">
        <v>131</v>
      </c>
      <c r="T176" s="175"/>
      <c r="U176" s="173"/>
      <c r="V176" s="173"/>
      <c r="W176" s="304"/>
    </row>
    <row r="177" spans="1:23" s="145" customFormat="1" ht="20.25" customHeight="1" x14ac:dyDescent="0.15">
      <c r="A177" s="302">
        <v>132</v>
      </c>
      <c r="C177" s="168"/>
      <c r="D177" s="169" t="s">
        <v>198</v>
      </c>
      <c r="E177" s="303">
        <v>232</v>
      </c>
      <c r="F177" s="303">
        <v>145</v>
      </c>
      <c r="G177" s="303">
        <v>113</v>
      </c>
      <c r="H177" s="303">
        <v>66</v>
      </c>
      <c r="I177" s="303">
        <v>0</v>
      </c>
      <c r="J177" s="303">
        <v>48</v>
      </c>
      <c r="K177" s="303">
        <v>0</v>
      </c>
      <c r="L177" s="303">
        <v>32</v>
      </c>
      <c r="M177" s="303">
        <v>0</v>
      </c>
      <c r="N177" s="303">
        <v>32</v>
      </c>
      <c r="O177" s="303">
        <v>0</v>
      </c>
      <c r="P177" s="303">
        <v>87</v>
      </c>
      <c r="Q177" s="303">
        <v>63</v>
      </c>
      <c r="R177" s="303">
        <v>24</v>
      </c>
      <c r="S177" s="173">
        <v>132</v>
      </c>
      <c r="T177" s="175"/>
      <c r="U177" s="173"/>
      <c r="V177" s="173"/>
      <c r="W177" s="304"/>
    </row>
    <row r="178" spans="1:23" s="145" customFormat="1" ht="11.25" customHeight="1" x14ac:dyDescent="0.15">
      <c r="A178" s="302">
        <v>133</v>
      </c>
      <c r="C178" s="168" t="s">
        <v>256</v>
      </c>
      <c r="D178" s="169" t="s">
        <v>196</v>
      </c>
      <c r="E178" s="303">
        <v>29</v>
      </c>
      <c r="F178" s="303">
        <v>22</v>
      </c>
      <c r="G178" s="303">
        <v>22</v>
      </c>
      <c r="H178" s="303">
        <v>12</v>
      </c>
      <c r="I178" s="303">
        <v>0</v>
      </c>
      <c r="J178" s="303">
        <v>10</v>
      </c>
      <c r="K178" s="303">
        <v>0</v>
      </c>
      <c r="L178" s="303">
        <v>0</v>
      </c>
      <c r="M178" s="303">
        <v>0</v>
      </c>
      <c r="N178" s="303">
        <v>0</v>
      </c>
      <c r="O178" s="303">
        <v>0</v>
      </c>
      <c r="P178" s="303">
        <v>8</v>
      </c>
      <c r="Q178" s="303">
        <v>7</v>
      </c>
      <c r="R178" s="303">
        <v>1</v>
      </c>
      <c r="S178" s="173">
        <v>133</v>
      </c>
      <c r="T178" s="175"/>
      <c r="U178" s="173"/>
      <c r="V178" s="173"/>
      <c r="W178" s="304"/>
    </row>
    <row r="179" spans="1:23" s="145" customFormat="1" ht="11.25" customHeight="1" x14ac:dyDescent="0.15">
      <c r="A179" s="302">
        <v>134</v>
      </c>
      <c r="C179" s="168" t="s">
        <v>257</v>
      </c>
      <c r="D179" s="169" t="s">
        <v>197</v>
      </c>
      <c r="E179" s="303">
        <v>30</v>
      </c>
      <c r="F179" s="303">
        <v>8</v>
      </c>
      <c r="G179" s="303">
        <v>8</v>
      </c>
      <c r="H179" s="303">
        <v>2</v>
      </c>
      <c r="I179" s="303">
        <v>1</v>
      </c>
      <c r="J179" s="303">
        <v>5</v>
      </c>
      <c r="K179" s="303">
        <v>0</v>
      </c>
      <c r="L179" s="303">
        <v>0</v>
      </c>
      <c r="M179" s="303">
        <v>0</v>
      </c>
      <c r="N179" s="303">
        <v>0</v>
      </c>
      <c r="O179" s="303">
        <v>0</v>
      </c>
      <c r="P179" s="303">
        <v>23</v>
      </c>
      <c r="Q179" s="303">
        <v>21</v>
      </c>
      <c r="R179" s="303">
        <v>2</v>
      </c>
      <c r="S179" s="173">
        <v>134</v>
      </c>
      <c r="T179" s="175"/>
      <c r="U179" s="173"/>
      <c r="V179" s="173"/>
      <c r="W179" s="304"/>
    </row>
    <row r="180" spans="1:23" s="145" customFormat="1" ht="20.25" customHeight="1" x14ac:dyDescent="0.15">
      <c r="A180" s="302">
        <v>135</v>
      </c>
      <c r="C180" s="168"/>
      <c r="D180" s="169" t="s">
        <v>198</v>
      </c>
      <c r="E180" s="303">
        <v>59</v>
      </c>
      <c r="F180" s="303">
        <v>29</v>
      </c>
      <c r="G180" s="303">
        <v>29</v>
      </c>
      <c r="H180" s="303">
        <v>13</v>
      </c>
      <c r="I180" s="303">
        <v>1</v>
      </c>
      <c r="J180" s="303">
        <v>15</v>
      </c>
      <c r="K180" s="303">
        <v>0</v>
      </c>
      <c r="L180" s="303">
        <v>0</v>
      </c>
      <c r="M180" s="303">
        <v>0</v>
      </c>
      <c r="N180" s="303">
        <v>0</v>
      </c>
      <c r="O180" s="303">
        <v>0</v>
      </c>
      <c r="P180" s="303">
        <v>30</v>
      </c>
      <c r="Q180" s="303">
        <v>28</v>
      </c>
      <c r="R180" s="303">
        <v>2</v>
      </c>
      <c r="S180" s="173">
        <v>135</v>
      </c>
      <c r="T180" s="175"/>
      <c r="U180" s="173"/>
      <c r="V180" s="173"/>
      <c r="W180" s="304"/>
    </row>
    <row r="181" spans="1:23" s="145" customFormat="1" ht="11.25" customHeight="1" x14ac:dyDescent="0.15">
      <c r="A181" s="302">
        <v>136</v>
      </c>
      <c r="C181" s="168" t="s">
        <v>258</v>
      </c>
      <c r="D181" s="169" t="s">
        <v>196</v>
      </c>
      <c r="E181" s="303">
        <v>19</v>
      </c>
      <c r="F181" s="303">
        <v>18</v>
      </c>
      <c r="G181" s="303">
        <v>18</v>
      </c>
      <c r="H181" s="303">
        <v>9</v>
      </c>
      <c r="I181" s="303">
        <v>2</v>
      </c>
      <c r="J181" s="303">
        <v>7</v>
      </c>
      <c r="K181" s="303">
        <v>0</v>
      </c>
      <c r="L181" s="303">
        <v>0</v>
      </c>
      <c r="M181" s="303">
        <v>0</v>
      </c>
      <c r="N181" s="303">
        <v>0</v>
      </c>
      <c r="O181" s="303">
        <v>0</v>
      </c>
      <c r="P181" s="303">
        <v>1</v>
      </c>
      <c r="Q181" s="303">
        <v>1</v>
      </c>
      <c r="R181" s="303">
        <v>0</v>
      </c>
      <c r="S181" s="173">
        <v>136</v>
      </c>
      <c r="T181" s="175"/>
      <c r="U181" s="173"/>
      <c r="V181" s="173"/>
      <c r="W181" s="304"/>
    </row>
    <row r="182" spans="1:23" s="145" customFormat="1" ht="11.25" customHeight="1" x14ac:dyDescent="0.15">
      <c r="A182" s="302">
        <v>137</v>
      </c>
      <c r="C182" s="168"/>
      <c r="D182" s="169" t="s">
        <v>197</v>
      </c>
      <c r="E182" s="303">
        <v>5</v>
      </c>
      <c r="F182" s="303">
        <v>0</v>
      </c>
      <c r="G182" s="303">
        <v>0</v>
      </c>
      <c r="H182" s="303">
        <v>0</v>
      </c>
      <c r="I182" s="303">
        <v>0</v>
      </c>
      <c r="J182" s="303">
        <v>0</v>
      </c>
      <c r="K182" s="303">
        <v>0</v>
      </c>
      <c r="L182" s="303">
        <v>0</v>
      </c>
      <c r="M182" s="303">
        <v>0</v>
      </c>
      <c r="N182" s="303">
        <v>0</v>
      </c>
      <c r="O182" s="303">
        <v>0</v>
      </c>
      <c r="P182" s="303">
        <v>5</v>
      </c>
      <c r="Q182" s="303">
        <v>5</v>
      </c>
      <c r="R182" s="303">
        <v>0</v>
      </c>
      <c r="S182" s="173">
        <v>137</v>
      </c>
      <c r="T182" s="175"/>
      <c r="U182" s="173"/>
      <c r="V182" s="173"/>
      <c r="W182" s="304"/>
    </row>
    <row r="183" spans="1:23" s="145" customFormat="1" ht="20.25" customHeight="1" x14ac:dyDescent="0.15">
      <c r="A183" s="302">
        <v>138</v>
      </c>
      <c r="C183" s="168"/>
      <c r="D183" s="169" t="s">
        <v>198</v>
      </c>
      <c r="E183" s="303">
        <v>23</v>
      </c>
      <c r="F183" s="303">
        <v>18</v>
      </c>
      <c r="G183" s="303">
        <v>18</v>
      </c>
      <c r="H183" s="303">
        <v>9</v>
      </c>
      <c r="I183" s="303">
        <v>2</v>
      </c>
      <c r="J183" s="303">
        <v>7</v>
      </c>
      <c r="K183" s="303">
        <v>0</v>
      </c>
      <c r="L183" s="303">
        <v>0</v>
      </c>
      <c r="M183" s="303">
        <v>0</v>
      </c>
      <c r="N183" s="303">
        <v>0</v>
      </c>
      <c r="O183" s="303">
        <v>0</v>
      </c>
      <c r="P183" s="303">
        <v>5</v>
      </c>
      <c r="Q183" s="303">
        <v>5</v>
      </c>
      <c r="R183" s="303">
        <v>0</v>
      </c>
      <c r="S183" s="173">
        <v>138</v>
      </c>
      <c r="T183" s="175"/>
      <c r="U183" s="173"/>
      <c r="V183" s="173"/>
      <c r="W183" s="304"/>
    </row>
    <row r="184" spans="1:23" s="145" customFormat="1" ht="11.25" customHeight="1" x14ac:dyDescent="0.15">
      <c r="A184" s="302">
        <v>139</v>
      </c>
      <c r="C184" s="168" t="s">
        <v>259</v>
      </c>
      <c r="D184" s="169" t="s">
        <v>196</v>
      </c>
      <c r="E184" s="303">
        <v>26</v>
      </c>
      <c r="F184" s="303">
        <v>19</v>
      </c>
      <c r="G184" s="303">
        <v>11</v>
      </c>
      <c r="H184" s="303">
        <v>11</v>
      </c>
      <c r="I184" s="303">
        <v>0</v>
      </c>
      <c r="J184" s="303">
        <v>0</v>
      </c>
      <c r="K184" s="303">
        <v>0</v>
      </c>
      <c r="L184" s="303">
        <v>8</v>
      </c>
      <c r="M184" s="303">
        <v>0</v>
      </c>
      <c r="N184" s="303">
        <v>8</v>
      </c>
      <c r="O184" s="303">
        <v>0</v>
      </c>
      <c r="P184" s="303">
        <v>7</v>
      </c>
      <c r="Q184" s="303">
        <v>7</v>
      </c>
      <c r="R184" s="303">
        <v>0</v>
      </c>
      <c r="S184" s="173">
        <v>139</v>
      </c>
      <c r="T184" s="175"/>
      <c r="U184" s="173"/>
      <c r="V184" s="173"/>
      <c r="W184" s="304"/>
    </row>
    <row r="185" spans="1:23" s="145" customFormat="1" ht="11.25" customHeight="1" x14ac:dyDescent="0.15">
      <c r="A185" s="302">
        <v>140</v>
      </c>
      <c r="C185" s="168" t="s">
        <v>954</v>
      </c>
      <c r="D185" s="169" t="s">
        <v>197</v>
      </c>
      <c r="E185" s="303">
        <v>24</v>
      </c>
      <c r="F185" s="303">
        <v>8</v>
      </c>
      <c r="G185" s="303">
        <v>2</v>
      </c>
      <c r="H185" s="303">
        <v>2</v>
      </c>
      <c r="I185" s="303">
        <v>0</v>
      </c>
      <c r="J185" s="303">
        <v>0</v>
      </c>
      <c r="K185" s="303">
        <v>0</v>
      </c>
      <c r="L185" s="303">
        <v>6</v>
      </c>
      <c r="M185" s="303">
        <v>0</v>
      </c>
      <c r="N185" s="303">
        <v>6</v>
      </c>
      <c r="O185" s="303">
        <v>0</v>
      </c>
      <c r="P185" s="303">
        <v>16</v>
      </c>
      <c r="Q185" s="303">
        <v>16</v>
      </c>
      <c r="R185" s="303">
        <v>0</v>
      </c>
      <c r="S185" s="173">
        <v>140</v>
      </c>
      <c r="T185" s="175"/>
      <c r="U185" s="173"/>
      <c r="V185" s="173"/>
      <c r="W185" s="304"/>
    </row>
    <row r="186" spans="1:23" s="145" customFormat="1" ht="20.25" customHeight="1" x14ac:dyDescent="0.15">
      <c r="A186" s="302">
        <v>141</v>
      </c>
      <c r="C186" s="168"/>
      <c r="D186" s="169" t="s">
        <v>198</v>
      </c>
      <c r="E186" s="303">
        <v>49</v>
      </c>
      <c r="F186" s="303">
        <v>27</v>
      </c>
      <c r="G186" s="303">
        <v>13</v>
      </c>
      <c r="H186" s="303">
        <v>13</v>
      </c>
      <c r="I186" s="303">
        <v>0</v>
      </c>
      <c r="J186" s="303">
        <v>0</v>
      </c>
      <c r="K186" s="303">
        <v>0</v>
      </c>
      <c r="L186" s="303">
        <v>14</v>
      </c>
      <c r="M186" s="303">
        <v>0</v>
      </c>
      <c r="N186" s="303">
        <v>14</v>
      </c>
      <c r="O186" s="303">
        <v>0</v>
      </c>
      <c r="P186" s="303">
        <v>22</v>
      </c>
      <c r="Q186" s="303">
        <v>22</v>
      </c>
      <c r="R186" s="303">
        <v>0</v>
      </c>
      <c r="S186" s="173">
        <v>141</v>
      </c>
      <c r="T186" s="175"/>
      <c r="U186" s="173"/>
      <c r="V186" s="173"/>
      <c r="W186" s="304"/>
    </row>
    <row r="187" spans="1:23" s="145" customFormat="1" ht="11.25" customHeight="1" x14ac:dyDescent="0.15">
      <c r="A187" s="302">
        <v>142</v>
      </c>
      <c r="C187" s="168" t="s">
        <v>870</v>
      </c>
      <c r="D187" s="169" t="s">
        <v>196</v>
      </c>
      <c r="E187" s="303">
        <v>17</v>
      </c>
      <c r="F187" s="303">
        <v>13</v>
      </c>
      <c r="G187" s="303">
        <v>10</v>
      </c>
      <c r="H187" s="303">
        <v>10</v>
      </c>
      <c r="I187" s="303">
        <v>0</v>
      </c>
      <c r="J187" s="303">
        <v>0</v>
      </c>
      <c r="K187" s="303">
        <v>0</v>
      </c>
      <c r="L187" s="303">
        <v>4</v>
      </c>
      <c r="M187" s="303">
        <v>0</v>
      </c>
      <c r="N187" s="303">
        <v>4</v>
      </c>
      <c r="O187" s="303">
        <v>0</v>
      </c>
      <c r="P187" s="303">
        <v>4</v>
      </c>
      <c r="Q187" s="303">
        <v>4</v>
      </c>
      <c r="R187" s="303">
        <v>0</v>
      </c>
      <c r="S187" s="173">
        <v>142</v>
      </c>
      <c r="T187" s="175"/>
      <c r="U187" s="173"/>
      <c r="V187" s="173"/>
      <c r="W187" s="304"/>
    </row>
    <row r="188" spans="1:23" s="145" customFormat="1" ht="11.25" customHeight="1" x14ac:dyDescent="0.15">
      <c r="A188" s="302">
        <v>143</v>
      </c>
      <c r="C188" s="168" t="s">
        <v>955</v>
      </c>
      <c r="D188" s="169" t="s">
        <v>197</v>
      </c>
      <c r="E188" s="303">
        <v>30</v>
      </c>
      <c r="F188" s="303">
        <v>5</v>
      </c>
      <c r="G188" s="303">
        <v>4</v>
      </c>
      <c r="H188" s="303">
        <v>4</v>
      </c>
      <c r="I188" s="303">
        <v>0</v>
      </c>
      <c r="J188" s="303">
        <v>0</v>
      </c>
      <c r="K188" s="303">
        <v>0</v>
      </c>
      <c r="L188" s="303">
        <v>2</v>
      </c>
      <c r="M188" s="303">
        <v>0</v>
      </c>
      <c r="N188" s="303">
        <v>2</v>
      </c>
      <c r="O188" s="303">
        <v>0</v>
      </c>
      <c r="P188" s="303">
        <v>25</v>
      </c>
      <c r="Q188" s="303">
        <v>25</v>
      </c>
      <c r="R188" s="303">
        <v>0</v>
      </c>
      <c r="S188" s="173">
        <v>143</v>
      </c>
      <c r="T188" s="175"/>
      <c r="U188" s="173"/>
      <c r="V188" s="173"/>
      <c r="W188" s="304"/>
    </row>
    <row r="189" spans="1:23" s="145" customFormat="1" ht="20.25" customHeight="1" x14ac:dyDescent="0.15">
      <c r="A189" s="302">
        <v>144</v>
      </c>
      <c r="C189" s="168"/>
      <c r="D189" s="169" t="s">
        <v>198</v>
      </c>
      <c r="E189" s="303">
        <v>46</v>
      </c>
      <c r="F189" s="303">
        <v>18</v>
      </c>
      <c r="G189" s="303">
        <v>13</v>
      </c>
      <c r="H189" s="303">
        <v>13</v>
      </c>
      <c r="I189" s="303">
        <v>0</v>
      </c>
      <c r="J189" s="303">
        <v>0</v>
      </c>
      <c r="K189" s="303">
        <v>0</v>
      </c>
      <c r="L189" s="303">
        <v>5</v>
      </c>
      <c r="M189" s="303">
        <v>0</v>
      </c>
      <c r="N189" s="303">
        <v>5</v>
      </c>
      <c r="O189" s="303">
        <v>0</v>
      </c>
      <c r="P189" s="303">
        <v>28</v>
      </c>
      <c r="Q189" s="303">
        <v>28</v>
      </c>
      <c r="R189" s="303">
        <v>0</v>
      </c>
      <c r="S189" s="173">
        <v>144</v>
      </c>
      <c r="T189" s="175"/>
      <c r="U189" s="173"/>
      <c r="V189" s="173"/>
      <c r="W189" s="304"/>
    </row>
    <row r="190" spans="1:23" s="145" customFormat="1" ht="11.25" customHeight="1" x14ac:dyDescent="0.15">
      <c r="A190" s="302">
        <v>145</v>
      </c>
      <c r="C190" s="168" t="s">
        <v>263</v>
      </c>
      <c r="D190" s="169" t="s">
        <v>196</v>
      </c>
      <c r="E190" s="303">
        <v>8</v>
      </c>
      <c r="F190" s="303">
        <v>6</v>
      </c>
      <c r="G190" s="303">
        <v>4</v>
      </c>
      <c r="H190" s="303">
        <v>4</v>
      </c>
      <c r="I190" s="303">
        <v>0</v>
      </c>
      <c r="J190" s="303">
        <v>0</v>
      </c>
      <c r="K190" s="303">
        <v>0</v>
      </c>
      <c r="L190" s="303">
        <v>2</v>
      </c>
      <c r="M190" s="303">
        <v>0</v>
      </c>
      <c r="N190" s="303">
        <v>2</v>
      </c>
      <c r="O190" s="303">
        <v>0</v>
      </c>
      <c r="P190" s="303">
        <v>2</v>
      </c>
      <c r="Q190" s="303">
        <v>2</v>
      </c>
      <c r="R190" s="303">
        <v>0</v>
      </c>
      <c r="S190" s="173">
        <v>145</v>
      </c>
      <c r="T190" s="175"/>
      <c r="U190" s="173"/>
      <c r="V190" s="173"/>
      <c r="W190" s="304"/>
    </row>
    <row r="191" spans="1:23" s="145" customFormat="1" ht="11.25" customHeight="1" x14ac:dyDescent="0.15">
      <c r="A191" s="302">
        <v>146</v>
      </c>
      <c r="C191" s="168"/>
      <c r="D191" s="169" t="s">
        <v>197</v>
      </c>
      <c r="E191" s="303">
        <v>11</v>
      </c>
      <c r="F191" s="303">
        <v>7</v>
      </c>
      <c r="G191" s="303">
        <v>3</v>
      </c>
      <c r="H191" s="303">
        <v>3</v>
      </c>
      <c r="I191" s="303">
        <v>0</v>
      </c>
      <c r="J191" s="303">
        <v>0</v>
      </c>
      <c r="K191" s="303">
        <v>0</v>
      </c>
      <c r="L191" s="303">
        <v>4</v>
      </c>
      <c r="M191" s="303">
        <v>0</v>
      </c>
      <c r="N191" s="303">
        <v>4</v>
      </c>
      <c r="O191" s="303">
        <v>0</v>
      </c>
      <c r="P191" s="303">
        <v>3</v>
      </c>
      <c r="Q191" s="303">
        <v>3</v>
      </c>
      <c r="R191" s="303">
        <v>0</v>
      </c>
      <c r="S191" s="173">
        <v>146</v>
      </c>
      <c r="T191" s="175"/>
      <c r="U191" s="173"/>
      <c r="V191" s="173"/>
      <c r="W191" s="304"/>
    </row>
    <row r="192" spans="1:23" s="145" customFormat="1" ht="20.25" customHeight="1" x14ac:dyDescent="0.15">
      <c r="A192" s="302">
        <v>147</v>
      </c>
      <c r="C192" s="168"/>
      <c r="D192" s="169" t="s">
        <v>198</v>
      </c>
      <c r="E192" s="303">
        <v>19</v>
      </c>
      <c r="F192" s="303">
        <v>13</v>
      </c>
      <c r="G192" s="303">
        <v>7</v>
      </c>
      <c r="H192" s="303">
        <v>7</v>
      </c>
      <c r="I192" s="303">
        <v>0</v>
      </c>
      <c r="J192" s="303">
        <v>0</v>
      </c>
      <c r="K192" s="303">
        <v>0</v>
      </c>
      <c r="L192" s="303">
        <v>6</v>
      </c>
      <c r="M192" s="303">
        <v>0</v>
      </c>
      <c r="N192" s="303">
        <v>6</v>
      </c>
      <c r="O192" s="303">
        <v>0</v>
      </c>
      <c r="P192" s="303">
        <v>6</v>
      </c>
      <c r="Q192" s="303">
        <v>5</v>
      </c>
      <c r="R192" s="303">
        <v>1</v>
      </c>
      <c r="S192" s="173">
        <v>147</v>
      </c>
      <c r="T192" s="175"/>
      <c r="U192" s="173"/>
      <c r="V192" s="173"/>
      <c r="W192" s="304"/>
    </row>
    <row r="193" spans="1:23" s="145" customFormat="1" ht="11.25" customHeight="1" x14ac:dyDescent="0.15">
      <c r="A193" s="302">
        <v>148</v>
      </c>
      <c r="C193" s="168" t="s">
        <v>956</v>
      </c>
      <c r="D193" s="169" t="s">
        <v>196</v>
      </c>
      <c r="E193" s="303">
        <v>5</v>
      </c>
      <c r="F193" s="303">
        <v>5</v>
      </c>
      <c r="G193" s="303">
        <v>2</v>
      </c>
      <c r="H193" s="303">
        <v>2</v>
      </c>
      <c r="I193" s="303">
        <v>0</v>
      </c>
      <c r="J193" s="303">
        <v>0</v>
      </c>
      <c r="K193" s="303">
        <v>0</v>
      </c>
      <c r="L193" s="303">
        <v>3</v>
      </c>
      <c r="M193" s="303">
        <v>0</v>
      </c>
      <c r="N193" s="303">
        <v>3</v>
      </c>
      <c r="O193" s="303">
        <v>0</v>
      </c>
      <c r="P193" s="303">
        <v>0</v>
      </c>
      <c r="Q193" s="303">
        <v>0</v>
      </c>
      <c r="R193" s="303">
        <v>0</v>
      </c>
      <c r="S193" s="173">
        <v>148</v>
      </c>
      <c r="T193" s="175"/>
      <c r="U193" s="173"/>
      <c r="V193" s="173"/>
      <c r="W193" s="304"/>
    </row>
    <row r="194" spans="1:23" s="145" customFormat="1" ht="11.25" customHeight="1" x14ac:dyDescent="0.15">
      <c r="A194" s="302">
        <v>149</v>
      </c>
      <c r="C194" s="168" t="s">
        <v>957</v>
      </c>
      <c r="D194" s="169" t="s">
        <v>197</v>
      </c>
      <c r="E194" s="303">
        <v>5</v>
      </c>
      <c r="F194" s="303">
        <v>3</v>
      </c>
      <c r="G194" s="303">
        <v>2</v>
      </c>
      <c r="H194" s="303">
        <v>2</v>
      </c>
      <c r="I194" s="303">
        <v>0</v>
      </c>
      <c r="J194" s="303">
        <v>0</v>
      </c>
      <c r="K194" s="303">
        <v>0</v>
      </c>
      <c r="L194" s="303">
        <v>1</v>
      </c>
      <c r="M194" s="303">
        <v>0</v>
      </c>
      <c r="N194" s="303">
        <v>1</v>
      </c>
      <c r="O194" s="303">
        <v>0</v>
      </c>
      <c r="P194" s="303">
        <v>3</v>
      </c>
      <c r="Q194" s="303">
        <v>3</v>
      </c>
      <c r="R194" s="303">
        <v>0</v>
      </c>
      <c r="S194" s="173">
        <v>149</v>
      </c>
      <c r="T194" s="175"/>
      <c r="U194" s="173"/>
      <c r="V194" s="173"/>
      <c r="W194" s="304"/>
    </row>
    <row r="195" spans="1:23" s="145" customFormat="1" ht="20.25" customHeight="1" x14ac:dyDescent="0.15">
      <c r="A195" s="302">
        <v>150</v>
      </c>
      <c r="C195" s="168"/>
      <c r="D195" s="169" t="s">
        <v>198</v>
      </c>
      <c r="E195" s="303">
        <v>10</v>
      </c>
      <c r="F195" s="303">
        <v>7</v>
      </c>
      <c r="G195" s="303">
        <v>4</v>
      </c>
      <c r="H195" s="303">
        <v>4</v>
      </c>
      <c r="I195" s="303">
        <v>0</v>
      </c>
      <c r="J195" s="303">
        <v>0</v>
      </c>
      <c r="K195" s="303">
        <v>0</v>
      </c>
      <c r="L195" s="303">
        <v>3</v>
      </c>
      <c r="M195" s="303">
        <v>0</v>
      </c>
      <c r="N195" s="303">
        <v>3</v>
      </c>
      <c r="O195" s="303">
        <v>0</v>
      </c>
      <c r="P195" s="303">
        <v>3</v>
      </c>
      <c r="Q195" s="303">
        <v>3</v>
      </c>
      <c r="R195" s="303">
        <v>0</v>
      </c>
      <c r="S195" s="173">
        <v>150</v>
      </c>
      <c r="T195" s="175"/>
      <c r="U195" s="173"/>
      <c r="V195" s="173"/>
      <c r="W195" s="304"/>
    </row>
    <row r="196" spans="1:23" s="145" customFormat="1" ht="11.25" customHeight="1" x14ac:dyDescent="0.15">
      <c r="A196" s="302">
        <v>151</v>
      </c>
      <c r="C196" s="168" t="s">
        <v>267</v>
      </c>
      <c r="D196" s="169" t="s">
        <v>196</v>
      </c>
      <c r="E196" s="303">
        <v>9</v>
      </c>
      <c r="F196" s="303">
        <v>7</v>
      </c>
      <c r="G196" s="303">
        <v>6</v>
      </c>
      <c r="H196" s="303">
        <v>3</v>
      </c>
      <c r="I196" s="303">
        <v>0</v>
      </c>
      <c r="J196" s="303">
        <v>3</v>
      </c>
      <c r="K196" s="303">
        <v>0</v>
      </c>
      <c r="L196" s="303">
        <v>1</v>
      </c>
      <c r="M196" s="303">
        <v>0</v>
      </c>
      <c r="N196" s="303">
        <v>1</v>
      </c>
      <c r="O196" s="303">
        <v>0</v>
      </c>
      <c r="P196" s="303">
        <v>1</v>
      </c>
      <c r="Q196" s="303">
        <v>1</v>
      </c>
      <c r="R196" s="303">
        <v>0</v>
      </c>
      <c r="S196" s="173">
        <v>151</v>
      </c>
      <c r="T196" s="175"/>
      <c r="U196" s="173"/>
      <c r="V196" s="173"/>
      <c r="W196" s="304"/>
    </row>
    <row r="197" spans="1:23" s="145" customFormat="1" ht="11.25" customHeight="1" x14ac:dyDescent="0.15">
      <c r="A197" s="302">
        <v>152</v>
      </c>
      <c r="C197" s="168" t="s">
        <v>958</v>
      </c>
      <c r="D197" s="169" t="s">
        <v>197</v>
      </c>
      <c r="E197" s="303">
        <v>10</v>
      </c>
      <c r="F197" s="303">
        <v>4</v>
      </c>
      <c r="G197" s="303">
        <v>3</v>
      </c>
      <c r="H197" s="303">
        <v>2</v>
      </c>
      <c r="I197" s="303">
        <v>0</v>
      </c>
      <c r="J197" s="303">
        <v>1</v>
      </c>
      <c r="K197" s="303">
        <v>0</v>
      </c>
      <c r="L197" s="303">
        <v>1</v>
      </c>
      <c r="M197" s="303">
        <v>0</v>
      </c>
      <c r="N197" s="303">
        <v>1</v>
      </c>
      <c r="O197" s="303">
        <v>0</v>
      </c>
      <c r="P197" s="303">
        <v>6</v>
      </c>
      <c r="Q197" s="303">
        <v>5</v>
      </c>
      <c r="R197" s="303">
        <v>1</v>
      </c>
      <c r="S197" s="173">
        <v>152</v>
      </c>
      <c r="T197" s="175"/>
      <c r="U197" s="173"/>
      <c r="V197" s="173"/>
      <c r="W197" s="304"/>
    </row>
    <row r="198" spans="1:23" s="145" customFormat="1" ht="20.25" customHeight="1" x14ac:dyDescent="0.15">
      <c r="A198" s="302">
        <v>153</v>
      </c>
      <c r="C198" s="168"/>
      <c r="D198" s="169" t="s">
        <v>198</v>
      </c>
      <c r="E198" s="303">
        <v>19</v>
      </c>
      <c r="F198" s="303">
        <v>12</v>
      </c>
      <c r="G198" s="303">
        <v>9</v>
      </c>
      <c r="H198" s="303">
        <v>5</v>
      </c>
      <c r="I198" s="303">
        <v>0</v>
      </c>
      <c r="J198" s="303">
        <v>4</v>
      </c>
      <c r="K198" s="303">
        <v>0</v>
      </c>
      <c r="L198" s="303">
        <v>3</v>
      </c>
      <c r="M198" s="303">
        <v>0</v>
      </c>
      <c r="N198" s="303">
        <v>3</v>
      </c>
      <c r="O198" s="303">
        <v>0</v>
      </c>
      <c r="P198" s="303">
        <v>7</v>
      </c>
      <c r="Q198" s="303">
        <v>6</v>
      </c>
      <c r="R198" s="303">
        <v>2</v>
      </c>
      <c r="S198" s="173">
        <v>153</v>
      </c>
      <c r="T198" s="175"/>
      <c r="U198" s="173"/>
      <c r="V198" s="173"/>
      <c r="W198" s="304"/>
    </row>
    <row r="199" spans="1:23" s="145" customFormat="1" ht="11.25" customHeight="1" x14ac:dyDescent="0.15">
      <c r="A199" s="302">
        <v>154</v>
      </c>
      <c r="C199" s="168" t="s">
        <v>269</v>
      </c>
      <c r="D199" s="169" t="s">
        <v>196</v>
      </c>
      <c r="E199" s="303">
        <v>54</v>
      </c>
      <c r="F199" s="303">
        <v>42</v>
      </c>
      <c r="G199" s="303">
        <v>21</v>
      </c>
      <c r="H199" s="303">
        <v>21</v>
      </c>
      <c r="I199" s="303">
        <v>0</v>
      </c>
      <c r="J199" s="303">
        <v>0</v>
      </c>
      <c r="K199" s="303">
        <v>0</v>
      </c>
      <c r="L199" s="303">
        <v>21</v>
      </c>
      <c r="M199" s="303">
        <v>0</v>
      </c>
      <c r="N199" s="303">
        <v>21</v>
      </c>
      <c r="O199" s="303">
        <v>0</v>
      </c>
      <c r="P199" s="303">
        <v>12</v>
      </c>
      <c r="Q199" s="303">
        <v>12</v>
      </c>
      <c r="R199" s="303">
        <v>0</v>
      </c>
      <c r="S199" s="173">
        <v>154</v>
      </c>
      <c r="T199" s="175"/>
      <c r="U199" s="173"/>
      <c r="V199" s="173"/>
      <c r="W199" s="304"/>
    </row>
    <row r="200" spans="1:23" s="145" customFormat="1" ht="11.25" customHeight="1" x14ac:dyDescent="0.15">
      <c r="A200" s="302">
        <v>155</v>
      </c>
      <c r="C200" s="168"/>
      <c r="D200" s="169" t="s">
        <v>197</v>
      </c>
      <c r="E200" s="303">
        <v>49</v>
      </c>
      <c r="F200" s="303">
        <v>20</v>
      </c>
      <c r="G200" s="303">
        <v>7</v>
      </c>
      <c r="H200" s="303">
        <v>7</v>
      </c>
      <c r="I200" s="303">
        <v>0</v>
      </c>
      <c r="J200" s="303">
        <v>0</v>
      </c>
      <c r="K200" s="303">
        <v>0</v>
      </c>
      <c r="L200" s="303">
        <v>13</v>
      </c>
      <c r="M200" s="303">
        <v>0</v>
      </c>
      <c r="N200" s="303">
        <v>13</v>
      </c>
      <c r="O200" s="303">
        <v>0</v>
      </c>
      <c r="P200" s="303">
        <v>29</v>
      </c>
      <c r="Q200" s="303">
        <v>28</v>
      </c>
      <c r="R200" s="303">
        <v>1</v>
      </c>
      <c r="S200" s="173">
        <v>155</v>
      </c>
      <c r="T200" s="175"/>
      <c r="U200" s="173"/>
      <c r="V200" s="173"/>
      <c r="W200" s="304"/>
    </row>
    <row r="201" spans="1:23" s="145" customFormat="1" ht="20.25" customHeight="1" x14ac:dyDescent="0.15">
      <c r="A201" s="302">
        <v>156</v>
      </c>
      <c r="C201" s="168"/>
      <c r="D201" s="169" t="s">
        <v>198</v>
      </c>
      <c r="E201" s="303">
        <v>103</v>
      </c>
      <c r="F201" s="303">
        <v>62</v>
      </c>
      <c r="G201" s="303">
        <v>28</v>
      </c>
      <c r="H201" s="303">
        <v>28</v>
      </c>
      <c r="I201" s="303">
        <v>0</v>
      </c>
      <c r="J201" s="303">
        <v>0</v>
      </c>
      <c r="K201" s="303">
        <v>0</v>
      </c>
      <c r="L201" s="303">
        <v>34</v>
      </c>
      <c r="M201" s="303">
        <v>0</v>
      </c>
      <c r="N201" s="303">
        <v>34</v>
      </c>
      <c r="O201" s="303">
        <v>0</v>
      </c>
      <c r="P201" s="303">
        <v>41</v>
      </c>
      <c r="Q201" s="303">
        <v>40</v>
      </c>
      <c r="R201" s="303">
        <v>1</v>
      </c>
      <c r="S201" s="173">
        <v>156</v>
      </c>
      <c r="T201" s="175"/>
      <c r="U201" s="173"/>
      <c r="V201" s="173"/>
      <c r="W201" s="304"/>
    </row>
    <row r="202" spans="1:23" s="145" customFormat="1" ht="11.25" customHeight="1" x14ac:dyDescent="0.15">
      <c r="A202" s="302">
        <v>157</v>
      </c>
      <c r="C202" s="168" t="s">
        <v>959</v>
      </c>
      <c r="D202" s="169" t="s">
        <v>196</v>
      </c>
      <c r="E202" s="303">
        <v>13</v>
      </c>
      <c r="F202" s="303">
        <v>8</v>
      </c>
      <c r="G202" s="303">
        <v>1</v>
      </c>
      <c r="H202" s="303">
        <v>1</v>
      </c>
      <c r="I202" s="303">
        <v>0</v>
      </c>
      <c r="J202" s="303">
        <v>0</v>
      </c>
      <c r="K202" s="303">
        <v>0</v>
      </c>
      <c r="L202" s="303">
        <v>8</v>
      </c>
      <c r="M202" s="303">
        <v>0</v>
      </c>
      <c r="N202" s="303">
        <v>8</v>
      </c>
      <c r="O202" s="303">
        <v>0</v>
      </c>
      <c r="P202" s="303">
        <v>5</v>
      </c>
      <c r="Q202" s="303">
        <v>5</v>
      </c>
      <c r="R202" s="303">
        <v>0</v>
      </c>
      <c r="S202" s="173">
        <v>157</v>
      </c>
      <c r="T202" s="175"/>
      <c r="U202" s="175"/>
      <c r="V202" s="173"/>
      <c r="W202" s="304"/>
    </row>
    <row r="203" spans="1:23" s="145" customFormat="1" ht="11.25" customHeight="1" x14ac:dyDescent="0.15">
      <c r="A203" s="302">
        <v>158</v>
      </c>
      <c r="C203" s="168" t="s">
        <v>960</v>
      </c>
      <c r="D203" s="169" t="s">
        <v>197</v>
      </c>
      <c r="E203" s="303">
        <v>3</v>
      </c>
      <c r="F203" s="303">
        <v>2</v>
      </c>
      <c r="G203" s="303">
        <v>1</v>
      </c>
      <c r="H203" s="303">
        <v>1</v>
      </c>
      <c r="I203" s="303">
        <v>0</v>
      </c>
      <c r="J203" s="303">
        <v>0</v>
      </c>
      <c r="K203" s="303">
        <v>0</v>
      </c>
      <c r="L203" s="303">
        <v>1</v>
      </c>
      <c r="M203" s="303">
        <v>0</v>
      </c>
      <c r="N203" s="303">
        <v>1</v>
      </c>
      <c r="O203" s="303">
        <v>0</v>
      </c>
      <c r="P203" s="303">
        <v>1</v>
      </c>
      <c r="Q203" s="303">
        <v>1</v>
      </c>
      <c r="R203" s="303">
        <v>0</v>
      </c>
      <c r="S203" s="173">
        <v>158</v>
      </c>
      <c r="T203" s="175"/>
      <c r="U203" s="173"/>
      <c r="V203" s="173"/>
      <c r="W203" s="304"/>
    </row>
    <row r="204" spans="1:23" s="145" customFormat="1" ht="20.25" customHeight="1" x14ac:dyDescent="0.15">
      <c r="A204" s="302">
        <v>159</v>
      </c>
      <c r="C204" s="168"/>
      <c r="D204" s="169" t="s">
        <v>198</v>
      </c>
      <c r="E204" s="303">
        <v>15</v>
      </c>
      <c r="F204" s="303">
        <v>10</v>
      </c>
      <c r="G204" s="303">
        <v>2</v>
      </c>
      <c r="H204" s="303">
        <v>2</v>
      </c>
      <c r="I204" s="303">
        <v>0</v>
      </c>
      <c r="J204" s="303">
        <v>0</v>
      </c>
      <c r="K204" s="303">
        <v>0</v>
      </c>
      <c r="L204" s="303">
        <v>9</v>
      </c>
      <c r="M204" s="303">
        <v>0</v>
      </c>
      <c r="N204" s="303">
        <v>9</v>
      </c>
      <c r="O204" s="303">
        <v>0</v>
      </c>
      <c r="P204" s="303">
        <v>5</v>
      </c>
      <c r="Q204" s="303">
        <v>5</v>
      </c>
      <c r="R204" s="303">
        <v>0</v>
      </c>
      <c r="S204" s="173">
        <v>159</v>
      </c>
      <c r="T204" s="175"/>
      <c r="U204" s="173"/>
      <c r="V204" s="173"/>
      <c r="W204" s="304"/>
    </row>
    <row r="205" spans="1:23" s="145" customFormat="1" ht="11.25" customHeight="1" x14ac:dyDescent="0.15">
      <c r="A205" s="302">
        <v>160</v>
      </c>
      <c r="C205" s="168" t="s">
        <v>273</v>
      </c>
      <c r="D205" s="169" t="s">
        <v>196</v>
      </c>
      <c r="E205" s="303">
        <v>1</v>
      </c>
      <c r="F205" s="303">
        <v>1</v>
      </c>
      <c r="G205" s="303">
        <v>1</v>
      </c>
      <c r="H205" s="303">
        <v>1</v>
      </c>
      <c r="I205" s="303">
        <v>0</v>
      </c>
      <c r="J205" s="303">
        <v>0</v>
      </c>
      <c r="K205" s="303">
        <v>0</v>
      </c>
      <c r="L205" s="303">
        <v>0</v>
      </c>
      <c r="M205" s="303">
        <v>0</v>
      </c>
      <c r="N205" s="303">
        <v>0</v>
      </c>
      <c r="O205" s="303">
        <v>0</v>
      </c>
      <c r="P205" s="303">
        <v>0</v>
      </c>
      <c r="Q205" s="303">
        <v>0</v>
      </c>
      <c r="R205" s="303">
        <v>0</v>
      </c>
      <c r="S205" s="173">
        <v>160</v>
      </c>
      <c r="T205" s="175"/>
      <c r="U205" s="175"/>
      <c r="V205" s="173"/>
      <c r="W205" s="304"/>
    </row>
    <row r="206" spans="1:23" s="145" customFormat="1" ht="11.25" customHeight="1" x14ac:dyDescent="0.15">
      <c r="A206" s="302">
        <v>161</v>
      </c>
      <c r="C206" s="168"/>
      <c r="D206" s="169" t="s">
        <v>197</v>
      </c>
      <c r="E206" s="303">
        <v>3</v>
      </c>
      <c r="F206" s="303">
        <v>0</v>
      </c>
      <c r="G206" s="303">
        <v>0</v>
      </c>
      <c r="H206" s="303">
        <v>0</v>
      </c>
      <c r="I206" s="303">
        <v>0</v>
      </c>
      <c r="J206" s="303">
        <v>0</v>
      </c>
      <c r="K206" s="303">
        <v>0</v>
      </c>
      <c r="L206" s="303">
        <v>0</v>
      </c>
      <c r="M206" s="303">
        <v>0</v>
      </c>
      <c r="N206" s="303">
        <v>0</v>
      </c>
      <c r="O206" s="303">
        <v>0</v>
      </c>
      <c r="P206" s="303">
        <v>3</v>
      </c>
      <c r="Q206" s="303">
        <v>3</v>
      </c>
      <c r="R206" s="303">
        <v>0</v>
      </c>
      <c r="S206" s="173">
        <v>161</v>
      </c>
      <c r="T206" s="175"/>
      <c r="U206" s="173"/>
      <c r="V206" s="173"/>
      <c r="W206" s="304"/>
    </row>
    <row r="207" spans="1:23" s="145" customFormat="1" ht="11.25" customHeight="1" x14ac:dyDescent="0.15">
      <c r="A207" s="302">
        <v>162</v>
      </c>
      <c r="C207" s="168"/>
      <c r="D207" s="169" t="s">
        <v>198</v>
      </c>
      <c r="E207" s="303">
        <v>4</v>
      </c>
      <c r="F207" s="303">
        <v>1</v>
      </c>
      <c r="G207" s="303">
        <v>1</v>
      </c>
      <c r="H207" s="303">
        <v>1</v>
      </c>
      <c r="I207" s="303">
        <v>0</v>
      </c>
      <c r="J207" s="303">
        <v>0</v>
      </c>
      <c r="K207" s="303">
        <v>0</v>
      </c>
      <c r="L207" s="303">
        <v>0</v>
      </c>
      <c r="M207" s="303">
        <v>0</v>
      </c>
      <c r="N207" s="303">
        <v>0</v>
      </c>
      <c r="O207" s="303">
        <v>0</v>
      </c>
      <c r="P207" s="303">
        <v>3</v>
      </c>
      <c r="Q207" s="303">
        <v>3</v>
      </c>
      <c r="R207" s="303">
        <v>0</v>
      </c>
      <c r="S207" s="173">
        <v>162</v>
      </c>
      <c r="T207" s="175"/>
      <c r="U207" s="173"/>
      <c r="V207" s="173"/>
      <c r="W207" s="304"/>
    </row>
    <row r="208" spans="1:23" s="145" customFormat="1" ht="20.25" customHeight="1" x14ac:dyDescent="0.15">
      <c r="A208" s="302"/>
      <c r="C208" s="168"/>
      <c r="D208" s="158"/>
      <c r="E208" s="303"/>
      <c r="F208" s="303"/>
      <c r="G208" s="303"/>
      <c r="H208" s="303"/>
      <c r="I208" s="303"/>
      <c r="J208" s="303"/>
      <c r="K208" s="303"/>
      <c r="L208" s="303"/>
      <c r="M208" s="303"/>
      <c r="N208" s="303"/>
      <c r="O208" s="303"/>
      <c r="P208" s="303"/>
      <c r="Q208" s="303"/>
      <c r="R208" s="303"/>
      <c r="S208" s="173"/>
      <c r="T208" s="175"/>
      <c r="U208" s="173"/>
      <c r="V208" s="173"/>
      <c r="W208" s="304"/>
    </row>
    <row r="209" spans="1:23" s="145" customFormat="1" ht="20.25" customHeight="1" x14ac:dyDescent="0.15">
      <c r="A209" s="302"/>
      <c r="C209" s="168"/>
      <c r="D209" s="158"/>
      <c r="E209" s="303"/>
      <c r="F209" s="303"/>
      <c r="G209" s="303"/>
      <c r="H209" s="303"/>
      <c r="I209" s="303"/>
      <c r="J209" s="303"/>
      <c r="K209" s="303"/>
      <c r="L209" s="303"/>
      <c r="M209" s="303"/>
      <c r="N209" s="303"/>
      <c r="O209" s="303"/>
      <c r="P209" s="303"/>
      <c r="Q209" s="303"/>
      <c r="R209" s="303"/>
      <c r="S209" s="173"/>
      <c r="T209" s="307"/>
      <c r="U209" s="173"/>
      <c r="V209" s="173"/>
      <c r="W209" s="304"/>
    </row>
    <row r="210" spans="1:23" s="145" customFormat="1" ht="5.25" customHeight="1" x14ac:dyDescent="0.15">
      <c r="A210" s="308"/>
      <c r="B210" s="309"/>
      <c r="C210" s="168"/>
      <c r="D210" s="158"/>
      <c r="E210" s="170"/>
      <c r="F210" s="170"/>
      <c r="G210" s="170"/>
      <c r="H210" s="170"/>
      <c r="I210" s="170"/>
      <c r="J210" s="170"/>
      <c r="K210" s="170"/>
      <c r="L210" s="308"/>
      <c r="M210" s="170"/>
      <c r="N210" s="170"/>
      <c r="O210" s="170"/>
      <c r="P210" s="170"/>
      <c r="Q210" s="170"/>
      <c r="R210" s="170"/>
      <c r="S210" s="173"/>
      <c r="T210" s="311"/>
      <c r="U210" s="173"/>
      <c r="V210" s="173"/>
      <c r="W210" s="304"/>
    </row>
    <row r="211" spans="1:23" s="145" customFormat="1" ht="11.25" customHeight="1" x14ac:dyDescent="0.15">
      <c r="A211" s="145" t="s">
        <v>945</v>
      </c>
      <c r="C211" s="168"/>
      <c r="D211" s="158"/>
      <c r="E211" s="170"/>
      <c r="F211" s="170"/>
      <c r="G211" s="170"/>
      <c r="H211" s="170"/>
      <c r="I211" s="170"/>
      <c r="J211" s="170"/>
      <c r="K211" s="170"/>
      <c r="L211" s="145" t="s">
        <v>945</v>
      </c>
      <c r="N211" s="170"/>
      <c r="O211" s="170"/>
      <c r="P211" s="170"/>
      <c r="Q211" s="170"/>
      <c r="R211" s="170"/>
      <c r="S211" s="173"/>
      <c r="T211" s="311"/>
      <c r="U211" s="307"/>
      <c r="V211" s="173"/>
      <c r="W211" s="304"/>
    </row>
    <row r="212" spans="1:23" s="145" customFormat="1" ht="9" customHeight="1" x14ac:dyDescent="0.15">
      <c r="C212" s="168"/>
      <c r="D212" s="158"/>
      <c r="E212" s="170"/>
      <c r="F212" s="170"/>
      <c r="G212" s="170"/>
      <c r="H212" s="170"/>
      <c r="I212" s="170"/>
      <c r="J212" s="170"/>
      <c r="K212" s="170"/>
      <c r="N212" s="170"/>
      <c r="O212" s="170"/>
      <c r="P212" s="170"/>
      <c r="Q212" s="170"/>
      <c r="R212" s="170"/>
      <c r="S212" s="173"/>
      <c r="T212" s="311"/>
      <c r="U212" s="307"/>
      <c r="V212" s="173"/>
      <c r="W212" s="304"/>
    </row>
    <row r="213" spans="1:23" s="145" customFormat="1" ht="11.25" customHeight="1" x14ac:dyDescent="0.15">
      <c r="A213" s="296" t="s">
        <v>65</v>
      </c>
      <c r="B213" s="296"/>
      <c r="C213" s="296"/>
      <c r="D213" s="296"/>
      <c r="E213" s="296"/>
      <c r="F213" s="170"/>
      <c r="G213" s="170"/>
      <c r="H213" s="170"/>
      <c r="I213" s="170"/>
      <c r="J213" s="170"/>
      <c r="K213" s="170"/>
      <c r="L213" s="296" t="s">
        <v>65</v>
      </c>
      <c r="M213" s="296"/>
      <c r="N213" s="296"/>
      <c r="O213" s="296"/>
      <c r="P213" s="296"/>
      <c r="Q213" s="170"/>
      <c r="R213" s="170"/>
      <c r="S213" s="173"/>
      <c r="T213" s="175"/>
      <c r="U213" s="311"/>
      <c r="V213" s="311"/>
      <c r="W213" s="311"/>
    </row>
    <row r="214" spans="1:23" s="145" customFormat="1" ht="23.25" customHeight="1" x14ac:dyDescent="0.15">
      <c r="A214" s="302"/>
      <c r="C214" s="168"/>
      <c r="D214" s="158"/>
      <c r="E214" s="163" t="s">
        <v>252</v>
      </c>
      <c r="F214" s="170"/>
      <c r="G214" s="170"/>
      <c r="H214" s="170"/>
      <c r="I214" s="170"/>
      <c r="J214" s="170"/>
      <c r="K214" s="170"/>
      <c r="L214" s="163" t="s">
        <v>252</v>
      </c>
      <c r="M214" s="170"/>
      <c r="N214" s="170"/>
      <c r="P214" s="170"/>
      <c r="Q214" s="170"/>
      <c r="R214" s="170"/>
      <c r="S214" s="173"/>
      <c r="T214" s="175"/>
      <c r="U214" s="173"/>
      <c r="V214" s="173"/>
      <c r="W214" s="312"/>
    </row>
    <row r="215" spans="1:23" s="145" customFormat="1" ht="11.25" customHeight="1" x14ac:dyDescent="0.15">
      <c r="A215" s="302">
        <v>163</v>
      </c>
      <c r="C215" s="168" t="s">
        <v>274</v>
      </c>
      <c r="D215" s="169" t="s">
        <v>196</v>
      </c>
      <c r="E215" s="303">
        <v>35</v>
      </c>
      <c r="F215" s="303">
        <v>33</v>
      </c>
      <c r="G215" s="303">
        <v>11</v>
      </c>
      <c r="H215" s="303">
        <v>9</v>
      </c>
      <c r="I215" s="303">
        <v>0</v>
      </c>
      <c r="J215" s="303">
        <v>2</v>
      </c>
      <c r="K215" s="303">
        <v>0</v>
      </c>
      <c r="L215" s="303">
        <v>22</v>
      </c>
      <c r="M215" s="303">
        <v>0</v>
      </c>
      <c r="N215" s="303">
        <v>22</v>
      </c>
      <c r="O215" s="303">
        <v>0</v>
      </c>
      <c r="P215" s="303">
        <v>2</v>
      </c>
      <c r="Q215" s="303">
        <v>2</v>
      </c>
      <c r="R215" s="303">
        <v>0</v>
      </c>
      <c r="S215" s="173">
        <v>163</v>
      </c>
      <c r="T215" s="175"/>
      <c r="U215" s="175"/>
      <c r="V215" s="173"/>
      <c r="W215" s="304"/>
    </row>
    <row r="216" spans="1:23" s="145" customFormat="1" ht="11.25" customHeight="1" x14ac:dyDescent="0.15">
      <c r="A216" s="302">
        <v>164</v>
      </c>
      <c r="C216" s="168" t="s">
        <v>961</v>
      </c>
      <c r="D216" s="169" t="s">
        <v>197</v>
      </c>
      <c r="E216" s="303">
        <v>33</v>
      </c>
      <c r="F216" s="303">
        <v>15</v>
      </c>
      <c r="G216" s="303">
        <v>7</v>
      </c>
      <c r="H216" s="303">
        <v>3</v>
      </c>
      <c r="I216" s="303">
        <v>0</v>
      </c>
      <c r="J216" s="303">
        <v>5</v>
      </c>
      <c r="K216" s="303">
        <v>0</v>
      </c>
      <c r="L216" s="303">
        <v>8</v>
      </c>
      <c r="M216" s="303">
        <v>0</v>
      </c>
      <c r="N216" s="303">
        <v>8</v>
      </c>
      <c r="O216" s="303">
        <v>0</v>
      </c>
      <c r="P216" s="303">
        <v>18</v>
      </c>
      <c r="Q216" s="303">
        <v>18</v>
      </c>
      <c r="R216" s="303">
        <v>0</v>
      </c>
      <c r="S216" s="173">
        <v>164</v>
      </c>
      <c r="T216" s="175"/>
      <c r="U216" s="173"/>
      <c r="V216" s="173"/>
      <c r="W216" s="304"/>
    </row>
    <row r="217" spans="1:23" s="145" customFormat="1" ht="20.25" customHeight="1" x14ac:dyDescent="0.15">
      <c r="A217" s="302">
        <v>165</v>
      </c>
      <c r="C217" s="168"/>
      <c r="D217" s="169" t="s">
        <v>198</v>
      </c>
      <c r="E217" s="303">
        <v>67</v>
      </c>
      <c r="F217" s="303">
        <v>47</v>
      </c>
      <c r="G217" s="303">
        <v>18</v>
      </c>
      <c r="H217" s="303">
        <v>11</v>
      </c>
      <c r="I217" s="303">
        <v>0</v>
      </c>
      <c r="J217" s="303">
        <v>7</v>
      </c>
      <c r="K217" s="303">
        <v>0</v>
      </c>
      <c r="L217" s="303">
        <v>30</v>
      </c>
      <c r="M217" s="303">
        <v>0</v>
      </c>
      <c r="N217" s="303">
        <v>30</v>
      </c>
      <c r="O217" s="303">
        <v>0</v>
      </c>
      <c r="P217" s="303">
        <v>20</v>
      </c>
      <c r="Q217" s="303">
        <v>20</v>
      </c>
      <c r="R217" s="303">
        <v>0</v>
      </c>
      <c r="S217" s="173">
        <v>165</v>
      </c>
      <c r="T217" s="175"/>
      <c r="U217" s="173"/>
      <c r="V217" s="173"/>
      <c r="W217" s="304"/>
    </row>
    <row r="218" spans="1:23" s="145" customFormat="1" ht="11.25" customHeight="1" x14ac:dyDescent="0.15">
      <c r="A218" s="302">
        <v>166</v>
      </c>
      <c r="C218" s="168" t="s">
        <v>962</v>
      </c>
      <c r="D218" s="169" t="s">
        <v>196</v>
      </c>
      <c r="E218" s="303">
        <v>2</v>
      </c>
      <c r="F218" s="303">
        <v>2</v>
      </c>
      <c r="G218" s="303">
        <v>2</v>
      </c>
      <c r="H218" s="303">
        <v>2</v>
      </c>
      <c r="I218" s="303">
        <v>0</v>
      </c>
      <c r="J218" s="303">
        <v>0</v>
      </c>
      <c r="K218" s="303">
        <v>0</v>
      </c>
      <c r="L218" s="303">
        <v>0</v>
      </c>
      <c r="M218" s="303">
        <v>0</v>
      </c>
      <c r="N218" s="303">
        <v>0</v>
      </c>
      <c r="O218" s="303">
        <v>0</v>
      </c>
      <c r="P218" s="303">
        <v>0</v>
      </c>
      <c r="Q218" s="303">
        <v>0</v>
      </c>
      <c r="R218" s="303">
        <v>0</v>
      </c>
      <c r="S218" s="173">
        <v>166</v>
      </c>
      <c r="T218" s="175"/>
      <c r="U218" s="173"/>
      <c r="V218" s="173"/>
      <c r="W218" s="304"/>
    </row>
    <row r="219" spans="1:23" s="145" customFormat="1" ht="11.25" customHeight="1" x14ac:dyDescent="0.15">
      <c r="A219" s="302">
        <v>167</v>
      </c>
      <c r="C219" s="168" t="s">
        <v>963</v>
      </c>
      <c r="D219" s="169" t="s">
        <v>197</v>
      </c>
      <c r="E219" s="303">
        <v>4</v>
      </c>
      <c r="F219" s="303">
        <v>1</v>
      </c>
      <c r="G219" s="303">
        <v>1</v>
      </c>
      <c r="H219" s="303">
        <v>1</v>
      </c>
      <c r="I219" s="303">
        <v>0</v>
      </c>
      <c r="J219" s="303">
        <v>0</v>
      </c>
      <c r="K219" s="303">
        <v>0</v>
      </c>
      <c r="L219" s="303">
        <v>0</v>
      </c>
      <c r="M219" s="303">
        <v>0</v>
      </c>
      <c r="N219" s="303">
        <v>0</v>
      </c>
      <c r="O219" s="303">
        <v>0</v>
      </c>
      <c r="P219" s="303">
        <v>3</v>
      </c>
      <c r="Q219" s="303">
        <v>3</v>
      </c>
      <c r="R219" s="303">
        <v>0</v>
      </c>
      <c r="S219" s="173">
        <v>167</v>
      </c>
      <c r="T219" s="175"/>
      <c r="U219" s="173"/>
      <c r="V219" s="173"/>
      <c r="W219" s="304"/>
    </row>
    <row r="220" spans="1:23" s="145" customFormat="1" ht="20.25" customHeight="1" x14ac:dyDescent="0.15">
      <c r="A220" s="302">
        <v>168</v>
      </c>
      <c r="C220" s="168"/>
      <c r="D220" s="169" t="s">
        <v>198</v>
      </c>
      <c r="E220" s="303">
        <v>5</v>
      </c>
      <c r="F220" s="303">
        <v>3</v>
      </c>
      <c r="G220" s="303">
        <v>3</v>
      </c>
      <c r="H220" s="303">
        <v>3</v>
      </c>
      <c r="I220" s="303">
        <v>0</v>
      </c>
      <c r="J220" s="303">
        <v>0</v>
      </c>
      <c r="K220" s="303">
        <v>0</v>
      </c>
      <c r="L220" s="303">
        <v>0</v>
      </c>
      <c r="M220" s="303">
        <v>0</v>
      </c>
      <c r="N220" s="303">
        <v>0</v>
      </c>
      <c r="O220" s="303">
        <v>0</v>
      </c>
      <c r="P220" s="303">
        <v>3</v>
      </c>
      <c r="Q220" s="303">
        <v>3</v>
      </c>
      <c r="R220" s="303">
        <v>0</v>
      </c>
      <c r="S220" s="173">
        <v>168</v>
      </c>
      <c r="T220" s="175"/>
      <c r="U220" s="173"/>
      <c r="V220" s="173"/>
      <c r="W220" s="304"/>
    </row>
    <row r="221" spans="1:23" s="145" customFormat="1" ht="11.25" customHeight="1" x14ac:dyDescent="0.15">
      <c r="A221" s="302">
        <v>169</v>
      </c>
      <c r="C221" s="168" t="s">
        <v>278</v>
      </c>
      <c r="D221" s="169" t="s">
        <v>196</v>
      </c>
      <c r="E221" s="303">
        <v>22</v>
      </c>
      <c r="F221" s="303">
        <v>11</v>
      </c>
      <c r="G221" s="303">
        <v>7</v>
      </c>
      <c r="H221" s="303">
        <v>5</v>
      </c>
      <c r="I221" s="303">
        <v>0</v>
      </c>
      <c r="J221" s="303">
        <v>2</v>
      </c>
      <c r="K221" s="303">
        <v>0</v>
      </c>
      <c r="L221" s="303">
        <v>4</v>
      </c>
      <c r="M221" s="303">
        <v>0</v>
      </c>
      <c r="N221" s="303">
        <v>4</v>
      </c>
      <c r="O221" s="303">
        <v>0</v>
      </c>
      <c r="P221" s="303">
        <v>11</v>
      </c>
      <c r="Q221" s="303">
        <v>11</v>
      </c>
      <c r="R221" s="303">
        <v>0</v>
      </c>
      <c r="S221" s="173">
        <v>169</v>
      </c>
      <c r="T221" s="175"/>
      <c r="U221" s="173"/>
      <c r="V221" s="173"/>
      <c r="W221" s="304"/>
    </row>
    <row r="222" spans="1:23" s="145" customFormat="1" ht="11.25" customHeight="1" x14ac:dyDescent="0.15">
      <c r="A222" s="302">
        <v>170</v>
      </c>
      <c r="C222" s="168" t="s">
        <v>964</v>
      </c>
      <c r="D222" s="169" t="s">
        <v>197</v>
      </c>
      <c r="E222" s="303">
        <v>14</v>
      </c>
      <c r="F222" s="303">
        <v>4</v>
      </c>
      <c r="G222" s="303">
        <v>3</v>
      </c>
      <c r="H222" s="303">
        <v>2</v>
      </c>
      <c r="I222" s="303">
        <v>0</v>
      </c>
      <c r="J222" s="303">
        <v>1</v>
      </c>
      <c r="K222" s="303">
        <v>0</v>
      </c>
      <c r="L222" s="303">
        <v>2</v>
      </c>
      <c r="M222" s="303">
        <v>0</v>
      </c>
      <c r="N222" s="303">
        <v>2</v>
      </c>
      <c r="O222" s="303">
        <v>0</v>
      </c>
      <c r="P222" s="303">
        <v>9</v>
      </c>
      <c r="Q222" s="303">
        <v>9</v>
      </c>
      <c r="R222" s="303">
        <v>0</v>
      </c>
      <c r="S222" s="173">
        <v>170</v>
      </c>
      <c r="T222" s="175"/>
      <c r="U222" s="173"/>
      <c r="V222" s="173"/>
      <c r="W222" s="304"/>
    </row>
    <row r="223" spans="1:23" s="145" customFormat="1" ht="20.25" customHeight="1" x14ac:dyDescent="0.15">
      <c r="A223" s="302">
        <v>171</v>
      </c>
      <c r="C223" s="168"/>
      <c r="D223" s="169" t="s">
        <v>198</v>
      </c>
      <c r="E223" s="303">
        <v>36</v>
      </c>
      <c r="F223" s="303">
        <v>15</v>
      </c>
      <c r="G223" s="303">
        <v>10</v>
      </c>
      <c r="H223" s="303">
        <v>7</v>
      </c>
      <c r="I223" s="303">
        <v>0</v>
      </c>
      <c r="J223" s="303">
        <v>3</v>
      </c>
      <c r="K223" s="303">
        <v>0</v>
      </c>
      <c r="L223" s="303">
        <v>6</v>
      </c>
      <c r="M223" s="303">
        <v>0</v>
      </c>
      <c r="N223" s="303">
        <v>6</v>
      </c>
      <c r="O223" s="303">
        <v>0</v>
      </c>
      <c r="P223" s="303">
        <v>21</v>
      </c>
      <c r="Q223" s="303">
        <v>20</v>
      </c>
      <c r="R223" s="303">
        <v>1</v>
      </c>
      <c r="S223" s="173">
        <v>171</v>
      </c>
      <c r="T223" s="175"/>
      <c r="U223" s="173"/>
      <c r="V223" s="173"/>
      <c r="W223" s="304"/>
    </row>
    <row r="224" spans="1:23" s="145" customFormat="1" ht="11.25" customHeight="1" x14ac:dyDescent="0.15">
      <c r="A224" s="302">
        <v>172</v>
      </c>
      <c r="C224" s="168" t="s">
        <v>965</v>
      </c>
      <c r="D224" s="169" t="s">
        <v>196</v>
      </c>
      <c r="E224" s="303">
        <v>14</v>
      </c>
      <c r="F224" s="303">
        <v>11</v>
      </c>
      <c r="G224" s="303">
        <v>6</v>
      </c>
      <c r="H224" s="303">
        <v>6</v>
      </c>
      <c r="I224" s="303">
        <v>0</v>
      </c>
      <c r="J224" s="303">
        <v>0</v>
      </c>
      <c r="K224" s="303">
        <v>0</v>
      </c>
      <c r="L224" s="303">
        <v>5</v>
      </c>
      <c r="M224" s="303">
        <v>0</v>
      </c>
      <c r="N224" s="303">
        <v>5</v>
      </c>
      <c r="O224" s="303">
        <v>0</v>
      </c>
      <c r="P224" s="303">
        <v>3</v>
      </c>
      <c r="Q224" s="303">
        <v>3</v>
      </c>
      <c r="R224" s="303">
        <v>0</v>
      </c>
      <c r="S224" s="173">
        <v>172</v>
      </c>
      <c r="T224" s="175"/>
      <c r="U224" s="173"/>
      <c r="V224" s="173"/>
      <c r="W224" s="304"/>
    </row>
    <row r="225" spans="1:23" s="145" customFormat="1" ht="11.25" customHeight="1" x14ac:dyDescent="0.15">
      <c r="A225" s="302">
        <v>173</v>
      </c>
      <c r="C225" s="168" t="s">
        <v>966</v>
      </c>
      <c r="D225" s="169" t="s">
        <v>197</v>
      </c>
      <c r="E225" s="303">
        <v>8</v>
      </c>
      <c r="F225" s="303">
        <v>3</v>
      </c>
      <c r="G225" s="303">
        <v>2</v>
      </c>
      <c r="H225" s="303">
        <v>2</v>
      </c>
      <c r="I225" s="303">
        <v>0</v>
      </c>
      <c r="J225" s="303">
        <v>0</v>
      </c>
      <c r="K225" s="303">
        <v>0</v>
      </c>
      <c r="L225" s="303">
        <v>1</v>
      </c>
      <c r="M225" s="303">
        <v>0</v>
      </c>
      <c r="N225" s="303">
        <v>1</v>
      </c>
      <c r="O225" s="303">
        <v>0</v>
      </c>
      <c r="P225" s="303">
        <v>5</v>
      </c>
      <c r="Q225" s="303">
        <v>5</v>
      </c>
      <c r="R225" s="303">
        <v>0</v>
      </c>
      <c r="S225" s="173">
        <v>173</v>
      </c>
      <c r="T225" s="175"/>
      <c r="U225" s="173"/>
      <c r="V225" s="173"/>
      <c r="W225" s="304"/>
    </row>
    <row r="226" spans="1:23" s="145" customFormat="1" ht="20.25" customHeight="1" x14ac:dyDescent="0.15">
      <c r="A226" s="302">
        <v>174</v>
      </c>
      <c r="C226" s="168"/>
      <c r="D226" s="169" t="s">
        <v>198</v>
      </c>
      <c r="E226" s="303">
        <v>21</v>
      </c>
      <c r="F226" s="303">
        <v>14</v>
      </c>
      <c r="G226" s="303">
        <v>8</v>
      </c>
      <c r="H226" s="303">
        <v>8</v>
      </c>
      <c r="I226" s="303">
        <v>0</v>
      </c>
      <c r="J226" s="303">
        <v>0</v>
      </c>
      <c r="K226" s="303">
        <v>0</v>
      </c>
      <c r="L226" s="303">
        <v>6</v>
      </c>
      <c r="M226" s="303">
        <v>0</v>
      </c>
      <c r="N226" s="303">
        <v>6</v>
      </c>
      <c r="O226" s="303">
        <v>0</v>
      </c>
      <c r="P226" s="303">
        <v>7</v>
      </c>
      <c r="Q226" s="303">
        <v>7</v>
      </c>
      <c r="R226" s="303">
        <v>0</v>
      </c>
      <c r="S226" s="173">
        <v>174</v>
      </c>
      <c r="T226" s="175"/>
      <c r="U226" s="173"/>
      <c r="V226" s="173"/>
      <c r="W226" s="304"/>
    </row>
    <row r="227" spans="1:23" s="145" customFormat="1" ht="11.25" customHeight="1" x14ac:dyDescent="0.15">
      <c r="A227" s="302">
        <v>175</v>
      </c>
      <c r="B227" s="145" t="s">
        <v>201</v>
      </c>
      <c r="C227" s="168"/>
      <c r="D227" s="169" t="s">
        <v>196</v>
      </c>
      <c r="E227" s="303">
        <v>375</v>
      </c>
      <c r="F227" s="303">
        <v>290</v>
      </c>
      <c r="G227" s="303">
        <v>191</v>
      </c>
      <c r="H227" s="303">
        <v>145</v>
      </c>
      <c r="I227" s="303">
        <v>2</v>
      </c>
      <c r="J227" s="303">
        <v>44</v>
      </c>
      <c r="K227" s="303">
        <v>0</v>
      </c>
      <c r="L227" s="303">
        <v>100</v>
      </c>
      <c r="M227" s="303">
        <v>0</v>
      </c>
      <c r="N227" s="303">
        <v>99</v>
      </c>
      <c r="O227" s="303">
        <v>0</v>
      </c>
      <c r="P227" s="303">
        <v>85</v>
      </c>
      <c r="Q227" s="303">
        <v>70</v>
      </c>
      <c r="R227" s="303">
        <v>15</v>
      </c>
      <c r="S227" s="173">
        <v>175</v>
      </c>
      <c r="T227" s="175"/>
      <c r="U227" s="173"/>
      <c r="V227" s="173"/>
      <c r="W227" s="304"/>
    </row>
    <row r="228" spans="1:23" s="145" customFormat="1" ht="11.25" customHeight="1" x14ac:dyDescent="0.15">
      <c r="A228" s="302">
        <v>176</v>
      </c>
      <c r="C228" s="168"/>
      <c r="D228" s="169" t="s">
        <v>197</v>
      </c>
      <c r="E228" s="303">
        <v>359</v>
      </c>
      <c r="F228" s="303">
        <v>146</v>
      </c>
      <c r="G228" s="303">
        <v>93</v>
      </c>
      <c r="H228" s="303">
        <v>51</v>
      </c>
      <c r="I228" s="303">
        <v>2</v>
      </c>
      <c r="J228" s="303">
        <v>40</v>
      </c>
      <c r="K228" s="303">
        <v>0</v>
      </c>
      <c r="L228" s="303">
        <v>54</v>
      </c>
      <c r="M228" s="303">
        <v>0</v>
      </c>
      <c r="N228" s="303">
        <v>54</v>
      </c>
      <c r="O228" s="303">
        <v>0</v>
      </c>
      <c r="P228" s="303">
        <v>213</v>
      </c>
      <c r="Q228" s="303">
        <v>194</v>
      </c>
      <c r="R228" s="303">
        <v>19</v>
      </c>
      <c r="S228" s="173">
        <v>176</v>
      </c>
      <c r="T228" s="175"/>
      <c r="U228" s="173"/>
      <c r="V228" s="173"/>
      <c r="W228" s="304"/>
    </row>
    <row r="229" spans="1:23" s="145" customFormat="1" ht="20.25" customHeight="1" x14ac:dyDescent="0.15">
      <c r="A229" s="302">
        <v>177</v>
      </c>
      <c r="C229" s="168"/>
      <c r="D229" s="169" t="s">
        <v>198</v>
      </c>
      <c r="E229" s="303">
        <v>734</v>
      </c>
      <c r="F229" s="303">
        <v>436</v>
      </c>
      <c r="G229" s="303">
        <v>283</v>
      </c>
      <c r="H229" s="303">
        <v>196</v>
      </c>
      <c r="I229" s="303">
        <v>4</v>
      </c>
      <c r="J229" s="303">
        <v>84</v>
      </c>
      <c r="K229" s="303">
        <v>0</v>
      </c>
      <c r="L229" s="303">
        <v>153</v>
      </c>
      <c r="M229" s="303">
        <v>0</v>
      </c>
      <c r="N229" s="303">
        <v>153</v>
      </c>
      <c r="O229" s="303">
        <v>0</v>
      </c>
      <c r="P229" s="303">
        <v>297</v>
      </c>
      <c r="Q229" s="303">
        <v>264</v>
      </c>
      <c r="R229" s="303">
        <v>33</v>
      </c>
      <c r="S229" s="173">
        <v>177</v>
      </c>
      <c r="T229" s="175"/>
      <c r="U229" s="173"/>
      <c r="V229" s="173"/>
      <c r="W229" s="304"/>
    </row>
    <row r="230" spans="1:23" s="165" customFormat="1" ht="20.25" customHeight="1" x14ac:dyDescent="0.2">
      <c r="B230" s="165" t="s">
        <v>116</v>
      </c>
      <c r="D230" s="166"/>
    </row>
    <row r="231" spans="1:23" s="145" customFormat="1" ht="11.25" customHeight="1" x14ac:dyDescent="0.15">
      <c r="A231" s="302">
        <v>178</v>
      </c>
      <c r="C231" s="168" t="s">
        <v>967</v>
      </c>
      <c r="D231" s="169" t="s">
        <v>196</v>
      </c>
      <c r="E231" s="303">
        <v>14</v>
      </c>
      <c r="F231" s="303">
        <v>12</v>
      </c>
      <c r="G231" s="303">
        <v>11</v>
      </c>
      <c r="H231" s="303">
        <v>11</v>
      </c>
      <c r="I231" s="303">
        <v>0</v>
      </c>
      <c r="J231" s="303">
        <v>0</v>
      </c>
      <c r="K231" s="303">
        <v>0</v>
      </c>
      <c r="L231" s="303">
        <v>1</v>
      </c>
      <c r="M231" s="303">
        <v>0</v>
      </c>
      <c r="N231" s="303">
        <v>1</v>
      </c>
      <c r="O231" s="303">
        <v>0</v>
      </c>
      <c r="P231" s="303">
        <v>2</v>
      </c>
      <c r="Q231" s="303">
        <v>2</v>
      </c>
      <c r="R231" s="303">
        <v>0</v>
      </c>
      <c r="S231" s="173">
        <v>178</v>
      </c>
      <c r="T231" s="175"/>
      <c r="U231" s="173"/>
      <c r="V231" s="173"/>
      <c r="W231" s="304"/>
    </row>
    <row r="232" spans="1:23" s="145" customFormat="1" ht="11.25" customHeight="1" x14ac:dyDescent="0.15">
      <c r="A232" s="302">
        <v>179</v>
      </c>
      <c r="C232" s="168" t="s">
        <v>968</v>
      </c>
      <c r="D232" s="169" t="s">
        <v>197</v>
      </c>
      <c r="E232" s="303">
        <v>11</v>
      </c>
      <c r="F232" s="303">
        <v>3</v>
      </c>
      <c r="G232" s="303">
        <v>2</v>
      </c>
      <c r="H232" s="303">
        <v>2</v>
      </c>
      <c r="I232" s="303">
        <v>0</v>
      </c>
      <c r="J232" s="303">
        <v>0</v>
      </c>
      <c r="K232" s="303">
        <v>0</v>
      </c>
      <c r="L232" s="303">
        <v>1</v>
      </c>
      <c r="M232" s="303">
        <v>0</v>
      </c>
      <c r="N232" s="303">
        <v>1</v>
      </c>
      <c r="O232" s="303">
        <v>0</v>
      </c>
      <c r="P232" s="303">
        <v>9</v>
      </c>
      <c r="Q232" s="303">
        <v>9</v>
      </c>
      <c r="R232" s="303">
        <v>0</v>
      </c>
      <c r="S232" s="173">
        <v>179</v>
      </c>
      <c r="T232" s="175"/>
      <c r="U232" s="173"/>
      <c r="V232" s="173"/>
      <c r="W232" s="304"/>
    </row>
    <row r="233" spans="1:23" s="145" customFormat="1" ht="20.25" customHeight="1" x14ac:dyDescent="0.15">
      <c r="A233" s="302">
        <v>180</v>
      </c>
      <c r="C233" s="168"/>
      <c r="D233" s="169" t="s">
        <v>198</v>
      </c>
      <c r="E233" s="303">
        <v>26</v>
      </c>
      <c r="F233" s="303">
        <v>15</v>
      </c>
      <c r="G233" s="303">
        <v>13</v>
      </c>
      <c r="H233" s="303">
        <v>13</v>
      </c>
      <c r="I233" s="303">
        <v>0</v>
      </c>
      <c r="J233" s="303">
        <v>0</v>
      </c>
      <c r="K233" s="303">
        <v>0</v>
      </c>
      <c r="L233" s="303">
        <v>2</v>
      </c>
      <c r="M233" s="303">
        <v>0</v>
      </c>
      <c r="N233" s="303">
        <v>2</v>
      </c>
      <c r="O233" s="303">
        <v>0</v>
      </c>
      <c r="P233" s="303">
        <v>11</v>
      </c>
      <c r="Q233" s="303">
        <v>11</v>
      </c>
      <c r="R233" s="303">
        <v>0</v>
      </c>
      <c r="S233" s="173">
        <v>180</v>
      </c>
      <c r="T233" s="175"/>
      <c r="U233" s="173"/>
      <c r="V233" s="173"/>
      <c r="W233" s="304"/>
    </row>
    <row r="234" spans="1:23" s="145" customFormat="1" ht="11.25" customHeight="1" x14ac:dyDescent="0.15">
      <c r="A234" s="302">
        <v>181</v>
      </c>
      <c r="C234" s="168" t="s">
        <v>284</v>
      </c>
      <c r="D234" s="169" t="s">
        <v>196</v>
      </c>
      <c r="E234" s="303">
        <v>44</v>
      </c>
      <c r="F234" s="303">
        <v>40</v>
      </c>
      <c r="G234" s="303">
        <v>16</v>
      </c>
      <c r="H234" s="303">
        <v>6</v>
      </c>
      <c r="I234" s="303">
        <v>7</v>
      </c>
      <c r="J234" s="303">
        <v>3</v>
      </c>
      <c r="K234" s="303">
        <v>0</v>
      </c>
      <c r="L234" s="303">
        <v>24</v>
      </c>
      <c r="M234" s="303">
        <v>2</v>
      </c>
      <c r="N234" s="303">
        <v>22</v>
      </c>
      <c r="O234" s="303">
        <v>0</v>
      </c>
      <c r="P234" s="303">
        <v>4</v>
      </c>
      <c r="Q234" s="303">
        <v>4</v>
      </c>
      <c r="R234" s="303">
        <v>0</v>
      </c>
      <c r="S234" s="173">
        <v>181</v>
      </c>
      <c r="T234" s="175"/>
      <c r="U234" s="173"/>
      <c r="V234" s="173"/>
      <c r="W234" s="304"/>
    </row>
    <row r="235" spans="1:23" s="145" customFormat="1" ht="11.25" customHeight="1" x14ac:dyDescent="0.15">
      <c r="A235" s="302">
        <v>182</v>
      </c>
      <c r="C235" s="168" t="s">
        <v>969</v>
      </c>
      <c r="D235" s="169" t="s">
        <v>197</v>
      </c>
      <c r="E235" s="303">
        <v>40</v>
      </c>
      <c r="F235" s="303">
        <v>26</v>
      </c>
      <c r="G235" s="303">
        <v>14</v>
      </c>
      <c r="H235" s="303">
        <v>3</v>
      </c>
      <c r="I235" s="303">
        <v>5</v>
      </c>
      <c r="J235" s="303">
        <v>7</v>
      </c>
      <c r="K235" s="303">
        <v>0</v>
      </c>
      <c r="L235" s="303">
        <v>12</v>
      </c>
      <c r="M235" s="303">
        <v>0</v>
      </c>
      <c r="N235" s="303">
        <v>12</v>
      </c>
      <c r="O235" s="303">
        <v>0</v>
      </c>
      <c r="P235" s="303">
        <v>14</v>
      </c>
      <c r="Q235" s="303">
        <v>14</v>
      </c>
      <c r="R235" s="303">
        <v>0</v>
      </c>
      <c r="S235" s="173">
        <v>182</v>
      </c>
      <c r="T235" s="175"/>
      <c r="U235" s="173"/>
      <c r="V235" s="173"/>
      <c r="W235" s="304"/>
    </row>
    <row r="236" spans="1:23" s="145" customFormat="1" ht="20.25" customHeight="1" x14ac:dyDescent="0.15">
      <c r="A236" s="302">
        <v>183</v>
      </c>
      <c r="C236" s="168"/>
      <c r="D236" s="169" t="s">
        <v>198</v>
      </c>
      <c r="E236" s="303">
        <v>84</v>
      </c>
      <c r="F236" s="303">
        <v>66</v>
      </c>
      <c r="G236" s="303">
        <v>30</v>
      </c>
      <c r="H236" s="303">
        <v>8</v>
      </c>
      <c r="I236" s="303">
        <v>12</v>
      </c>
      <c r="J236" s="303">
        <v>10</v>
      </c>
      <c r="K236" s="303">
        <v>0</v>
      </c>
      <c r="L236" s="303">
        <v>36</v>
      </c>
      <c r="M236" s="303">
        <v>3</v>
      </c>
      <c r="N236" s="303">
        <v>34</v>
      </c>
      <c r="O236" s="303">
        <v>0</v>
      </c>
      <c r="P236" s="303">
        <v>18</v>
      </c>
      <c r="Q236" s="303">
        <v>18</v>
      </c>
      <c r="R236" s="303">
        <v>0</v>
      </c>
      <c r="S236" s="173">
        <v>183</v>
      </c>
      <c r="T236" s="175"/>
      <c r="U236" s="173"/>
      <c r="V236" s="173"/>
      <c r="W236" s="304"/>
    </row>
    <row r="237" spans="1:23" s="145" customFormat="1" ht="11.25" customHeight="1" x14ac:dyDescent="0.15">
      <c r="A237" s="302">
        <v>184</v>
      </c>
      <c r="C237" s="168" t="s">
        <v>970</v>
      </c>
      <c r="D237" s="169" t="s">
        <v>196</v>
      </c>
      <c r="E237" s="303">
        <v>68</v>
      </c>
      <c r="F237" s="303">
        <v>54</v>
      </c>
      <c r="G237" s="303">
        <v>24</v>
      </c>
      <c r="H237" s="303">
        <v>21</v>
      </c>
      <c r="I237" s="303">
        <v>0</v>
      </c>
      <c r="J237" s="303">
        <v>0</v>
      </c>
      <c r="K237" s="303">
        <v>3</v>
      </c>
      <c r="L237" s="303">
        <v>30</v>
      </c>
      <c r="M237" s="303">
        <v>0</v>
      </c>
      <c r="N237" s="303">
        <v>30</v>
      </c>
      <c r="O237" s="303">
        <v>0</v>
      </c>
      <c r="P237" s="303">
        <v>15</v>
      </c>
      <c r="Q237" s="303">
        <v>15</v>
      </c>
      <c r="R237" s="303">
        <v>0</v>
      </c>
      <c r="S237" s="173">
        <v>184</v>
      </c>
      <c r="T237" s="175"/>
      <c r="U237" s="173"/>
      <c r="V237" s="173"/>
      <c r="W237" s="304"/>
    </row>
    <row r="238" spans="1:23" s="145" customFormat="1" ht="11.25" customHeight="1" x14ac:dyDescent="0.15">
      <c r="A238" s="302">
        <v>185</v>
      </c>
      <c r="C238" s="168" t="s">
        <v>879</v>
      </c>
      <c r="D238" s="169" t="s">
        <v>197</v>
      </c>
      <c r="E238" s="303">
        <v>54</v>
      </c>
      <c r="F238" s="303">
        <v>23</v>
      </c>
      <c r="G238" s="303">
        <v>9</v>
      </c>
      <c r="H238" s="303">
        <v>8</v>
      </c>
      <c r="I238" s="303">
        <v>0</v>
      </c>
      <c r="J238" s="303">
        <v>0</v>
      </c>
      <c r="K238" s="303">
        <v>1</v>
      </c>
      <c r="L238" s="303">
        <v>14</v>
      </c>
      <c r="M238" s="303">
        <v>0</v>
      </c>
      <c r="N238" s="303">
        <v>14</v>
      </c>
      <c r="O238" s="303">
        <v>0</v>
      </c>
      <c r="P238" s="303">
        <v>31</v>
      </c>
      <c r="Q238" s="303">
        <v>31</v>
      </c>
      <c r="R238" s="303">
        <v>0</v>
      </c>
      <c r="S238" s="173">
        <v>185</v>
      </c>
      <c r="T238" s="175"/>
      <c r="U238" s="173"/>
      <c r="V238" s="173"/>
      <c r="W238" s="304"/>
    </row>
    <row r="239" spans="1:23" s="145" customFormat="1" ht="20.25" customHeight="1" x14ac:dyDescent="0.15">
      <c r="A239" s="302">
        <v>186</v>
      </c>
      <c r="C239" s="168"/>
      <c r="D239" s="169" t="s">
        <v>198</v>
      </c>
      <c r="E239" s="303">
        <v>122</v>
      </c>
      <c r="F239" s="303">
        <v>76</v>
      </c>
      <c r="G239" s="303">
        <v>32</v>
      </c>
      <c r="H239" s="303">
        <v>29</v>
      </c>
      <c r="I239" s="303">
        <v>0</v>
      </c>
      <c r="J239" s="303">
        <v>0</v>
      </c>
      <c r="K239" s="303">
        <v>4</v>
      </c>
      <c r="L239" s="303">
        <v>44</v>
      </c>
      <c r="M239" s="303">
        <v>0</v>
      </c>
      <c r="N239" s="303">
        <v>44</v>
      </c>
      <c r="O239" s="303">
        <v>0</v>
      </c>
      <c r="P239" s="303">
        <v>46</v>
      </c>
      <c r="Q239" s="303">
        <v>46</v>
      </c>
      <c r="R239" s="303">
        <v>0</v>
      </c>
      <c r="S239" s="173">
        <v>186</v>
      </c>
      <c r="T239" s="175"/>
      <c r="U239" s="173"/>
      <c r="V239" s="173"/>
      <c r="W239" s="304"/>
    </row>
    <row r="240" spans="1:23" s="145" customFormat="1" ht="11.25" customHeight="1" x14ac:dyDescent="0.15">
      <c r="A240" s="302">
        <v>187</v>
      </c>
      <c r="C240" s="168" t="s">
        <v>287</v>
      </c>
      <c r="D240" s="169" t="s">
        <v>196</v>
      </c>
      <c r="E240" s="303">
        <v>15</v>
      </c>
      <c r="F240" s="303">
        <v>13</v>
      </c>
      <c r="G240" s="303">
        <v>8</v>
      </c>
      <c r="H240" s="303">
        <v>6</v>
      </c>
      <c r="I240" s="303">
        <v>3</v>
      </c>
      <c r="J240" s="303">
        <v>0</v>
      </c>
      <c r="K240" s="303">
        <v>0</v>
      </c>
      <c r="L240" s="303">
        <v>5</v>
      </c>
      <c r="M240" s="303">
        <v>0</v>
      </c>
      <c r="N240" s="303">
        <v>5</v>
      </c>
      <c r="O240" s="303">
        <v>0</v>
      </c>
      <c r="P240" s="303">
        <v>3</v>
      </c>
      <c r="Q240" s="303">
        <v>3</v>
      </c>
      <c r="R240" s="303">
        <v>0</v>
      </c>
      <c r="S240" s="173">
        <v>187</v>
      </c>
      <c r="T240" s="175"/>
      <c r="U240" s="173"/>
      <c r="V240" s="173"/>
      <c r="W240" s="304"/>
    </row>
    <row r="241" spans="1:23" s="145" customFormat="1" ht="11.25" customHeight="1" x14ac:dyDescent="0.15">
      <c r="A241" s="302">
        <v>188</v>
      </c>
      <c r="C241" s="168" t="s">
        <v>971</v>
      </c>
      <c r="D241" s="169" t="s">
        <v>197</v>
      </c>
      <c r="E241" s="303">
        <v>18</v>
      </c>
      <c r="F241" s="303">
        <v>14</v>
      </c>
      <c r="G241" s="303">
        <v>9</v>
      </c>
      <c r="H241" s="303">
        <v>6</v>
      </c>
      <c r="I241" s="303">
        <v>3</v>
      </c>
      <c r="J241" s="303">
        <v>1</v>
      </c>
      <c r="K241" s="303">
        <v>0</v>
      </c>
      <c r="L241" s="303">
        <v>5</v>
      </c>
      <c r="M241" s="303">
        <v>0</v>
      </c>
      <c r="N241" s="303">
        <v>5</v>
      </c>
      <c r="O241" s="303">
        <v>0</v>
      </c>
      <c r="P241" s="303">
        <v>4</v>
      </c>
      <c r="Q241" s="303">
        <v>4</v>
      </c>
      <c r="R241" s="303">
        <v>0</v>
      </c>
      <c r="S241" s="173">
        <v>188</v>
      </c>
      <c r="T241" s="175"/>
      <c r="U241" s="173"/>
      <c r="V241" s="173"/>
      <c r="W241" s="304"/>
    </row>
    <row r="242" spans="1:23" s="145" customFormat="1" ht="20.25" customHeight="1" x14ac:dyDescent="0.15">
      <c r="A242" s="302">
        <v>189</v>
      </c>
      <c r="C242" s="168"/>
      <c r="D242" s="169" t="s">
        <v>198</v>
      </c>
      <c r="E242" s="303">
        <v>33</v>
      </c>
      <c r="F242" s="303">
        <v>27</v>
      </c>
      <c r="G242" s="303">
        <v>17</v>
      </c>
      <c r="H242" s="303">
        <v>11</v>
      </c>
      <c r="I242" s="303">
        <v>6</v>
      </c>
      <c r="J242" s="303">
        <v>1</v>
      </c>
      <c r="K242" s="303">
        <v>0</v>
      </c>
      <c r="L242" s="303">
        <v>10</v>
      </c>
      <c r="M242" s="303">
        <v>0</v>
      </c>
      <c r="N242" s="303">
        <v>10</v>
      </c>
      <c r="O242" s="303">
        <v>0</v>
      </c>
      <c r="P242" s="303">
        <v>6</v>
      </c>
      <c r="Q242" s="303">
        <v>6</v>
      </c>
      <c r="R242" s="303">
        <v>0</v>
      </c>
      <c r="S242" s="173">
        <v>189</v>
      </c>
      <c r="T242" s="175"/>
      <c r="U242" s="173"/>
      <c r="V242" s="173"/>
      <c r="W242" s="304"/>
    </row>
    <row r="243" spans="1:23" s="145" customFormat="1" ht="11.25" customHeight="1" x14ac:dyDescent="0.15">
      <c r="A243" s="302">
        <v>190</v>
      </c>
      <c r="C243" s="168" t="s">
        <v>880</v>
      </c>
      <c r="D243" s="169" t="s">
        <v>196</v>
      </c>
      <c r="E243" s="303">
        <v>120</v>
      </c>
      <c r="F243" s="303">
        <v>80</v>
      </c>
      <c r="G243" s="303">
        <v>48</v>
      </c>
      <c r="H243" s="303">
        <v>39</v>
      </c>
      <c r="I243" s="303">
        <v>6</v>
      </c>
      <c r="J243" s="303">
        <v>4</v>
      </c>
      <c r="K243" s="303">
        <v>0</v>
      </c>
      <c r="L243" s="303">
        <v>32</v>
      </c>
      <c r="M243" s="303">
        <v>0</v>
      </c>
      <c r="N243" s="303">
        <v>32</v>
      </c>
      <c r="O243" s="303">
        <v>0</v>
      </c>
      <c r="P243" s="303">
        <v>40</v>
      </c>
      <c r="Q243" s="303">
        <v>39</v>
      </c>
      <c r="R243" s="303">
        <v>1</v>
      </c>
      <c r="S243" s="173">
        <v>190</v>
      </c>
      <c r="T243" s="175"/>
      <c r="U243" s="173"/>
      <c r="V243" s="173"/>
      <c r="W243" s="304"/>
    </row>
    <row r="244" spans="1:23" s="145" customFormat="1" ht="11.25" customHeight="1" x14ac:dyDescent="0.15">
      <c r="A244" s="302">
        <v>191</v>
      </c>
      <c r="C244" s="145" t="s">
        <v>881</v>
      </c>
      <c r="D244" s="169" t="s">
        <v>197</v>
      </c>
      <c r="E244" s="303">
        <v>105</v>
      </c>
      <c r="F244" s="303">
        <v>31</v>
      </c>
      <c r="G244" s="303">
        <v>16</v>
      </c>
      <c r="H244" s="303">
        <v>9</v>
      </c>
      <c r="I244" s="303">
        <v>1</v>
      </c>
      <c r="J244" s="303">
        <v>6</v>
      </c>
      <c r="K244" s="303">
        <v>0</v>
      </c>
      <c r="L244" s="303">
        <v>15</v>
      </c>
      <c r="M244" s="303">
        <v>0</v>
      </c>
      <c r="N244" s="303">
        <v>15</v>
      </c>
      <c r="O244" s="303">
        <v>0</v>
      </c>
      <c r="P244" s="303">
        <v>74</v>
      </c>
      <c r="Q244" s="303">
        <v>71</v>
      </c>
      <c r="R244" s="303">
        <v>3</v>
      </c>
      <c r="S244" s="173">
        <v>191</v>
      </c>
      <c r="T244" s="175"/>
      <c r="U244" s="173"/>
      <c r="V244" s="173"/>
      <c r="W244" s="304"/>
    </row>
    <row r="245" spans="1:23" s="145" customFormat="1" ht="20.25" customHeight="1" x14ac:dyDescent="0.15">
      <c r="A245" s="302">
        <v>192</v>
      </c>
      <c r="C245" s="180"/>
      <c r="D245" s="169" t="s">
        <v>198</v>
      </c>
      <c r="E245" s="303">
        <v>224</v>
      </c>
      <c r="F245" s="303">
        <v>110</v>
      </c>
      <c r="G245" s="303">
        <v>64</v>
      </c>
      <c r="H245" s="303">
        <v>48</v>
      </c>
      <c r="I245" s="303">
        <v>7</v>
      </c>
      <c r="J245" s="303">
        <v>9</v>
      </c>
      <c r="K245" s="303">
        <v>0</v>
      </c>
      <c r="L245" s="303">
        <v>47</v>
      </c>
      <c r="M245" s="303">
        <v>0</v>
      </c>
      <c r="N245" s="303">
        <v>47</v>
      </c>
      <c r="O245" s="303">
        <v>0</v>
      </c>
      <c r="P245" s="303">
        <v>114</v>
      </c>
      <c r="Q245" s="303">
        <v>110</v>
      </c>
      <c r="R245" s="303">
        <v>4</v>
      </c>
      <c r="S245" s="173">
        <v>192</v>
      </c>
      <c r="T245" s="175"/>
      <c r="U245" s="173"/>
      <c r="V245" s="173"/>
      <c r="W245" s="304"/>
    </row>
    <row r="246" spans="1:23" s="145" customFormat="1" ht="11.25" customHeight="1" x14ac:dyDescent="0.15">
      <c r="A246" s="302">
        <v>193</v>
      </c>
      <c r="C246" s="168" t="s">
        <v>295</v>
      </c>
      <c r="D246" s="169" t="s">
        <v>196</v>
      </c>
      <c r="E246" s="303">
        <v>29</v>
      </c>
      <c r="F246" s="303">
        <v>23</v>
      </c>
      <c r="G246" s="303">
        <v>12</v>
      </c>
      <c r="H246" s="303">
        <v>10</v>
      </c>
      <c r="I246" s="303">
        <v>0</v>
      </c>
      <c r="J246" s="303">
        <v>1</v>
      </c>
      <c r="K246" s="303">
        <v>2</v>
      </c>
      <c r="L246" s="303">
        <v>11</v>
      </c>
      <c r="M246" s="303">
        <v>0</v>
      </c>
      <c r="N246" s="303">
        <v>11</v>
      </c>
      <c r="O246" s="303">
        <v>0</v>
      </c>
      <c r="P246" s="303">
        <v>6</v>
      </c>
      <c r="Q246" s="303">
        <v>6</v>
      </c>
      <c r="R246" s="303">
        <v>0</v>
      </c>
      <c r="S246" s="173">
        <v>193</v>
      </c>
      <c r="T246" s="175"/>
      <c r="U246" s="313"/>
      <c r="V246" s="173"/>
      <c r="W246" s="304"/>
    </row>
    <row r="247" spans="1:23" s="145" customFormat="1" ht="11.25" customHeight="1" x14ac:dyDescent="0.15">
      <c r="A247" s="302">
        <v>194</v>
      </c>
      <c r="D247" s="169" t="s">
        <v>197</v>
      </c>
      <c r="E247" s="303">
        <v>31</v>
      </c>
      <c r="F247" s="303">
        <v>10</v>
      </c>
      <c r="G247" s="303">
        <v>4</v>
      </c>
      <c r="H247" s="303">
        <v>3</v>
      </c>
      <c r="I247" s="303">
        <v>0</v>
      </c>
      <c r="J247" s="303">
        <v>1</v>
      </c>
      <c r="K247" s="303">
        <v>1</v>
      </c>
      <c r="L247" s="303">
        <v>7</v>
      </c>
      <c r="M247" s="303">
        <v>0</v>
      </c>
      <c r="N247" s="303">
        <v>7</v>
      </c>
      <c r="O247" s="303">
        <v>0</v>
      </c>
      <c r="P247" s="303">
        <v>21</v>
      </c>
      <c r="Q247" s="303">
        <v>21</v>
      </c>
      <c r="R247" s="303">
        <v>0</v>
      </c>
      <c r="S247" s="173">
        <v>194</v>
      </c>
      <c r="T247" s="175"/>
      <c r="U247" s="175"/>
      <c r="V247" s="173"/>
      <c r="W247" s="304"/>
    </row>
    <row r="248" spans="1:23" s="145" customFormat="1" ht="20.25" customHeight="1" x14ac:dyDescent="0.15">
      <c r="A248" s="302">
        <v>195</v>
      </c>
      <c r="D248" s="169" t="s">
        <v>198</v>
      </c>
      <c r="E248" s="303">
        <v>60</v>
      </c>
      <c r="F248" s="303">
        <v>33</v>
      </c>
      <c r="G248" s="303">
        <v>16</v>
      </c>
      <c r="H248" s="303">
        <v>12</v>
      </c>
      <c r="I248" s="303">
        <v>0</v>
      </c>
      <c r="J248" s="303">
        <v>2</v>
      </c>
      <c r="K248" s="303">
        <v>2</v>
      </c>
      <c r="L248" s="303">
        <v>17</v>
      </c>
      <c r="M248" s="303">
        <v>0</v>
      </c>
      <c r="N248" s="303">
        <v>17</v>
      </c>
      <c r="O248" s="303">
        <v>0</v>
      </c>
      <c r="P248" s="303">
        <v>27</v>
      </c>
      <c r="Q248" s="303">
        <v>27</v>
      </c>
      <c r="R248" s="303">
        <v>0</v>
      </c>
      <c r="S248" s="173">
        <v>195</v>
      </c>
      <c r="T248" s="175"/>
      <c r="U248" s="313"/>
      <c r="V248" s="173"/>
      <c r="W248" s="304"/>
    </row>
    <row r="249" spans="1:23" s="145" customFormat="1" ht="11.25" customHeight="1" x14ac:dyDescent="0.15">
      <c r="A249" s="302">
        <v>196</v>
      </c>
      <c r="C249" s="168" t="s">
        <v>972</v>
      </c>
      <c r="D249" s="169" t="s">
        <v>196</v>
      </c>
      <c r="E249" s="303">
        <v>10</v>
      </c>
      <c r="F249" s="303">
        <v>10</v>
      </c>
      <c r="G249" s="303">
        <v>8</v>
      </c>
      <c r="H249" s="303">
        <v>4</v>
      </c>
      <c r="I249" s="303">
        <v>0</v>
      </c>
      <c r="J249" s="303">
        <v>4</v>
      </c>
      <c r="K249" s="303">
        <v>1</v>
      </c>
      <c r="L249" s="303">
        <v>2</v>
      </c>
      <c r="M249" s="303">
        <v>0</v>
      </c>
      <c r="N249" s="303">
        <v>2</v>
      </c>
      <c r="O249" s="303">
        <v>0</v>
      </c>
      <c r="P249" s="303">
        <v>0</v>
      </c>
      <c r="Q249" s="303">
        <v>0</v>
      </c>
      <c r="R249" s="303">
        <v>0</v>
      </c>
      <c r="S249" s="173">
        <v>196</v>
      </c>
      <c r="T249" s="175"/>
      <c r="U249" s="313"/>
      <c r="V249" s="173"/>
      <c r="W249" s="304"/>
    </row>
    <row r="250" spans="1:23" s="145" customFormat="1" ht="11.25" customHeight="1" x14ac:dyDescent="0.15">
      <c r="A250" s="302">
        <v>197</v>
      </c>
      <c r="C250" s="145" t="s">
        <v>973</v>
      </c>
      <c r="D250" s="169" t="s">
        <v>197</v>
      </c>
      <c r="E250" s="303">
        <v>10</v>
      </c>
      <c r="F250" s="303">
        <v>5</v>
      </c>
      <c r="G250" s="303">
        <v>4</v>
      </c>
      <c r="H250" s="303">
        <v>2</v>
      </c>
      <c r="I250" s="303">
        <v>0</v>
      </c>
      <c r="J250" s="303">
        <v>3</v>
      </c>
      <c r="K250" s="303">
        <v>0</v>
      </c>
      <c r="L250" s="303">
        <v>1</v>
      </c>
      <c r="M250" s="303">
        <v>0</v>
      </c>
      <c r="N250" s="303">
        <v>1</v>
      </c>
      <c r="O250" s="303">
        <v>0</v>
      </c>
      <c r="P250" s="303">
        <v>6</v>
      </c>
      <c r="Q250" s="303">
        <v>6</v>
      </c>
      <c r="R250" s="303">
        <v>0</v>
      </c>
      <c r="S250" s="173">
        <v>197</v>
      </c>
      <c r="T250" s="175"/>
      <c r="U250" s="175"/>
      <c r="V250" s="173"/>
      <c r="W250" s="304"/>
    </row>
    <row r="251" spans="1:23" s="145" customFormat="1" ht="20.25" customHeight="1" x14ac:dyDescent="0.15">
      <c r="A251" s="302">
        <v>198</v>
      </c>
      <c r="D251" s="169" t="s">
        <v>198</v>
      </c>
      <c r="E251" s="303">
        <v>20</v>
      </c>
      <c r="F251" s="303">
        <v>14</v>
      </c>
      <c r="G251" s="303">
        <v>12</v>
      </c>
      <c r="H251" s="303">
        <v>5</v>
      </c>
      <c r="I251" s="303">
        <v>0</v>
      </c>
      <c r="J251" s="303">
        <v>6</v>
      </c>
      <c r="K251" s="303">
        <v>1</v>
      </c>
      <c r="L251" s="303">
        <v>2</v>
      </c>
      <c r="M251" s="303">
        <v>0</v>
      </c>
      <c r="N251" s="303">
        <v>2</v>
      </c>
      <c r="O251" s="303">
        <v>0</v>
      </c>
      <c r="P251" s="303">
        <v>6</v>
      </c>
      <c r="Q251" s="303">
        <v>6</v>
      </c>
      <c r="R251" s="303">
        <v>0</v>
      </c>
      <c r="S251" s="173">
        <v>198</v>
      </c>
      <c r="T251" s="175"/>
      <c r="U251" s="313"/>
      <c r="V251" s="173"/>
      <c r="W251" s="304"/>
    </row>
    <row r="252" spans="1:23" s="145" customFormat="1" ht="11.25" customHeight="1" x14ac:dyDescent="0.15">
      <c r="A252" s="302">
        <v>199</v>
      </c>
      <c r="C252" s="168" t="s">
        <v>882</v>
      </c>
      <c r="D252" s="169" t="s">
        <v>196</v>
      </c>
      <c r="E252" s="303">
        <v>4</v>
      </c>
      <c r="F252" s="303">
        <v>4</v>
      </c>
      <c r="G252" s="303">
        <v>2</v>
      </c>
      <c r="H252" s="303">
        <v>2</v>
      </c>
      <c r="I252" s="303">
        <v>0</v>
      </c>
      <c r="J252" s="303">
        <v>0</v>
      </c>
      <c r="K252" s="303">
        <v>0</v>
      </c>
      <c r="L252" s="303">
        <v>2</v>
      </c>
      <c r="M252" s="303">
        <v>0</v>
      </c>
      <c r="N252" s="303">
        <v>2</v>
      </c>
      <c r="O252" s="303">
        <v>0</v>
      </c>
      <c r="P252" s="303">
        <v>0</v>
      </c>
      <c r="Q252" s="303">
        <v>0</v>
      </c>
      <c r="R252" s="303">
        <v>0</v>
      </c>
      <c r="S252" s="173">
        <v>199</v>
      </c>
      <c r="T252" s="175"/>
      <c r="U252" s="313"/>
      <c r="V252" s="173"/>
      <c r="W252" s="304"/>
    </row>
    <row r="253" spans="1:23" s="145" customFormat="1" ht="11.25" customHeight="1" x14ac:dyDescent="0.15">
      <c r="A253" s="302">
        <v>200</v>
      </c>
      <c r="C253" s="145" t="s">
        <v>974</v>
      </c>
      <c r="D253" s="169" t="s">
        <v>197</v>
      </c>
      <c r="E253" s="303">
        <v>7</v>
      </c>
      <c r="F253" s="303">
        <v>5</v>
      </c>
      <c r="G253" s="303">
        <v>3</v>
      </c>
      <c r="H253" s="303">
        <v>3</v>
      </c>
      <c r="I253" s="303">
        <v>0</v>
      </c>
      <c r="J253" s="303">
        <v>0</v>
      </c>
      <c r="K253" s="303">
        <v>0</v>
      </c>
      <c r="L253" s="303">
        <v>2</v>
      </c>
      <c r="M253" s="303">
        <v>0</v>
      </c>
      <c r="N253" s="303">
        <v>2</v>
      </c>
      <c r="O253" s="303">
        <v>0</v>
      </c>
      <c r="P253" s="303">
        <v>2</v>
      </c>
      <c r="Q253" s="303">
        <v>2</v>
      </c>
      <c r="R253" s="303">
        <v>0</v>
      </c>
      <c r="S253" s="173">
        <v>200</v>
      </c>
      <c r="T253" s="175"/>
      <c r="U253" s="175"/>
      <c r="V253" s="173"/>
      <c r="W253" s="304"/>
    </row>
    <row r="254" spans="1:23" s="145" customFormat="1" ht="20.25" customHeight="1" x14ac:dyDescent="0.15">
      <c r="A254" s="302">
        <v>201</v>
      </c>
      <c r="D254" s="169" t="s">
        <v>198</v>
      </c>
      <c r="E254" s="303">
        <v>10</v>
      </c>
      <c r="F254" s="303">
        <v>8</v>
      </c>
      <c r="G254" s="303">
        <v>4</v>
      </c>
      <c r="H254" s="303">
        <v>4</v>
      </c>
      <c r="I254" s="303">
        <v>0</v>
      </c>
      <c r="J254" s="303">
        <v>0</v>
      </c>
      <c r="K254" s="303">
        <v>0</v>
      </c>
      <c r="L254" s="303">
        <v>4</v>
      </c>
      <c r="M254" s="303">
        <v>0</v>
      </c>
      <c r="N254" s="303">
        <v>4</v>
      </c>
      <c r="O254" s="303">
        <v>0</v>
      </c>
      <c r="P254" s="303">
        <v>2</v>
      </c>
      <c r="Q254" s="303">
        <v>2</v>
      </c>
      <c r="R254" s="303">
        <v>0</v>
      </c>
      <c r="S254" s="173">
        <v>201</v>
      </c>
      <c r="T254" s="175"/>
      <c r="U254" s="313"/>
      <c r="V254" s="173"/>
      <c r="W254" s="304"/>
    </row>
    <row r="255" spans="1:23" s="145" customFormat="1" ht="11.25" customHeight="1" x14ac:dyDescent="0.15">
      <c r="A255" s="302">
        <v>202</v>
      </c>
      <c r="C255" s="168" t="s">
        <v>327</v>
      </c>
      <c r="D255" s="169" t="s">
        <v>196</v>
      </c>
      <c r="E255" s="303">
        <v>11</v>
      </c>
      <c r="F255" s="303">
        <v>9</v>
      </c>
      <c r="G255" s="303">
        <v>4</v>
      </c>
      <c r="H255" s="303">
        <v>3</v>
      </c>
      <c r="I255" s="303">
        <v>1</v>
      </c>
      <c r="J255" s="303">
        <v>0</v>
      </c>
      <c r="K255" s="303">
        <v>0</v>
      </c>
      <c r="L255" s="303">
        <v>5</v>
      </c>
      <c r="M255" s="303">
        <v>0</v>
      </c>
      <c r="N255" s="303">
        <v>5</v>
      </c>
      <c r="O255" s="303">
        <v>0</v>
      </c>
      <c r="P255" s="303">
        <v>2</v>
      </c>
      <c r="Q255" s="303">
        <v>2</v>
      </c>
      <c r="R255" s="303">
        <v>0</v>
      </c>
      <c r="S255" s="173">
        <v>202</v>
      </c>
      <c r="T255" s="175"/>
      <c r="U255" s="313"/>
      <c r="V255" s="173"/>
      <c r="W255" s="304"/>
    </row>
    <row r="256" spans="1:23" s="145" customFormat="1" ht="11.25" customHeight="1" x14ac:dyDescent="0.15">
      <c r="A256" s="302">
        <v>203</v>
      </c>
      <c r="C256" s="145" t="s">
        <v>975</v>
      </c>
      <c r="D256" s="169" t="s">
        <v>197</v>
      </c>
      <c r="E256" s="303">
        <v>21</v>
      </c>
      <c r="F256" s="303">
        <v>8</v>
      </c>
      <c r="G256" s="303">
        <v>2</v>
      </c>
      <c r="H256" s="303">
        <v>2</v>
      </c>
      <c r="I256" s="303">
        <v>0</v>
      </c>
      <c r="J256" s="303">
        <v>0</v>
      </c>
      <c r="K256" s="303">
        <v>0</v>
      </c>
      <c r="L256" s="303">
        <v>7</v>
      </c>
      <c r="M256" s="303">
        <v>0</v>
      </c>
      <c r="N256" s="303">
        <v>7</v>
      </c>
      <c r="O256" s="303">
        <v>0</v>
      </c>
      <c r="P256" s="303">
        <v>13</v>
      </c>
      <c r="Q256" s="303">
        <v>12</v>
      </c>
      <c r="R256" s="303">
        <v>1</v>
      </c>
      <c r="S256" s="173">
        <v>203</v>
      </c>
      <c r="T256" s="175"/>
      <c r="U256" s="175"/>
      <c r="V256" s="173"/>
      <c r="W256" s="304"/>
    </row>
    <row r="257" spans="1:23" s="145" customFormat="1" ht="20.25" customHeight="1" x14ac:dyDescent="0.15">
      <c r="A257" s="302">
        <v>204</v>
      </c>
      <c r="D257" s="169" t="s">
        <v>198</v>
      </c>
      <c r="E257" s="303">
        <v>32</v>
      </c>
      <c r="F257" s="303">
        <v>17</v>
      </c>
      <c r="G257" s="303">
        <v>6</v>
      </c>
      <c r="H257" s="303">
        <v>5</v>
      </c>
      <c r="I257" s="303">
        <v>1</v>
      </c>
      <c r="J257" s="303">
        <v>0</v>
      </c>
      <c r="K257" s="303">
        <v>0</v>
      </c>
      <c r="L257" s="303">
        <v>11</v>
      </c>
      <c r="M257" s="303">
        <v>0</v>
      </c>
      <c r="N257" s="303">
        <v>11</v>
      </c>
      <c r="O257" s="303">
        <v>0</v>
      </c>
      <c r="P257" s="303">
        <v>15</v>
      </c>
      <c r="Q257" s="303">
        <v>14</v>
      </c>
      <c r="R257" s="303">
        <v>1</v>
      </c>
      <c r="S257" s="173">
        <v>204</v>
      </c>
      <c r="T257" s="175"/>
      <c r="U257" s="313"/>
      <c r="V257" s="173"/>
      <c r="W257" s="304"/>
    </row>
    <row r="258" spans="1:23" s="145" customFormat="1" ht="11.25" customHeight="1" x14ac:dyDescent="0.15">
      <c r="A258" s="302">
        <v>205</v>
      </c>
      <c r="B258" s="145" t="s">
        <v>302</v>
      </c>
      <c r="C258" s="168"/>
      <c r="D258" s="169" t="s">
        <v>196</v>
      </c>
      <c r="E258" s="303">
        <v>313</v>
      </c>
      <c r="F258" s="303">
        <v>242</v>
      </c>
      <c r="G258" s="303">
        <v>132</v>
      </c>
      <c r="H258" s="303">
        <v>99</v>
      </c>
      <c r="I258" s="303">
        <v>16</v>
      </c>
      <c r="J258" s="303">
        <v>11</v>
      </c>
      <c r="K258" s="303">
        <v>6</v>
      </c>
      <c r="L258" s="303">
        <v>111</v>
      </c>
      <c r="M258" s="303">
        <v>2</v>
      </c>
      <c r="N258" s="303">
        <v>108</v>
      </c>
      <c r="O258" s="303">
        <v>0</v>
      </c>
      <c r="P258" s="303">
        <v>71</v>
      </c>
      <c r="Q258" s="303">
        <v>70</v>
      </c>
      <c r="R258" s="303">
        <v>1</v>
      </c>
      <c r="S258" s="173">
        <v>205</v>
      </c>
      <c r="T258" s="175"/>
      <c r="U258" s="173"/>
      <c r="V258" s="173"/>
      <c r="W258" s="304"/>
    </row>
    <row r="259" spans="1:23" s="145" customFormat="1" ht="11.25" customHeight="1" x14ac:dyDescent="0.15">
      <c r="A259" s="302">
        <v>206</v>
      </c>
      <c r="C259" s="168"/>
      <c r="D259" s="169" t="s">
        <v>197</v>
      </c>
      <c r="E259" s="303">
        <v>296</v>
      </c>
      <c r="F259" s="303">
        <v>124</v>
      </c>
      <c r="G259" s="303">
        <v>61</v>
      </c>
      <c r="H259" s="303">
        <v>35</v>
      </c>
      <c r="I259" s="303">
        <v>9</v>
      </c>
      <c r="J259" s="303">
        <v>16</v>
      </c>
      <c r="K259" s="303">
        <v>1</v>
      </c>
      <c r="L259" s="303">
        <v>63</v>
      </c>
      <c r="M259" s="303">
        <v>0</v>
      </c>
      <c r="N259" s="303">
        <v>63</v>
      </c>
      <c r="O259" s="303">
        <v>0</v>
      </c>
      <c r="P259" s="303">
        <v>173</v>
      </c>
      <c r="Q259" s="303">
        <v>169</v>
      </c>
      <c r="R259" s="303">
        <v>4</v>
      </c>
      <c r="S259" s="173">
        <v>206</v>
      </c>
      <c r="T259" s="175"/>
      <c r="U259" s="173"/>
      <c r="V259" s="173"/>
      <c r="W259" s="304"/>
    </row>
    <row r="260" spans="1:23" s="145" customFormat="1" ht="11.25" customHeight="1" x14ac:dyDescent="0.15">
      <c r="A260" s="302">
        <v>207</v>
      </c>
      <c r="C260" s="168"/>
      <c r="D260" s="169" t="s">
        <v>198</v>
      </c>
      <c r="E260" s="303">
        <v>610</v>
      </c>
      <c r="F260" s="303">
        <v>366</v>
      </c>
      <c r="G260" s="303">
        <v>192</v>
      </c>
      <c r="H260" s="303">
        <v>134</v>
      </c>
      <c r="I260" s="303">
        <v>25</v>
      </c>
      <c r="J260" s="303">
        <v>27</v>
      </c>
      <c r="K260" s="303">
        <v>7</v>
      </c>
      <c r="L260" s="303">
        <v>174</v>
      </c>
      <c r="M260" s="303">
        <v>3</v>
      </c>
      <c r="N260" s="303">
        <v>171</v>
      </c>
      <c r="O260" s="303">
        <v>0</v>
      </c>
      <c r="P260" s="303">
        <v>244</v>
      </c>
      <c r="Q260" s="303">
        <v>239</v>
      </c>
      <c r="R260" s="303">
        <v>5</v>
      </c>
      <c r="S260" s="173">
        <v>207</v>
      </c>
      <c r="T260" s="175"/>
      <c r="U260" s="173"/>
      <c r="V260" s="173"/>
      <c r="W260" s="304"/>
    </row>
    <row r="261" spans="1:23" s="145" customFormat="1" ht="11.25" customHeight="1" x14ac:dyDescent="0.15">
      <c r="A261" s="302"/>
      <c r="C261" s="168"/>
      <c r="D261" s="177"/>
      <c r="E261" s="303"/>
      <c r="F261" s="303"/>
      <c r="G261" s="303"/>
      <c r="H261" s="303"/>
      <c r="I261" s="303"/>
      <c r="J261" s="303"/>
      <c r="K261" s="303"/>
      <c r="L261" s="303"/>
      <c r="M261" s="303"/>
      <c r="N261" s="303"/>
      <c r="O261" s="303"/>
      <c r="P261" s="303"/>
      <c r="Q261" s="303"/>
      <c r="R261" s="303"/>
      <c r="S261" s="173"/>
      <c r="T261" s="175"/>
      <c r="U261" s="173"/>
      <c r="V261" s="173"/>
      <c r="W261" s="304"/>
    </row>
    <row r="262" spans="1:23" s="145" customFormat="1" ht="11.25" customHeight="1" x14ac:dyDescent="0.15">
      <c r="A262" s="308"/>
      <c r="B262" s="309"/>
      <c r="C262" s="296"/>
      <c r="D262" s="296"/>
      <c r="E262" s="296"/>
      <c r="F262" s="170"/>
      <c r="G262" s="170"/>
      <c r="H262" s="170"/>
      <c r="I262" s="170"/>
      <c r="J262" s="170"/>
      <c r="K262" s="170"/>
      <c r="L262" s="308"/>
      <c r="M262" s="296"/>
      <c r="N262" s="296"/>
      <c r="O262" s="296"/>
      <c r="P262" s="296"/>
      <c r="Q262" s="170"/>
      <c r="R262" s="170"/>
      <c r="S262" s="311"/>
      <c r="T262" s="311"/>
      <c r="U262" s="311"/>
      <c r="V262" s="311"/>
      <c r="W262" s="311"/>
    </row>
    <row r="263" spans="1:23" s="145" customFormat="1" ht="11.25" customHeight="1" x14ac:dyDescent="0.15">
      <c r="A263" s="145" t="s">
        <v>945</v>
      </c>
      <c r="C263" s="168"/>
      <c r="D263" s="158"/>
      <c r="E263" s="170"/>
      <c r="F263" s="170"/>
      <c r="G263" s="170"/>
      <c r="H263" s="170"/>
      <c r="I263" s="170"/>
      <c r="J263" s="170"/>
      <c r="K263" s="170"/>
      <c r="L263" s="145" t="s">
        <v>945</v>
      </c>
      <c r="N263" s="170"/>
      <c r="O263" s="170"/>
      <c r="P263" s="170"/>
      <c r="Q263" s="170"/>
      <c r="R263" s="170"/>
      <c r="S263" s="175"/>
      <c r="T263" s="311"/>
      <c r="U263" s="307"/>
      <c r="V263" s="173"/>
      <c r="W263" s="304"/>
    </row>
    <row r="264" spans="1:23" s="145" customFormat="1" ht="9" customHeight="1" x14ac:dyDescent="0.15">
      <c r="C264" s="168"/>
      <c r="D264" s="158"/>
      <c r="E264" s="170"/>
      <c r="F264" s="170"/>
      <c r="G264" s="170"/>
      <c r="H264" s="170"/>
      <c r="I264" s="170"/>
      <c r="J264" s="170"/>
      <c r="K264" s="170"/>
      <c r="N264" s="170"/>
      <c r="O264" s="170"/>
      <c r="P264" s="170"/>
      <c r="Q264" s="170"/>
      <c r="R264" s="170"/>
      <c r="S264" s="175"/>
      <c r="T264" s="311"/>
      <c r="U264" s="307"/>
      <c r="V264" s="173"/>
      <c r="W264" s="304"/>
    </row>
    <row r="265" spans="1:23" s="145" customFormat="1" ht="11.25" customHeight="1" x14ac:dyDescent="0.15">
      <c r="A265" s="296" t="s">
        <v>65</v>
      </c>
      <c r="B265" s="296"/>
      <c r="C265" s="296"/>
      <c r="D265" s="296"/>
      <c r="E265" s="296"/>
      <c r="F265" s="170"/>
      <c r="G265" s="170"/>
      <c r="H265" s="170"/>
      <c r="I265" s="170"/>
      <c r="J265" s="170"/>
      <c r="K265" s="170"/>
      <c r="L265" s="296" t="s">
        <v>65</v>
      </c>
      <c r="M265" s="296"/>
      <c r="N265" s="296"/>
      <c r="O265" s="296"/>
      <c r="P265" s="296"/>
      <c r="Q265" s="170"/>
      <c r="R265" s="170"/>
      <c r="S265" s="175"/>
      <c r="T265" s="175"/>
      <c r="U265" s="311"/>
      <c r="V265" s="311"/>
      <c r="W265" s="311"/>
    </row>
    <row r="266" spans="1:23" s="145" customFormat="1" ht="23.25" customHeight="1" x14ac:dyDescent="0.15">
      <c r="A266" s="302"/>
      <c r="C266" s="168"/>
      <c r="D266" s="158"/>
      <c r="E266" s="163" t="s">
        <v>252</v>
      </c>
      <c r="F266" s="170"/>
      <c r="G266" s="170"/>
      <c r="H266" s="170"/>
      <c r="I266" s="170"/>
      <c r="J266" s="170"/>
      <c r="K266" s="170"/>
      <c r="L266" s="163" t="s">
        <v>252</v>
      </c>
      <c r="N266" s="170"/>
      <c r="P266" s="170"/>
      <c r="Q266" s="170"/>
      <c r="R266" s="170"/>
      <c r="S266" s="175"/>
      <c r="T266" s="175"/>
      <c r="U266" s="173"/>
      <c r="V266" s="173"/>
      <c r="W266" s="312"/>
    </row>
    <row r="267" spans="1:23" s="165" customFormat="1" ht="20.25" customHeight="1" x14ac:dyDescent="0.2">
      <c r="B267" s="165" t="s">
        <v>117</v>
      </c>
      <c r="D267" s="166"/>
    </row>
    <row r="268" spans="1:23" s="145" customFormat="1" ht="11.25" customHeight="1" x14ac:dyDescent="0.15">
      <c r="A268" s="302">
        <v>208</v>
      </c>
      <c r="C268" s="168" t="s">
        <v>303</v>
      </c>
      <c r="D268" s="169" t="s">
        <v>196</v>
      </c>
      <c r="E268" s="303">
        <v>11</v>
      </c>
      <c r="F268" s="303">
        <v>6</v>
      </c>
      <c r="G268" s="303">
        <v>4</v>
      </c>
      <c r="H268" s="303">
        <v>4</v>
      </c>
      <c r="I268" s="303">
        <v>0</v>
      </c>
      <c r="J268" s="303">
        <v>0</v>
      </c>
      <c r="K268" s="303">
        <v>0</v>
      </c>
      <c r="L268" s="303">
        <v>2</v>
      </c>
      <c r="M268" s="303">
        <v>0</v>
      </c>
      <c r="N268" s="303">
        <v>2</v>
      </c>
      <c r="O268" s="303">
        <v>0</v>
      </c>
      <c r="P268" s="303">
        <v>5</v>
      </c>
      <c r="Q268" s="303">
        <v>5</v>
      </c>
      <c r="R268" s="303">
        <v>0</v>
      </c>
      <c r="S268" s="173">
        <v>208</v>
      </c>
      <c r="T268" s="175"/>
      <c r="U268" s="173"/>
      <c r="V268" s="173"/>
      <c r="W268" s="304"/>
    </row>
    <row r="269" spans="1:23" s="145" customFormat="1" ht="11.25" customHeight="1" x14ac:dyDescent="0.15">
      <c r="A269" s="302">
        <v>209</v>
      </c>
      <c r="C269" s="168"/>
      <c r="D269" s="169" t="s">
        <v>197</v>
      </c>
      <c r="E269" s="303">
        <v>10</v>
      </c>
      <c r="F269" s="303">
        <v>3</v>
      </c>
      <c r="G269" s="303">
        <v>2</v>
      </c>
      <c r="H269" s="303">
        <v>2</v>
      </c>
      <c r="I269" s="303">
        <v>0</v>
      </c>
      <c r="J269" s="303">
        <v>1</v>
      </c>
      <c r="K269" s="303">
        <v>0</v>
      </c>
      <c r="L269" s="303">
        <v>1</v>
      </c>
      <c r="M269" s="303">
        <v>0</v>
      </c>
      <c r="N269" s="303">
        <v>1</v>
      </c>
      <c r="O269" s="303">
        <v>0</v>
      </c>
      <c r="P269" s="303">
        <v>6</v>
      </c>
      <c r="Q269" s="303">
        <v>6</v>
      </c>
      <c r="R269" s="303">
        <v>0</v>
      </c>
      <c r="S269" s="173">
        <v>209</v>
      </c>
      <c r="T269" s="175"/>
      <c r="U269" s="173"/>
      <c r="V269" s="173"/>
      <c r="W269" s="304"/>
    </row>
    <row r="270" spans="1:23" s="145" customFormat="1" ht="20.25" customHeight="1" x14ac:dyDescent="0.15">
      <c r="A270" s="302">
        <v>210</v>
      </c>
      <c r="C270" s="168"/>
      <c r="D270" s="169" t="s">
        <v>198</v>
      </c>
      <c r="E270" s="303">
        <v>21</v>
      </c>
      <c r="F270" s="303">
        <v>10</v>
      </c>
      <c r="G270" s="303">
        <v>6</v>
      </c>
      <c r="H270" s="303">
        <v>6</v>
      </c>
      <c r="I270" s="303">
        <v>0</v>
      </c>
      <c r="J270" s="303">
        <v>1</v>
      </c>
      <c r="K270" s="303">
        <v>0</v>
      </c>
      <c r="L270" s="303">
        <v>4</v>
      </c>
      <c r="M270" s="303">
        <v>0</v>
      </c>
      <c r="N270" s="303">
        <v>4</v>
      </c>
      <c r="O270" s="303">
        <v>0</v>
      </c>
      <c r="P270" s="303">
        <v>11</v>
      </c>
      <c r="Q270" s="303">
        <v>11</v>
      </c>
      <c r="R270" s="303">
        <v>0</v>
      </c>
      <c r="S270" s="173">
        <v>210</v>
      </c>
      <c r="T270" s="175"/>
      <c r="U270" s="173"/>
      <c r="V270" s="173"/>
      <c r="W270" s="304"/>
    </row>
    <row r="271" spans="1:23" s="145" customFormat="1" ht="11.25" customHeight="1" x14ac:dyDescent="0.15">
      <c r="A271" s="302">
        <v>211</v>
      </c>
      <c r="C271" s="168" t="s">
        <v>976</v>
      </c>
      <c r="D271" s="169" t="s">
        <v>196</v>
      </c>
      <c r="E271" s="303">
        <v>31</v>
      </c>
      <c r="F271" s="303">
        <v>28</v>
      </c>
      <c r="G271" s="303">
        <v>19</v>
      </c>
      <c r="H271" s="303">
        <v>13</v>
      </c>
      <c r="I271" s="303">
        <v>0</v>
      </c>
      <c r="J271" s="303">
        <v>0</v>
      </c>
      <c r="K271" s="303">
        <v>7</v>
      </c>
      <c r="L271" s="303">
        <v>9</v>
      </c>
      <c r="M271" s="303">
        <v>0</v>
      </c>
      <c r="N271" s="303">
        <v>8</v>
      </c>
      <c r="O271" s="303">
        <v>1</v>
      </c>
      <c r="P271" s="303">
        <v>3</v>
      </c>
      <c r="Q271" s="303">
        <v>3</v>
      </c>
      <c r="R271" s="303">
        <v>0</v>
      </c>
      <c r="S271" s="173">
        <v>211</v>
      </c>
      <c r="T271" s="175"/>
      <c r="U271" s="173"/>
      <c r="V271" s="173"/>
      <c r="W271" s="304"/>
    </row>
    <row r="272" spans="1:23" s="145" customFormat="1" ht="11.25" customHeight="1" x14ac:dyDescent="0.15">
      <c r="A272" s="302">
        <v>212</v>
      </c>
      <c r="C272" s="168" t="s">
        <v>977</v>
      </c>
      <c r="D272" s="169" t="s">
        <v>197</v>
      </c>
      <c r="E272" s="303">
        <v>19</v>
      </c>
      <c r="F272" s="303">
        <v>11</v>
      </c>
      <c r="G272" s="303">
        <v>6</v>
      </c>
      <c r="H272" s="303">
        <v>2</v>
      </c>
      <c r="I272" s="303">
        <v>0</v>
      </c>
      <c r="J272" s="303">
        <v>1</v>
      </c>
      <c r="K272" s="303">
        <v>4</v>
      </c>
      <c r="L272" s="303">
        <v>5</v>
      </c>
      <c r="M272" s="303">
        <v>0</v>
      </c>
      <c r="N272" s="303">
        <v>4</v>
      </c>
      <c r="O272" s="303">
        <v>1</v>
      </c>
      <c r="P272" s="303">
        <v>9</v>
      </c>
      <c r="Q272" s="303">
        <v>8</v>
      </c>
      <c r="R272" s="303">
        <v>1</v>
      </c>
      <c r="S272" s="173">
        <v>212</v>
      </c>
      <c r="T272" s="175"/>
      <c r="U272" s="173"/>
      <c r="V272" s="173"/>
      <c r="W272" s="304"/>
    </row>
    <row r="273" spans="1:23" s="145" customFormat="1" ht="20.25" customHeight="1" x14ac:dyDescent="0.15">
      <c r="A273" s="302">
        <v>213</v>
      </c>
      <c r="C273" s="168"/>
      <c r="D273" s="169" t="s">
        <v>198</v>
      </c>
      <c r="E273" s="303">
        <v>50</v>
      </c>
      <c r="F273" s="303">
        <v>39</v>
      </c>
      <c r="G273" s="303">
        <v>25</v>
      </c>
      <c r="H273" s="303">
        <v>15</v>
      </c>
      <c r="I273" s="303">
        <v>0</v>
      </c>
      <c r="J273" s="303">
        <v>1</v>
      </c>
      <c r="K273" s="303">
        <v>10</v>
      </c>
      <c r="L273" s="303">
        <v>14</v>
      </c>
      <c r="M273" s="303">
        <v>0</v>
      </c>
      <c r="N273" s="303">
        <v>12</v>
      </c>
      <c r="O273" s="303">
        <v>2</v>
      </c>
      <c r="P273" s="303">
        <v>11</v>
      </c>
      <c r="Q273" s="303">
        <v>10</v>
      </c>
      <c r="R273" s="303">
        <v>1</v>
      </c>
      <c r="S273" s="173">
        <v>213</v>
      </c>
      <c r="T273" s="175"/>
      <c r="U273" s="173"/>
      <c r="V273" s="173"/>
      <c r="W273" s="304"/>
    </row>
    <row r="274" spans="1:23" s="145" customFormat="1" ht="11.25" customHeight="1" x14ac:dyDescent="0.15">
      <c r="A274" s="302">
        <v>214</v>
      </c>
      <c r="C274" s="168" t="s">
        <v>306</v>
      </c>
      <c r="D274" s="169" t="s">
        <v>196</v>
      </c>
      <c r="E274" s="303">
        <v>31</v>
      </c>
      <c r="F274" s="303">
        <v>25</v>
      </c>
      <c r="G274" s="303">
        <v>16</v>
      </c>
      <c r="H274" s="303">
        <v>15</v>
      </c>
      <c r="I274" s="303">
        <v>0</v>
      </c>
      <c r="J274" s="303">
        <v>2</v>
      </c>
      <c r="K274" s="303">
        <v>0</v>
      </c>
      <c r="L274" s="303">
        <v>9</v>
      </c>
      <c r="M274" s="303">
        <v>0</v>
      </c>
      <c r="N274" s="303">
        <v>9</v>
      </c>
      <c r="O274" s="303">
        <v>0</v>
      </c>
      <c r="P274" s="303">
        <v>7</v>
      </c>
      <c r="Q274" s="303">
        <v>6</v>
      </c>
      <c r="R274" s="303">
        <v>1</v>
      </c>
      <c r="S274" s="173">
        <v>214</v>
      </c>
      <c r="T274" s="175"/>
      <c r="U274" s="173"/>
      <c r="V274" s="173"/>
      <c r="W274" s="304"/>
    </row>
    <row r="275" spans="1:23" s="145" customFormat="1" ht="11.25" customHeight="1" x14ac:dyDescent="0.15">
      <c r="A275" s="302">
        <v>215</v>
      </c>
      <c r="C275" s="168"/>
      <c r="D275" s="169" t="s">
        <v>197</v>
      </c>
      <c r="E275" s="303">
        <v>40</v>
      </c>
      <c r="F275" s="303">
        <v>10</v>
      </c>
      <c r="G275" s="303">
        <v>6</v>
      </c>
      <c r="H275" s="303">
        <v>4</v>
      </c>
      <c r="I275" s="303">
        <v>0</v>
      </c>
      <c r="J275" s="303">
        <v>2</v>
      </c>
      <c r="K275" s="303">
        <v>0</v>
      </c>
      <c r="L275" s="303">
        <v>4</v>
      </c>
      <c r="M275" s="303">
        <v>0</v>
      </c>
      <c r="N275" s="303">
        <v>4</v>
      </c>
      <c r="O275" s="303">
        <v>0</v>
      </c>
      <c r="P275" s="303">
        <v>30</v>
      </c>
      <c r="Q275" s="303">
        <v>28</v>
      </c>
      <c r="R275" s="303">
        <v>2</v>
      </c>
      <c r="S275" s="173">
        <v>215</v>
      </c>
      <c r="T275" s="175"/>
      <c r="U275" s="173"/>
      <c r="V275" s="173"/>
      <c r="W275" s="304"/>
    </row>
    <row r="276" spans="1:23" s="145" customFormat="1" ht="20.25" customHeight="1" x14ac:dyDescent="0.15">
      <c r="A276" s="302">
        <v>216</v>
      </c>
      <c r="C276" s="168"/>
      <c r="D276" s="169" t="s">
        <v>198</v>
      </c>
      <c r="E276" s="303">
        <v>71</v>
      </c>
      <c r="F276" s="303">
        <v>35</v>
      </c>
      <c r="G276" s="303">
        <v>22</v>
      </c>
      <c r="H276" s="303">
        <v>19</v>
      </c>
      <c r="I276" s="303">
        <v>0</v>
      </c>
      <c r="J276" s="303">
        <v>3</v>
      </c>
      <c r="K276" s="303">
        <v>0</v>
      </c>
      <c r="L276" s="303">
        <v>13</v>
      </c>
      <c r="M276" s="303">
        <v>0</v>
      </c>
      <c r="N276" s="303">
        <v>13</v>
      </c>
      <c r="O276" s="303">
        <v>0</v>
      </c>
      <c r="P276" s="303">
        <v>37</v>
      </c>
      <c r="Q276" s="303">
        <v>34</v>
      </c>
      <c r="R276" s="303">
        <v>3</v>
      </c>
      <c r="S276" s="173">
        <v>216</v>
      </c>
      <c r="T276" s="175"/>
      <c r="U276" s="173"/>
      <c r="V276" s="173"/>
      <c r="W276" s="304"/>
    </row>
    <row r="277" spans="1:23" s="145" customFormat="1" ht="11.25" customHeight="1" x14ac:dyDescent="0.15">
      <c r="A277" s="302">
        <v>217</v>
      </c>
      <c r="C277" s="168" t="s">
        <v>307</v>
      </c>
      <c r="D277" s="169" t="s">
        <v>196</v>
      </c>
      <c r="E277" s="303">
        <v>8</v>
      </c>
      <c r="F277" s="303">
        <v>7</v>
      </c>
      <c r="G277" s="303">
        <v>5</v>
      </c>
      <c r="H277" s="303">
        <v>5</v>
      </c>
      <c r="I277" s="303">
        <v>0</v>
      </c>
      <c r="J277" s="303">
        <v>0</v>
      </c>
      <c r="K277" s="303">
        <v>0</v>
      </c>
      <c r="L277" s="303">
        <v>2</v>
      </c>
      <c r="M277" s="303">
        <v>0</v>
      </c>
      <c r="N277" s="303">
        <v>2</v>
      </c>
      <c r="O277" s="303">
        <v>0</v>
      </c>
      <c r="P277" s="303">
        <v>1</v>
      </c>
      <c r="Q277" s="303">
        <v>1</v>
      </c>
      <c r="R277" s="303">
        <v>0</v>
      </c>
      <c r="S277" s="173">
        <v>217</v>
      </c>
      <c r="T277" s="175"/>
      <c r="U277" s="173"/>
      <c r="V277" s="173"/>
      <c r="W277" s="304"/>
    </row>
    <row r="278" spans="1:23" s="145" customFormat="1" ht="11.25" customHeight="1" x14ac:dyDescent="0.15">
      <c r="A278" s="302">
        <v>218</v>
      </c>
      <c r="C278" s="168"/>
      <c r="D278" s="169" t="s">
        <v>197</v>
      </c>
      <c r="E278" s="303">
        <v>9</v>
      </c>
      <c r="F278" s="303">
        <v>5</v>
      </c>
      <c r="G278" s="303">
        <v>4</v>
      </c>
      <c r="H278" s="303">
        <v>3</v>
      </c>
      <c r="I278" s="303">
        <v>0</v>
      </c>
      <c r="J278" s="303">
        <v>1</v>
      </c>
      <c r="K278" s="303">
        <v>0</v>
      </c>
      <c r="L278" s="303">
        <v>1</v>
      </c>
      <c r="M278" s="303">
        <v>0</v>
      </c>
      <c r="N278" s="303">
        <v>1</v>
      </c>
      <c r="O278" s="303">
        <v>0</v>
      </c>
      <c r="P278" s="303">
        <v>4</v>
      </c>
      <c r="Q278" s="303">
        <v>4</v>
      </c>
      <c r="R278" s="303">
        <v>0</v>
      </c>
      <c r="S278" s="173">
        <v>218</v>
      </c>
      <c r="T278" s="175"/>
      <c r="U278" s="173"/>
      <c r="V278" s="173"/>
      <c r="W278" s="304"/>
    </row>
    <row r="279" spans="1:23" s="145" customFormat="1" ht="20.25" customHeight="1" x14ac:dyDescent="0.15">
      <c r="A279" s="302">
        <v>219</v>
      </c>
      <c r="C279" s="168"/>
      <c r="D279" s="169" t="s">
        <v>198</v>
      </c>
      <c r="E279" s="303">
        <v>16</v>
      </c>
      <c r="F279" s="303">
        <v>11</v>
      </c>
      <c r="G279" s="303">
        <v>8</v>
      </c>
      <c r="H279" s="303">
        <v>8</v>
      </c>
      <c r="I279" s="303">
        <v>0</v>
      </c>
      <c r="J279" s="303">
        <v>1</v>
      </c>
      <c r="K279" s="303">
        <v>0</v>
      </c>
      <c r="L279" s="303">
        <v>3</v>
      </c>
      <c r="M279" s="303">
        <v>0</v>
      </c>
      <c r="N279" s="303">
        <v>3</v>
      </c>
      <c r="O279" s="303">
        <v>0</v>
      </c>
      <c r="P279" s="303">
        <v>5</v>
      </c>
      <c r="Q279" s="303">
        <v>5</v>
      </c>
      <c r="R279" s="303">
        <v>0</v>
      </c>
      <c r="S279" s="173">
        <v>219</v>
      </c>
      <c r="T279" s="175"/>
      <c r="U279" s="173"/>
      <c r="V279" s="173"/>
      <c r="W279" s="304"/>
    </row>
    <row r="280" spans="1:23" s="145" customFormat="1" ht="11.25" customHeight="1" x14ac:dyDescent="0.15">
      <c r="A280" s="302">
        <v>220</v>
      </c>
      <c r="C280" s="168" t="s">
        <v>978</v>
      </c>
      <c r="D280" s="169" t="s">
        <v>196</v>
      </c>
      <c r="E280" s="303">
        <v>23</v>
      </c>
      <c r="F280" s="303">
        <v>19</v>
      </c>
      <c r="G280" s="303">
        <v>10</v>
      </c>
      <c r="H280" s="303">
        <v>5</v>
      </c>
      <c r="I280" s="303">
        <v>0</v>
      </c>
      <c r="J280" s="303">
        <v>0</v>
      </c>
      <c r="K280" s="303">
        <v>6</v>
      </c>
      <c r="L280" s="303">
        <v>9</v>
      </c>
      <c r="M280" s="303">
        <v>0</v>
      </c>
      <c r="N280" s="303">
        <v>8</v>
      </c>
      <c r="O280" s="303">
        <v>1</v>
      </c>
      <c r="P280" s="303">
        <v>5</v>
      </c>
      <c r="Q280" s="303">
        <v>4</v>
      </c>
      <c r="R280" s="303">
        <v>1</v>
      </c>
      <c r="S280" s="173">
        <v>220</v>
      </c>
      <c r="T280" s="175"/>
      <c r="U280" s="173"/>
      <c r="V280" s="173"/>
      <c r="W280" s="304"/>
    </row>
    <row r="281" spans="1:23" s="145" customFormat="1" ht="11.25" customHeight="1" x14ac:dyDescent="0.15">
      <c r="A281" s="302">
        <v>221</v>
      </c>
      <c r="C281" s="168" t="s">
        <v>979</v>
      </c>
      <c r="D281" s="169" t="s">
        <v>197</v>
      </c>
      <c r="E281" s="303">
        <v>22</v>
      </c>
      <c r="F281" s="303">
        <v>14</v>
      </c>
      <c r="G281" s="303">
        <v>10</v>
      </c>
      <c r="H281" s="303">
        <v>6</v>
      </c>
      <c r="I281" s="303">
        <v>0</v>
      </c>
      <c r="J281" s="303">
        <v>0</v>
      </c>
      <c r="K281" s="303">
        <v>4</v>
      </c>
      <c r="L281" s="303">
        <v>5</v>
      </c>
      <c r="M281" s="303">
        <v>0</v>
      </c>
      <c r="N281" s="303">
        <v>4</v>
      </c>
      <c r="O281" s="303">
        <v>0</v>
      </c>
      <c r="P281" s="303">
        <v>8</v>
      </c>
      <c r="Q281" s="303">
        <v>6</v>
      </c>
      <c r="R281" s="303">
        <v>2</v>
      </c>
      <c r="S281" s="173">
        <v>221</v>
      </c>
      <c r="T281" s="175"/>
      <c r="U281" s="173"/>
      <c r="V281" s="173"/>
      <c r="W281" s="304"/>
    </row>
    <row r="282" spans="1:23" s="145" customFormat="1" ht="20.25" customHeight="1" x14ac:dyDescent="0.15">
      <c r="A282" s="302">
        <v>222</v>
      </c>
      <c r="C282" s="168"/>
      <c r="D282" s="169" t="s">
        <v>198</v>
      </c>
      <c r="E282" s="303">
        <v>45</v>
      </c>
      <c r="F282" s="303">
        <v>33</v>
      </c>
      <c r="G282" s="303">
        <v>20</v>
      </c>
      <c r="H282" s="303">
        <v>10</v>
      </c>
      <c r="I282" s="303">
        <v>0</v>
      </c>
      <c r="J282" s="303">
        <v>0</v>
      </c>
      <c r="K282" s="303">
        <v>10</v>
      </c>
      <c r="L282" s="303">
        <v>13</v>
      </c>
      <c r="M282" s="303">
        <v>0</v>
      </c>
      <c r="N282" s="303">
        <v>12</v>
      </c>
      <c r="O282" s="303">
        <v>1</v>
      </c>
      <c r="P282" s="303">
        <v>12</v>
      </c>
      <c r="Q282" s="303">
        <v>10</v>
      </c>
      <c r="R282" s="303">
        <v>2</v>
      </c>
      <c r="S282" s="173">
        <v>222</v>
      </c>
      <c r="T282" s="175"/>
      <c r="U282" s="173"/>
      <c r="V282" s="173"/>
      <c r="W282" s="304"/>
    </row>
    <row r="283" spans="1:23" s="145" customFormat="1" ht="11.25" customHeight="1" x14ac:dyDescent="0.15">
      <c r="A283" s="302">
        <v>223</v>
      </c>
      <c r="C283" s="168" t="s">
        <v>980</v>
      </c>
      <c r="D283" s="169" t="s">
        <v>196</v>
      </c>
      <c r="E283" s="303">
        <v>19</v>
      </c>
      <c r="F283" s="303">
        <v>14</v>
      </c>
      <c r="G283" s="303">
        <v>7</v>
      </c>
      <c r="H283" s="303">
        <v>7</v>
      </c>
      <c r="I283" s="303">
        <v>0</v>
      </c>
      <c r="J283" s="303">
        <v>0</v>
      </c>
      <c r="K283" s="303">
        <v>0</v>
      </c>
      <c r="L283" s="303">
        <v>7</v>
      </c>
      <c r="M283" s="303">
        <v>0</v>
      </c>
      <c r="N283" s="303">
        <v>7</v>
      </c>
      <c r="O283" s="303">
        <v>0</v>
      </c>
      <c r="P283" s="303">
        <v>5</v>
      </c>
      <c r="Q283" s="303">
        <v>5</v>
      </c>
      <c r="R283" s="303">
        <v>0</v>
      </c>
      <c r="S283" s="173">
        <v>223</v>
      </c>
      <c r="T283" s="175"/>
      <c r="U283" s="173"/>
      <c r="V283" s="173"/>
      <c r="W283" s="304"/>
    </row>
    <row r="284" spans="1:23" s="145" customFormat="1" ht="11.25" customHeight="1" x14ac:dyDescent="0.15">
      <c r="A284" s="302">
        <v>224</v>
      </c>
      <c r="C284" s="168" t="s">
        <v>981</v>
      </c>
      <c r="D284" s="169" t="s">
        <v>197</v>
      </c>
      <c r="E284" s="303">
        <v>18</v>
      </c>
      <c r="F284" s="303">
        <v>8</v>
      </c>
      <c r="G284" s="303">
        <v>3</v>
      </c>
      <c r="H284" s="303">
        <v>3</v>
      </c>
      <c r="I284" s="303">
        <v>0</v>
      </c>
      <c r="J284" s="303">
        <v>0</v>
      </c>
      <c r="K284" s="303">
        <v>0</v>
      </c>
      <c r="L284" s="303">
        <v>5</v>
      </c>
      <c r="M284" s="303">
        <v>0</v>
      </c>
      <c r="N284" s="303">
        <v>5</v>
      </c>
      <c r="O284" s="303">
        <v>0</v>
      </c>
      <c r="P284" s="303">
        <v>11</v>
      </c>
      <c r="Q284" s="303">
        <v>11</v>
      </c>
      <c r="R284" s="303">
        <v>0</v>
      </c>
      <c r="S284" s="173">
        <v>224</v>
      </c>
      <c r="T284" s="175"/>
      <c r="U284" s="173"/>
      <c r="V284" s="173"/>
      <c r="W284" s="304"/>
    </row>
    <row r="285" spans="1:23" s="145" customFormat="1" ht="20.25" customHeight="1" x14ac:dyDescent="0.15">
      <c r="A285" s="302">
        <v>225</v>
      </c>
      <c r="C285" s="168"/>
      <c r="D285" s="169" t="s">
        <v>198</v>
      </c>
      <c r="E285" s="303">
        <v>37</v>
      </c>
      <c r="F285" s="303">
        <v>21</v>
      </c>
      <c r="G285" s="303">
        <v>9</v>
      </c>
      <c r="H285" s="303">
        <v>9</v>
      </c>
      <c r="I285" s="303">
        <v>0</v>
      </c>
      <c r="J285" s="303">
        <v>0</v>
      </c>
      <c r="K285" s="303">
        <v>0</v>
      </c>
      <c r="L285" s="303">
        <v>12</v>
      </c>
      <c r="M285" s="303">
        <v>0</v>
      </c>
      <c r="N285" s="303">
        <v>12</v>
      </c>
      <c r="O285" s="303">
        <v>0</v>
      </c>
      <c r="P285" s="303">
        <v>16</v>
      </c>
      <c r="Q285" s="303">
        <v>16</v>
      </c>
      <c r="R285" s="303">
        <v>0</v>
      </c>
      <c r="S285" s="173">
        <v>225</v>
      </c>
      <c r="T285" s="175"/>
      <c r="U285" s="173"/>
      <c r="V285" s="173"/>
      <c r="W285" s="304"/>
    </row>
    <row r="286" spans="1:23" s="145" customFormat="1" ht="11.25" customHeight="1" x14ac:dyDescent="0.15">
      <c r="A286" s="302">
        <v>226</v>
      </c>
      <c r="C286" s="168" t="s">
        <v>982</v>
      </c>
      <c r="D286" s="169" t="s">
        <v>196</v>
      </c>
      <c r="E286" s="303">
        <v>31</v>
      </c>
      <c r="F286" s="303">
        <v>28</v>
      </c>
      <c r="G286" s="303">
        <v>15</v>
      </c>
      <c r="H286" s="303">
        <v>14</v>
      </c>
      <c r="I286" s="303">
        <v>0</v>
      </c>
      <c r="J286" s="303">
        <v>1</v>
      </c>
      <c r="K286" s="303">
        <v>0</v>
      </c>
      <c r="L286" s="303">
        <v>13</v>
      </c>
      <c r="M286" s="303">
        <v>0</v>
      </c>
      <c r="N286" s="303">
        <v>13</v>
      </c>
      <c r="O286" s="303">
        <v>0</v>
      </c>
      <c r="P286" s="303">
        <v>3</v>
      </c>
      <c r="Q286" s="303">
        <v>3</v>
      </c>
      <c r="R286" s="303">
        <v>0</v>
      </c>
      <c r="S286" s="173">
        <v>226</v>
      </c>
      <c r="T286" s="175"/>
      <c r="U286" s="173"/>
      <c r="V286" s="173"/>
      <c r="W286" s="304"/>
    </row>
    <row r="287" spans="1:23" s="145" customFormat="1" ht="11.25" customHeight="1" x14ac:dyDescent="0.15">
      <c r="A287" s="302">
        <v>227</v>
      </c>
      <c r="C287" s="168" t="s">
        <v>983</v>
      </c>
      <c r="D287" s="169" t="s">
        <v>197</v>
      </c>
      <c r="E287" s="303">
        <v>14</v>
      </c>
      <c r="F287" s="303">
        <v>7</v>
      </c>
      <c r="G287" s="303">
        <v>3</v>
      </c>
      <c r="H287" s="303">
        <v>2</v>
      </c>
      <c r="I287" s="303">
        <v>0</v>
      </c>
      <c r="J287" s="303">
        <v>1</v>
      </c>
      <c r="K287" s="303">
        <v>0</v>
      </c>
      <c r="L287" s="303">
        <v>4</v>
      </c>
      <c r="M287" s="303">
        <v>0</v>
      </c>
      <c r="N287" s="303">
        <v>4</v>
      </c>
      <c r="O287" s="303">
        <v>0</v>
      </c>
      <c r="P287" s="303">
        <v>8</v>
      </c>
      <c r="Q287" s="303">
        <v>8</v>
      </c>
      <c r="R287" s="303">
        <v>0</v>
      </c>
      <c r="S287" s="173">
        <v>227</v>
      </c>
      <c r="T287" s="175"/>
      <c r="U287" s="173"/>
      <c r="V287" s="173"/>
      <c r="W287" s="304"/>
    </row>
    <row r="288" spans="1:23" s="145" customFormat="1" ht="20.25" customHeight="1" x14ac:dyDescent="0.15">
      <c r="A288" s="302">
        <v>228</v>
      </c>
      <c r="C288" s="168"/>
      <c r="D288" s="169" t="s">
        <v>198</v>
      </c>
      <c r="E288" s="303">
        <v>45</v>
      </c>
      <c r="F288" s="303">
        <v>34</v>
      </c>
      <c r="G288" s="303">
        <v>17</v>
      </c>
      <c r="H288" s="303">
        <v>16</v>
      </c>
      <c r="I288" s="303">
        <v>0</v>
      </c>
      <c r="J288" s="303">
        <v>2</v>
      </c>
      <c r="K288" s="303">
        <v>0</v>
      </c>
      <c r="L288" s="303">
        <v>17</v>
      </c>
      <c r="M288" s="303">
        <v>0</v>
      </c>
      <c r="N288" s="303">
        <v>17</v>
      </c>
      <c r="O288" s="303">
        <v>0</v>
      </c>
      <c r="P288" s="303">
        <v>11</v>
      </c>
      <c r="Q288" s="303">
        <v>11</v>
      </c>
      <c r="R288" s="303">
        <v>0</v>
      </c>
      <c r="S288" s="173">
        <v>228</v>
      </c>
      <c r="T288" s="175"/>
      <c r="U288" s="173"/>
      <c r="V288" s="173"/>
      <c r="W288" s="304"/>
    </row>
    <row r="289" spans="1:23" s="145" customFormat="1" ht="11.25" customHeight="1" x14ac:dyDescent="0.15">
      <c r="A289" s="302">
        <v>229</v>
      </c>
      <c r="C289" s="168" t="s">
        <v>314</v>
      </c>
      <c r="D289" s="169" t="s">
        <v>196</v>
      </c>
      <c r="E289" s="303">
        <v>12</v>
      </c>
      <c r="F289" s="303">
        <v>10</v>
      </c>
      <c r="G289" s="303">
        <v>8</v>
      </c>
      <c r="H289" s="303">
        <v>7</v>
      </c>
      <c r="I289" s="303">
        <v>0</v>
      </c>
      <c r="J289" s="303">
        <v>2</v>
      </c>
      <c r="K289" s="303">
        <v>0</v>
      </c>
      <c r="L289" s="303">
        <v>2</v>
      </c>
      <c r="M289" s="303">
        <v>0</v>
      </c>
      <c r="N289" s="303">
        <v>2</v>
      </c>
      <c r="O289" s="303">
        <v>0</v>
      </c>
      <c r="P289" s="303">
        <v>2</v>
      </c>
      <c r="Q289" s="303">
        <v>2</v>
      </c>
      <c r="R289" s="303">
        <v>0</v>
      </c>
      <c r="S289" s="173">
        <v>229</v>
      </c>
      <c r="T289" s="175"/>
      <c r="U289" s="173"/>
      <c r="V289" s="173"/>
      <c r="W289" s="304"/>
    </row>
    <row r="290" spans="1:23" s="145" customFormat="1" ht="11.25" customHeight="1" x14ac:dyDescent="0.15">
      <c r="A290" s="302">
        <v>230</v>
      </c>
      <c r="C290" s="168"/>
      <c r="D290" s="169" t="s">
        <v>197</v>
      </c>
      <c r="E290" s="303">
        <v>15</v>
      </c>
      <c r="F290" s="303">
        <v>9</v>
      </c>
      <c r="G290" s="303">
        <v>8</v>
      </c>
      <c r="H290" s="303">
        <v>5</v>
      </c>
      <c r="I290" s="303">
        <v>0</v>
      </c>
      <c r="J290" s="303">
        <v>3</v>
      </c>
      <c r="K290" s="303">
        <v>0</v>
      </c>
      <c r="L290" s="303">
        <v>1</v>
      </c>
      <c r="M290" s="303">
        <v>0</v>
      </c>
      <c r="N290" s="303">
        <v>1</v>
      </c>
      <c r="O290" s="303">
        <v>0</v>
      </c>
      <c r="P290" s="303">
        <v>6</v>
      </c>
      <c r="Q290" s="303">
        <v>6</v>
      </c>
      <c r="R290" s="303">
        <v>0</v>
      </c>
      <c r="S290" s="173">
        <v>230</v>
      </c>
      <c r="T290" s="175"/>
      <c r="U290" s="173"/>
      <c r="V290" s="173"/>
      <c r="W290" s="304"/>
    </row>
    <row r="291" spans="1:23" s="145" customFormat="1" ht="20.25" customHeight="1" x14ac:dyDescent="0.15">
      <c r="A291" s="302">
        <v>231</v>
      </c>
      <c r="C291" s="168"/>
      <c r="D291" s="169" t="s">
        <v>198</v>
      </c>
      <c r="E291" s="303">
        <v>27</v>
      </c>
      <c r="F291" s="303">
        <v>20</v>
      </c>
      <c r="G291" s="303">
        <v>16</v>
      </c>
      <c r="H291" s="303">
        <v>12</v>
      </c>
      <c r="I291" s="303">
        <v>0</v>
      </c>
      <c r="J291" s="303">
        <v>5</v>
      </c>
      <c r="K291" s="303">
        <v>0</v>
      </c>
      <c r="L291" s="303">
        <v>4</v>
      </c>
      <c r="M291" s="303">
        <v>0</v>
      </c>
      <c r="N291" s="303">
        <v>4</v>
      </c>
      <c r="O291" s="303">
        <v>0</v>
      </c>
      <c r="P291" s="303">
        <v>8</v>
      </c>
      <c r="Q291" s="303">
        <v>8</v>
      </c>
      <c r="R291" s="303">
        <v>0</v>
      </c>
      <c r="S291" s="173">
        <v>231</v>
      </c>
      <c r="T291" s="175"/>
      <c r="U291" s="173"/>
      <c r="V291" s="173"/>
      <c r="W291" s="304"/>
    </row>
    <row r="292" spans="1:23" s="145" customFormat="1" ht="11.25" customHeight="1" x14ac:dyDescent="0.15">
      <c r="A292" s="302">
        <v>232</v>
      </c>
      <c r="C292" s="168" t="s">
        <v>984</v>
      </c>
      <c r="D292" s="169" t="s">
        <v>196</v>
      </c>
      <c r="E292" s="303">
        <v>20</v>
      </c>
      <c r="F292" s="303">
        <v>17</v>
      </c>
      <c r="G292" s="303">
        <v>8</v>
      </c>
      <c r="H292" s="303">
        <v>8</v>
      </c>
      <c r="I292" s="303">
        <v>0</v>
      </c>
      <c r="J292" s="303">
        <v>0</v>
      </c>
      <c r="K292" s="303">
        <v>0</v>
      </c>
      <c r="L292" s="303">
        <v>10</v>
      </c>
      <c r="M292" s="303">
        <v>0</v>
      </c>
      <c r="N292" s="303">
        <v>10</v>
      </c>
      <c r="O292" s="303">
        <v>0</v>
      </c>
      <c r="P292" s="303">
        <v>3</v>
      </c>
      <c r="Q292" s="303">
        <v>3</v>
      </c>
      <c r="R292" s="303">
        <v>0</v>
      </c>
      <c r="S292" s="173">
        <v>232</v>
      </c>
      <c r="T292" s="175"/>
      <c r="U292" s="173"/>
      <c r="V292" s="173"/>
      <c r="W292" s="304"/>
    </row>
    <row r="293" spans="1:23" s="145" customFormat="1" ht="11.25" customHeight="1" x14ac:dyDescent="0.15">
      <c r="A293" s="302">
        <v>233</v>
      </c>
      <c r="C293" s="168" t="s">
        <v>985</v>
      </c>
      <c r="D293" s="169" t="s">
        <v>197</v>
      </c>
      <c r="E293" s="303">
        <v>23</v>
      </c>
      <c r="F293" s="303">
        <v>8</v>
      </c>
      <c r="G293" s="303">
        <v>4</v>
      </c>
      <c r="H293" s="303">
        <v>4</v>
      </c>
      <c r="I293" s="303">
        <v>0</v>
      </c>
      <c r="J293" s="303">
        <v>1</v>
      </c>
      <c r="K293" s="303">
        <v>0</v>
      </c>
      <c r="L293" s="303">
        <v>4</v>
      </c>
      <c r="M293" s="303">
        <v>0</v>
      </c>
      <c r="N293" s="303">
        <v>4</v>
      </c>
      <c r="O293" s="303">
        <v>0</v>
      </c>
      <c r="P293" s="303">
        <v>16</v>
      </c>
      <c r="Q293" s="303">
        <v>15</v>
      </c>
      <c r="R293" s="303">
        <v>1</v>
      </c>
      <c r="S293" s="173">
        <v>233</v>
      </c>
      <c r="T293" s="175"/>
      <c r="U293" s="173"/>
      <c r="V293" s="173"/>
      <c r="W293" s="304"/>
    </row>
    <row r="294" spans="1:23" s="145" customFormat="1" ht="20.25" customHeight="1" x14ac:dyDescent="0.15">
      <c r="A294" s="302">
        <v>234</v>
      </c>
      <c r="C294" s="168"/>
      <c r="D294" s="169" t="s">
        <v>198</v>
      </c>
      <c r="E294" s="303">
        <v>44</v>
      </c>
      <c r="F294" s="303">
        <v>25</v>
      </c>
      <c r="G294" s="303">
        <v>12</v>
      </c>
      <c r="H294" s="303">
        <v>11</v>
      </c>
      <c r="I294" s="303">
        <v>0</v>
      </c>
      <c r="J294" s="303">
        <v>1</v>
      </c>
      <c r="K294" s="303">
        <v>0</v>
      </c>
      <c r="L294" s="303">
        <v>13</v>
      </c>
      <c r="M294" s="303">
        <v>0</v>
      </c>
      <c r="N294" s="303">
        <v>13</v>
      </c>
      <c r="O294" s="303">
        <v>0</v>
      </c>
      <c r="P294" s="303">
        <v>19</v>
      </c>
      <c r="Q294" s="303">
        <v>18</v>
      </c>
      <c r="R294" s="303">
        <v>1</v>
      </c>
      <c r="S294" s="173">
        <v>234</v>
      </c>
      <c r="T294" s="175"/>
      <c r="U294" s="173"/>
      <c r="V294" s="173"/>
      <c r="W294" s="304"/>
    </row>
    <row r="295" spans="1:23" s="145" customFormat="1" ht="11.25" customHeight="1" x14ac:dyDescent="0.15">
      <c r="A295" s="302">
        <v>235</v>
      </c>
      <c r="C295" s="168" t="s">
        <v>891</v>
      </c>
      <c r="D295" s="169" t="s">
        <v>196</v>
      </c>
      <c r="E295" s="303">
        <v>13</v>
      </c>
      <c r="F295" s="303">
        <v>8</v>
      </c>
      <c r="G295" s="303">
        <v>3</v>
      </c>
      <c r="H295" s="303">
        <v>2</v>
      </c>
      <c r="I295" s="303">
        <v>1</v>
      </c>
      <c r="J295" s="303">
        <v>0</v>
      </c>
      <c r="K295" s="303">
        <v>0</v>
      </c>
      <c r="L295" s="303">
        <v>5</v>
      </c>
      <c r="M295" s="303">
        <v>0</v>
      </c>
      <c r="N295" s="303">
        <v>5</v>
      </c>
      <c r="O295" s="303">
        <v>0</v>
      </c>
      <c r="P295" s="303">
        <v>5</v>
      </c>
      <c r="Q295" s="303">
        <v>5</v>
      </c>
      <c r="R295" s="303">
        <v>0</v>
      </c>
      <c r="S295" s="173">
        <v>235</v>
      </c>
      <c r="T295" s="175"/>
      <c r="U295" s="173"/>
      <c r="V295" s="173"/>
      <c r="W295" s="304"/>
    </row>
    <row r="296" spans="1:23" s="145" customFormat="1" ht="11.25" customHeight="1" x14ac:dyDescent="0.15">
      <c r="A296" s="302">
        <v>236</v>
      </c>
      <c r="C296" s="145" t="s">
        <v>328</v>
      </c>
      <c r="D296" s="169" t="s">
        <v>197</v>
      </c>
      <c r="E296" s="303">
        <v>16</v>
      </c>
      <c r="F296" s="303">
        <v>7</v>
      </c>
      <c r="G296" s="303">
        <v>3</v>
      </c>
      <c r="H296" s="303">
        <v>3</v>
      </c>
      <c r="I296" s="303">
        <v>0</v>
      </c>
      <c r="J296" s="303">
        <v>0</v>
      </c>
      <c r="K296" s="303">
        <v>0</v>
      </c>
      <c r="L296" s="303">
        <v>4</v>
      </c>
      <c r="M296" s="303">
        <v>0</v>
      </c>
      <c r="N296" s="303">
        <v>4</v>
      </c>
      <c r="O296" s="303">
        <v>0</v>
      </c>
      <c r="P296" s="303">
        <v>9</v>
      </c>
      <c r="Q296" s="303">
        <v>9</v>
      </c>
      <c r="R296" s="303">
        <v>0</v>
      </c>
      <c r="S296" s="173">
        <v>236</v>
      </c>
      <c r="T296" s="175"/>
      <c r="U296" s="173"/>
      <c r="V296" s="173"/>
      <c r="W296" s="304"/>
    </row>
    <row r="297" spans="1:23" s="145" customFormat="1" ht="20.25" customHeight="1" x14ac:dyDescent="0.15">
      <c r="A297" s="302">
        <v>237</v>
      </c>
      <c r="C297" s="168"/>
      <c r="D297" s="169" t="s">
        <v>198</v>
      </c>
      <c r="E297" s="303">
        <v>29</v>
      </c>
      <c r="F297" s="303">
        <v>15</v>
      </c>
      <c r="G297" s="303">
        <v>6</v>
      </c>
      <c r="H297" s="303">
        <v>5</v>
      </c>
      <c r="I297" s="303">
        <v>1</v>
      </c>
      <c r="J297" s="303">
        <v>0</v>
      </c>
      <c r="K297" s="303">
        <v>0</v>
      </c>
      <c r="L297" s="303">
        <v>9</v>
      </c>
      <c r="M297" s="303">
        <v>0</v>
      </c>
      <c r="N297" s="303">
        <v>9</v>
      </c>
      <c r="O297" s="303">
        <v>0</v>
      </c>
      <c r="P297" s="303">
        <v>14</v>
      </c>
      <c r="Q297" s="303">
        <v>14</v>
      </c>
      <c r="R297" s="303">
        <v>0</v>
      </c>
      <c r="S297" s="173">
        <v>237</v>
      </c>
      <c r="T297" s="175"/>
      <c r="U297" s="173"/>
      <c r="V297" s="173"/>
      <c r="W297" s="304"/>
    </row>
    <row r="298" spans="1:23" s="145" customFormat="1" ht="11.25" customHeight="1" x14ac:dyDescent="0.15">
      <c r="A298" s="302">
        <v>238</v>
      </c>
      <c r="C298" s="168" t="s">
        <v>319</v>
      </c>
      <c r="D298" s="169" t="s">
        <v>196</v>
      </c>
      <c r="E298" s="303">
        <v>41</v>
      </c>
      <c r="F298" s="303">
        <v>19</v>
      </c>
      <c r="G298" s="303">
        <v>19</v>
      </c>
      <c r="H298" s="303">
        <v>17</v>
      </c>
      <c r="I298" s="303">
        <v>2</v>
      </c>
      <c r="J298" s="303">
        <v>0</v>
      </c>
      <c r="K298" s="303">
        <v>0</v>
      </c>
      <c r="L298" s="303">
        <v>0</v>
      </c>
      <c r="M298" s="303">
        <v>0</v>
      </c>
      <c r="N298" s="303">
        <v>0</v>
      </c>
      <c r="O298" s="303">
        <v>0</v>
      </c>
      <c r="P298" s="303">
        <v>22</v>
      </c>
      <c r="Q298" s="303">
        <v>22</v>
      </c>
      <c r="R298" s="303">
        <v>0</v>
      </c>
      <c r="S298" s="173">
        <v>238</v>
      </c>
      <c r="T298" s="175"/>
      <c r="U298" s="173"/>
      <c r="V298" s="173"/>
      <c r="W298" s="304"/>
    </row>
    <row r="299" spans="1:23" s="145" customFormat="1" ht="11.25" customHeight="1" x14ac:dyDescent="0.15">
      <c r="A299" s="302">
        <v>239</v>
      </c>
      <c r="D299" s="169" t="s">
        <v>197</v>
      </c>
      <c r="E299" s="303">
        <v>46</v>
      </c>
      <c r="F299" s="303">
        <v>12</v>
      </c>
      <c r="G299" s="303">
        <v>12</v>
      </c>
      <c r="H299" s="303">
        <v>11</v>
      </c>
      <c r="I299" s="303">
        <v>2</v>
      </c>
      <c r="J299" s="303">
        <v>0</v>
      </c>
      <c r="K299" s="303">
        <v>0</v>
      </c>
      <c r="L299" s="303">
        <v>0</v>
      </c>
      <c r="M299" s="303">
        <v>0</v>
      </c>
      <c r="N299" s="303">
        <v>0</v>
      </c>
      <c r="O299" s="303">
        <v>0</v>
      </c>
      <c r="P299" s="303">
        <v>34</v>
      </c>
      <c r="Q299" s="303">
        <v>34</v>
      </c>
      <c r="R299" s="303">
        <v>0</v>
      </c>
      <c r="S299" s="173">
        <v>239</v>
      </c>
      <c r="T299" s="175"/>
      <c r="U299" s="175"/>
      <c r="V299" s="173"/>
      <c r="W299" s="304"/>
    </row>
    <row r="300" spans="1:23" s="145" customFormat="1" ht="20.25" customHeight="1" x14ac:dyDescent="0.15">
      <c r="A300" s="302">
        <v>240</v>
      </c>
      <c r="C300" s="168"/>
      <c r="D300" s="169" t="s">
        <v>198</v>
      </c>
      <c r="E300" s="303">
        <v>87</v>
      </c>
      <c r="F300" s="303">
        <v>31</v>
      </c>
      <c r="G300" s="303">
        <v>31</v>
      </c>
      <c r="H300" s="303">
        <v>28</v>
      </c>
      <c r="I300" s="303">
        <v>4</v>
      </c>
      <c r="J300" s="303">
        <v>0</v>
      </c>
      <c r="K300" s="303">
        <v>0</v>
      </c>
      <c r="L300" s="303">
        <v>0</v>
      </c>
      <c r="M300" s="303">
        <v>0</v>
      </c>
      <c r="N300" s="303">
        <v>0</v>
      </c>
      <c r="O300" s="303">
        <v>0</v>
      </c>
      <c r="P300" s="303">
        <v>56</v>
      </c>
      <c r="Q300" s="303">
        <v>56</v>
      </c>
      <c r="R300" s="303">
        <v>0</v>
      </c>
      <c r="S300" s="173">
        <v>240</v>
      </c>
      <c r="T300" s="175"/>
      <c r="U300" s="173"/>
      <c r="V300" s="173"/>
      <c r="W300" s="304"/>
    </row>
    <row r="301" spans="1:23" s="145" customFormat="1" ht="11.25" customHeight="1" x14ac:dyDescent="0.15">
      <c r="A301" s="302">
        <v>241</v>
      </c>
      <c r="C301" s="168" t="s">
        <v>986</v>
      </c>
      <c r="D301" s="169" t="s">
        <v>196</v>
      </c>
      <c r="E301" s="303">
        <v>38</v>
      </c>
      <c r="F301" s="303">
        <v>29</v>
      </c>
      <c r="G301" s="303">
        <v>18</v>
      </c>
      <c r="H301" s="303">
        <v>12</v>
      </c>
      <c r="I301" s="303">
        <v>0</v>
      </c>
      <c r="J301" s="303">
        <v>7</v>
      </c>
      <c r="K301" s="303">
        <v>0</v>
      </c>
      <c r="L301" s="303">
        <v>11</v>
      </c>
      <c r="M301" s="303">
        <v>0</v>
      </c>
      <c r="N301" s="303">
        <v>11</v>
      </c>
      <c r="O301" s="303">
        <v>0</v>
      </c>
      <c r="P301" s="303">
        <v>9</v>
      </c>
      <c r="Q301" s="303">
        <v>9</v>
      </c>
      <c r="R301" s="303">
        <v>0</v>
      </c>
      <c r="S301" s="173">
        <v>241</v>
      </c>
      <c r="T301" s="175"/>
      <c r="U301" s="173"/>
      <c r="V301" s="173"/>
      <c r="W301" s="304"/>
    </row>
    <row r="302" spans="1:23" s="145" customFormat="1" ht="11.25" customHeight="1" x14ac:dyDescent="0.15">
      <c r="A302" s="302">
        <v>242</v>
      </c>
      <c r="C302" s="168"/>
      <c r="D302" s="169" t="s">
        <v>197</v>
      </c>
      <c r="E302" s="303">
        <v>40</v>
      </c>
      <c r="F302" s="303">
        <v>19</v>
      </c>
      <c r="G302" s="303">
        <v>10</v>
      </c>
      <c r="H302" s="303">
        <v>7</v>
      </c>
      <c r="I302" s="303">
        <v>0</v>
      </c>
      <c r="J302" s="303">
        <v>3</v>
      </c>
      <c r="K302" s="303">
        <v>0</v>
      </c>
      <c r="L302" s="303">
        <v>9</v>
      </c>
      <c r="M302" s="303">
        <v>0</v>
      </c>
      <c r="N302" s="303">
        <v>9</v>
      </c>
      <c r="O302" s="303">
        <v>0</v>
      </c>
      <c r="P302" s="303">
        <v>21</v>
      </c>
      <c r="Q302" s="303">
        <v>21</v>
      </c>
      <c r="R302" s="303">
        <v>0</v>
      </c>
      <c r="S302" s="173">
        <v>242</v>
      </c>
      <c r="T302" s="175"/>
      <c r="U302" s="173"/>
      <c r="V302" s="173"/>
      <c r="W302" s="304"/>
    </row>
    <row r="303" spans="1:23" s="145" customFormat="1" ht="20.25" customHeight="1" x14ac:dyDescent="0.15">
      <c r="A303" s="302">
        <v>243</v>
      </c>
      <c r="C303" s="168"/>
      <c r="D303" s="169" t="s">
        <v>198</v>
      </c>
      <c r="E303" s="303">
        <v>78</v>
      </c>
      <c r="F303" s="303">
        <v>48</v>
      </c>
      <c r="G303" s="303">
        <v>28</v>
      </c>
      <c r="H303" s="303">
        <v>19</v>
      </c>
      <c r="I303" s="303">
        <v>0</v>
      </c>
      <c r="J303" s="303">
        <v>9</v>
      </c>
      <c r="K303" s="303">
        <v>0</v>
      </c>
      <c r="L303" s="303">
        <v>20</v>
      </c>
      <c r="M303" s="303">
        <v>0</v>
      </c>
      <c r="N303" s="303">
        <v>20</v>
      </c>
      <c r="O303" s="303">
        <v>0</v>
      </c>
      <c r="P303" s="303">
        <v>30</v>
      </c>
      <c r="Q303" s="303">
        <v>30</v>
      </c>
      <c r="R303" s="303">
        <v>0</v>
      </c>
      <c r="S303" s="173">
        <v>243</v>
      </c>
      <c r="T303" s="175"/>
      <c r="U303" s="173"/>
      <c r="V303" s="173"/>
      <c r="W303" s="304"/>
    </row>
    <row r="304" spans="1:23" s="145" customFormat="1" ht="11.25" customHeight="1" x14ac:dyDescent="0.15">
      <c r="A304" s="302">
        <v>244</v>
      </c>
      <c r="C304" s="168" t="s">
        <v>321</v>
      </c>
      <c r="D304" s="169" t="s">
        <v>196</v>
      </c>
      <c r="E304" s="303">
        <v>34</v>
      </c>
      <c r="F304" s="303">
        <v>24</v>
      </c>
      <c r="G304" s="303">
        <v>19</v>
      </c>
      <c r="H304" s="303">
        <v>13</v>
      </c>
      <c r="I304" s="303">
        <v>0</v>
      </c>
      <c r="J304" s="303">
        <v>7</v>
      </c>
      <c r="K304" s="303">
        <v>0</v>
      </c>
      <c r="L304" s="303">
        <v>5</v>
      </c>
      <c r="M304" s="303">
        <v>0</v>
      </c>
      <c r="N304" s="303">
        <v>5</v>
      </c>
      <c r="O304" s="303">
        <v>0</v>
      </c>
      <c r="P304" s="303">
        <v>10</v>
      </c>
      <c r="Q304" s="303">
        <v>10</v>
      </c>
      <c r="R304" s="303">
        <v>0</v>
      </c>
      <c r="S304" s="173">
        <v>244</v>
      </c>
      <c r="T304" s="175"/>
      <c r="U304" s="173"/>
      <c r="V304" s="173"/>
      <c r="W304" s="304"/>
    </row>
    <row r="305" spans="1:23" s="145" customFormat="1" ht="11.25" customHeight="1" x14ac:dyDescent="0.15">
      <c r="A305" s="302">
        <v>245</v>
      </c>
      <c r="C305" s="168" t="s">
        <v>328</v>
      </c>
      <c r="D305" s="169" t="s">
        <v>197</v>
      </c>
      <c r="E305" s="303">
        <v>31</v>
      </c>
      <c r="F305" s="303">
        <v>10</v>
      </c>
      <c r="G305" s="303">
        <v>7</v>
      </c>
      <c r="H305" s="303">
        <v>3</v>
      </c>
      <c r="I305" s="303">
        <v>0</v>
      </c>
      <c r="J305" s="303">
        <v>4</v>
      </c>
      <c r="K305" s="303">
        <v>0</v>
      </c>
      <c r="L305" s="303">
        <v>3</v>
      </c>
      <c r="M305" s="303">
        <v>0</v>
      </c>
      <c r="N305" s="303">
        <v>3</v>
      </c>
      <c r="O305" s="303">
        <v>0</v>
      </c>
      <c r="P305" s="303">
        <v>21</v>
      </c>
      <c r="Q305" s="303">
        <v>21</v>
      </c>
      <c r="R305" s="303">
        <v>0</v>
      </c>
      <c r="S305" s="173">
        <v>245</v>
      </c>
      <c r="T305" s="175"/>
      <c r="U305" s="173"/>
      <c r="V305" s="173"/>
      <c r="W305" s="304"/>
    </row>
    <row r="306" spans="1:23" s="145" customFormat="1" ht="20.25" customHeight="1" x14ac:dyDescent="0.15">
      <c r="A306" s="302">
        <v>246</v>
      </c>
      <c r="C306" s="168"/>
      <c r="D306" s="169" t="s">
        <v>198</v>
      </c>
      <c r="E306" s="303">
        <v>64</v>
      </c>
      <c r="F306" s="303">
        <v>34</v>
      </c>
      <c r="G306" s="303">
        <v>26</v>
      </c>
      <c r="H306" s="303">
        <v>16</v>
      </c>
      <c r="I306" s="303">
        <v>0</v>
      </c>
      <c r="J306" s="303">
        <v>11</v>
      </c>
      <c r="K306" s="303">
        <v>0</v>
      </c>
      <c r="L306" s="303">
        <v>8</v>
      </c>
      <c r="M306" s="303">
        <v>0</v>
      </c>
      <c r="N306" s="303">
        <v>8</v>
      </c>
      <c r="O306" s="303">
        <v>0</v>
      </c>
      <c r="P306" s="303">
        <v>30</v>
      </c>
      <c r="Q306" s="303">
        <v>30</v>
      </c>
      <c r="R306" s="303">
        <v>0</v>
      </c>
      <c r="S306" s="173">
        <v>246</v>
      </c>
      <c r="T306" s="175"/>
      <c r="U306" s="173"/>
      <c r="V306" s="173"/>
      <c r="W306" s="304"/>
    </row>
    <row r="307" spans="1:23" s="145" customFormat="1" ht="11.25" customHeight="1" x14ac:dyDescent="0.15">
      <c r="A307" s="302">
        <v>247</v>
      </c>
      <c r="C307" s="168" t="s">
        <v>322</v>
      </c>
      <c r="D307" s="169" t="s">
        <v>196</v>
      </c>
      <c r="E307" s="303">
        <v>4</v>
      </c>
      <c r="F307" s="303">
        <v>3</v>
      </c>
      <c r="G307" s="303">
        <v>3</v>
      </c>
      <c r="H307" s="303">
        <v>3</v>
      </c>
      <c r="I307" s="303">
        <v>0</v>
      </c>
      <c r="J307" s="303">
        <v>0</v>
      </c>
      <c r="K307" s="303">
        <v>0</v>
      </c>
      <c r="L307" s="303">
        <v>0</v>
      </c>
      <c r="M307" s="303">
        <v>0</v>
      </c>
      <c r="N307" s="303">
        <v>0</v>
      </c>
      <c r="O307" s="303">
        <v>0</v>
      </c>
      <c r="P307" s="303">
        <v>2</v>
      </c>
      <c r="Q307" s="303">
        <v>2</v>
      </c>
      <c r="R307" s="303">
        <v>0</v>
      </c>
      <c r="S307" s="173">
        <v>247</v>
      </c>
      <c r="T307" s="175"/>
      <c r="U307" s="173"/>
      <c r="V307" s="173"/>
      <c r="W307" s="304"/>
    </row>
    <row r="308" spans="1:23" s="145" customFormat="1" ht="11.25" customHeight="1" x14ac:dyDescent="0.15">
      <c r="A308" s="302">
        <v>248</v>
      </c>
      <c r="C308" s="168" t="s">
        <v>313</v>
      </c>
      <c r="D308" s="169" t="s">
        <v>197</v>
      </c>
      <c r="E308" s="303">
        <v>2</v>
      </c>
      <c r="F308" s="303">
        <v>0</v>
      </c>
      <c r="G308" s="303">
        <v>0</v>
      </c>
      <c r="H308" s="303">
        <v>0</v>
      </c>
      <c r="I308" s="303">
        <v>0</v>
      </c>
      <c r="J308" s="303">
        <v>0</v>
      </c>
      <c r="K308" s="303">
        <v>0</v>
      </c>
      <c r="L308" s="303">
        <v>0</v>
      </c>
      <c r="M308" s="303">
        <v>0</v>
      </c>
      <c r="N308" s="303">
        <v>0</v>
      </c>
      <c r="O308" s="303">
        <v>0</v>
      </c>
      <c r="P308" s="303">
        <v>2</v>
      </c>
      <c r="Q308" s="303">
        <v>2</v>
      </c>
      <c r="R308" s="303">
        <v>0</v>
      </c>
      <c r="S308" s="173">
        <v>248</v>
      </c>
      <c r="T308" s="175"/>
      <c r="U308" s="173"/>
      <c r="V308" s="173"/>
      <c r="W308" s="304"/>
    </row>
    <row r="309" spans="1:23" s="145" customFormat="1" ht="11.25" customHeight="1" x14ac:dyDescent="0.15">
      <c r="A309" s="302">
        <v>249</v>
      </c>
      <c r="C309" s="168"/>
      <c r="D309" s="169" t="s">
        <v>198</v>
      </c>
      <c r="E309" s="303">
        <v>6</v>
      </c>
      <c r="F309" s="303">
        <v>3</v>
      </c>
      <c r="G309" s="303">
        <v>3</v>
      </c>
      <c r="H309" s="303">
        <v>3</v>
      </c>
      <c r="I309" s="303">
        <v>0</v>
      </c>
      <c r="J309" s="303">
        <v>0</v>
      </c>
      <c r="K309" s="303">
        <v>0</v>
      </c>
      <c r="L309" s="303">
        <v>0</v>
      </c>
      <c r="M309" s="303">
        <v>0</v>
      </c>
      <c r="N309" s="303">
        <v>0</v>
      </c>
      <c r="O309" s="303">
        <v>0</v>
      </c>
      <c r="P309" s="303">
        <v>4</v>
      </c>
      <c r="Q309" s="303">
        <v>4</v>
      </c>
      <c r="R309" s="303">
        <v>0</v>
      </c>
      <c r="S309" s="173">
        <v>249</v>
      </c>
      <c r="T309" s="175"/>
      <c r="U309" s="173"/>
      <c r="V309" s="173"/>
      <c r="W309" s="304"/>
    </row>
    <row r="310" spans="1:23" s="145" customFormat="1" ht="11.25" customHeight="1" x14ac:dyDescent="0.15">
      <c r="C310" s="168"/>
      <c r="D310" s="158"/>
      <c r="E310" s="170"/>
      <c r="F310" s="170"/>
      <c r="G310" s="170"/>
      <c r="H310" s="170"/>
      <c r="I310" s="170"/>
      <c r="J310" s="170"/>
      <c r="K310" s="170"/>
      <c r="N310" s="170"/>
      <c r="O310" s="170"/>
      <c r="P310" s="170"/>
      <c r="Q310" s="170"/>
      <c r="R310" s="170"/>
      <c r="S310" s="175"/>
      <c r="T310" s="311"/>
      <c r="U310" s="173"/>
      <c r="V310" s="173"/>
      <c r="W310" s="304"/>
    </row>
    <row r="311" spans="1:23" s="145" customFormat="1" ht="11.25" customHeight="1" x14ac:dyDescent="0.15">
      <c r="C311" s="168"/>
      <c r="D311" s="158"/>
      <c r="E311" s="170"/>
      <c r="F311" s="170"/>
      <c r="G311" s="170"/>
      <c r="H311" s="170"/>
      <c r="I311" s="170"/>
      <c r="J311" s="170"/>
      <c r="K311" s="170"/>
      <c r="N311" s="170"/>
      <c r="O311" s="170"/>
      <c r="P311" s="170"/>
      <c r="Q311" s="170"/>
      <c r="R311" s="170"/>
      <c r="S311" s="175"/>
      <c r="T311" s="311"/>
      <c r="U311" s="173"/>
      <c r="V311" s="173"/>
      <c r="W311" s="304"/>
    </row>
    <row r="312" spans="1:23" s="145" customFormat="1" ht="11.25" customHeight="1" x14ac:dyDescent="0.15">
      <c r="C312" s="168"/>
      <c r="D312" s="158"/>
      <c r="E312" s="170"/>
      <c r="F312" s="170"/>
      <c r="G312" s="170"/>
      <c r="H312" s="170"/>
      <c r="I312" s="170"/>
      <c r="J312" s="170"/>
      <c r="K312" s="170"/>
      <c r="N312" s="170"/>
      <c r="O312" s="170"/>
      <c r="P312" s="170"/>
      <c r="Q312" s="170"/>
      <c r="R312" s="170"/>
      <c r="S312" s="175"/>
      <c r="T312" s="311"/>
      <c r="U312" s="173"/>
      <c r="V312" s="173"/>
      <c r="W312" s="304"/>
    </row>
    <row r="313" spans="1:23" s="145" customFormat="1" ht="11.25" customHeight="1" x14ac:dyDescent="0.15">
      <c r="C313" s="168"/>
      <c r="D313" s="158"/>
      <c r="E313" s="170"/>
      <c r="F313" s="170"/>
      <c r="G313" s="170"/>
      <c r="H313" s="170"/>
      <c r="I313" s="170"/>
      <c r="J313" s="170"/>
      <c r="K313" s="170"/>
      <c r="N313" s="170"/>
      <c r="O313" s="170"/>
      <c r="P313" s="170"/>
      <c r="Q313" s="170"/>
      <c r="R313" s="170"/>
      <c r="S313" s="304"/>
      <c r="T313" s="170"/>
      <c r="U313" s="170"/>
      <c r="V313" s="173"/>
      <c r="W313" s="304"/>
    </row>
    <row r="314" spans="1:23" s="145" customFormat="1" ht="11.25" customHeight="1" x14ac:dyDescent="0.15">
      <c r="A314" s="308"/>
      <c r="B314" s="309"/>
      <c r="C314" s="296"/>
      <c r="D314" s="296"/>
      <c r="E314" s="296"/>
      <c r="F314" s="170"/>
      <c r="G314" s="170"/>
      <c r="H314" s="170"/>
      <c r="I314" s="170"/>
      <c r="J314" s="170"/>
      <c r="K314" s="170"/>
      <c r="L314" s="308"/>
      <c r="M314" s="296"/>
      <c r="N314" s="296"/>
      <c r="O314" s="296"/>
      <c r="P314" s="296"/>
      <c r="Q314" s="170"/>
      <c r="R314" s="170"/>
      <c r="S314" s="304"/>
      <c r="T314" s="170"/>
      <c r="U314" s="170"/>
      <c r="V314" s="311"/>
      <c r="W314" s="311"/>
    </row>
    <row r="315" spans="1:23" s="145" customFormat="1" ht="11.25" customHeight="1" x14ac:dyDescent="0.15">
      <c r="A315" s="145" t="s">
        <v>945</v>
      </c>
      <c r="C315" s="168"/>
      <c r="D315" s="158"/>
      <c r="E315" s="170"/>
      <c r="F315" s="170"/>
      <c r="G315" s="170"/>
      <c r="H315" s="170"/>
      <c r="I315" s="170"/>
      <c r="J315" s="170"/>
      <c r="K315" s="170"/>
      <c r="L315" s="145" t="s">
        <v>945</v>
      </c>
      <c r="N315" s="170"/>
      <c r="O315" s="170"/>
      <c r="P315" s="170"/>
      <c r="Q315" s="170"/>
      <c r="R315" s="170"/>
      <c r="S315" s="304"/>
      <c r="T315" s="170"/>
      <c r="U315" s="170"/>
      <c r="V315" s="173"/>
      <c r="W315" s="304"/>
    </row>
    <row r="316" spans="1:23" s="145" customFormat="1" ht="9" customHeight="1" x14ac:dyDescent="0.15">
      <c r="C316" s="168"/>
      <c r="D316" s="158"/>
      <c r="E316" s="170"/>
      <c r="F316" s="170"/>
      <c r="G316" s="170"/>
      <c r="H316" s="170"/>
      <c r="I316" s="170"/>
      <c r="J316" s="170"/>
      <c r="K316" s="170"/>
      <c r="N316" s="170"/>
      <c r="O316" s="170"/>
      <c r="P316" s="170"/>
      <c r="Q316" s="170"/>
      <c r="R316" s="170"/>
      <c r="S316" s="304"/>
      <c r="T316" s="170"/>
      <c r="U316" s="170"/>
      <c r="V316" s="173"/>
      <c r="W316" s="304"/>
    </row>
    <row r="317" spans="1:23" s="145" customFormat="1" ht="11.25" customHeight="1" x14ac:dyDescent="0.15">
      <c r="A317" s="296" t="s">
        <v>65</v>
      </c>
      <c r="B317" s="296"/>
      <c r="C317" s="296"/>
      <c r="D317" s="296"/>
      <c r="E317" s="296"/>
      <c r="F317" s="170"/>
      <c r="G317" s="170"/>
      <c r="H317" s="170"/>
      <c r="I317" s="170"/>
      <c r="J317" s="170"/>
      <c r="K317" s="170"/>
      <c r="L317" s="296" t="s">
        <v>65</v>
      </c>
      <c r="M317" s="296"/>
      <c r="N317" s="296"/>
      <c r="O317" s="296"/>
      <c r="P317" s="296"/>
      <c r="Q317" s="170"/>
      <c r="R317" s="170"/>
      <c r="S317" s="304"/>
      <c r="T317" s="170"/>
      <c r="U317" s="170"/>
      <c r="V317" s="311"/>
      <c r="W317" s="311"/>
    </row>
    <row r="318" spans="1:23" s="145" customFormat="1" ht="35.25" customHeight="1" x14ac:dyDescent="0.15">
      <c r="A318" s="302"/>
      <c r="C318" s="168"/>
      <c r="D318" s="158"/>
      <c r="E318" s="163" t="s">
        <v>252</v>
      </c>
      <c r="F318" s="170"/>
      <c r="G318" s="170"/>
      <c r="H318" s="170"/>
      <c r="I318" s="170"/>
      <c r="J318" s="170"/>
      <c r="K318" s="170"/>
      <c r="L318" s="163" t="s">
        <v>252</v>
      </c>
      <c r="M318" s="170"/>
      <c r="N318" s="170"/>
      <c r="P318" s="170"/>
      <c r="Q318" s="170"/>
      <c r="R318" s="170"/>
      <c r="S318" s="304"/>
      <c r="T318" s="170"/>
      <c r="U318" s="170"/>
      <c r="V318" s="173"/>
      <c r="W318" s="312"/>
    </row>
    <row r="319" spans="1:23" s="145" customFormat="1" ht="11.25" customHeight="1" x14ac:dyDescent="0.15">
      <c r="A319" s="302">
        <v>250</v>
      </c>
      <c r="C319" s="168" t="s">
        <v>276</v>
      </c>
      <c r="D319" s="169" t="s">
        <v>196</v>
      </c>
      <c r="E319" s="303">
        <v>13</v>
      </c>
      <c r="F319" s="303">
        <v>11</v>
      </c>
      <c r="G319" s="303">
        <v>5</v>
      </c>
      <c r="H319" s="303">
        <v>5</v>
      </c>
      <c r="I319" s="303">
        <v>0</v>
      </c>
      <c r="J319" s="303">
        <v>1</v>
      </c>
      <c r="K319" s="303">
        <v>0</v>
      </c>
      <c r="L319" s="303">
        <v>6</v>
      </c>
      <c r="M319" s="303">
        <v>0</v>
      </c>
      <c r="N319" s="303">
        <v>6</v>
      </c>
      <c r="O319" s="303">
        <v>0</v>
      </c>
      <c r="P319" s="303">
        <v>2</v>
      </c>
      <c r="Q319" s="303">
        <v>2</v>
      </c>
      <c r="R319" s="303">
        <v>0</v>
      </c>
      <c r="S319" s="173">
        <v>250</v>
      </c>
      <c r="T319" s="175"/>
      <c r="U319" s="173"/>
      <c r="V319" s="173"/>
      <c r="W319" s="304"/>
    </row>
    <row r="320" spans="1:23" s="145" customFormat="1" ht="11.25" customHeight="1" x14ac:dyDescent="0.15">
      <c r="A320" s="302">
        <v>251</v>
      </c>
      <c r="C320" s="314" t="s">
        <v>328</v>
      </c>
      <c r="D320" s="169" t="s">
        <v>197</v>
      </c>
      <c r="E320" s="303">
        <v>19</v>
      </c>
      <c r="F320" s="303">
        <v>11</v>
      </c>
      <c r="G320" s="303">
        <v>7</v>
      </c>
      <c r="H320" s="303">
        <v>4</v>
      </c>
      <c r="I320" s="303">
        <v>0</v>
      </c>
      <c r="J320" s="303">
        <v>3</v>
      </c>
      <c r="K320" s="303">
        <v>0</v>
      </c>
      <c r="L320" s="303">
        <v>4</v>
      </c>
      <c r="M320" s="303">
        <v>0</v>
      </c>
      <c r="N320" s="303">
        <v>4</v>
      </c>
      <c r="O320" s="303">
        <v>0</v>
      </c>
      <c r="P320" s="303">
        <v>8</v>
      </c>
      <c r="Q320" s="303">
        <v>8</v>
      </c>
      <c r="R320" s="303">
        <v>0</v>
      </c>
      <c r="S320" s="173">
        <v>251</v>
      </c>
      <c r="T320" s="175"/>
      <c r="U320" s="173"/>
      <c r="V320" s="173"/>
      <c r="W320" s="304"/>
    </row>
    <row r="321" spans="1:23" s="145" customFormat="1" ht="20.25" customHeight="1" x14ac:dyDescent="0.15">
      <c r="A321" s="302">
        <v>252</v>
      </c>
      <c r="C321" s="168"/>
      <c r="D321" s="169" t="s">
        <v>198</v>
      </c>
      <c r="E321" s="303">
        <v>32</v>
      </c>
      <c r="F321" s="303">
        <v>22</v>
      </c>
      <c r="G321" s="303">
        <v>12</v>
      </c>
      <c r="H321" s="303">
        <v>9</v>
      </c>
      <c r="I321" s="303">
        <v>0</v>
      </c>
      <c r="J321" s="303">
        <v>3</v>
      </c>
      <c r="K321" s="303">
        <v>0</v>
      </c>
      <c r="L321" s="303">
        <v>10</v>
      </c>
      <c r="M321" s="303">
        <v>0</v>
      </c>
      <c r="N321" s="303">
        <v>10</v>
      </c>
      <c r="O321" s="303">
        <v>0</v>
      </c>
      <c r="P321" s="303">
        <v>10</v>
      </c>
      <c r="Q321" s="303">
        <v>10</v>
      </c>
      <c r="R321" s="303">
        <v>0</v>
      </c>
      <c r="S321" s="173">
        <v>252</v>
      </c>
      <c r="T321" s="175"/>
      <c r="U321" s="173"/>
      <c r="V321" s="173"/>
      <c r="W321" s="304"/>
    </row>
    <row r="322" spans="1:23" s="145" customFormat="1" ht="11.25" customHeight="1" x14ac:dyDescent="0.15">
      <c r="A322" s="302">
        <v>253</v>
      </c>
      <c r="C322" s="168" t="s">
        <v>324</v>
      </c>
      <c r="D322" s="169" t="s">
        <v>196</v>
      </c>
      <c r="E322" s="303">
        <v>11</v>
      </c>
      <c r="F322" s="303">
        <v>7</v>
      </c>
      <c r="G322" s="303">
        <v>6</v>
      </c>
      <c r="H322" s="303">
        <v>4</v>
      </c>
      <c r="I322" s="303">
        <v>0</v>
      </c>
      <c r="J322" s="303">
        <v>2</v>
      </c>
      <c r="K322" s="303">
        <v>0</v>
      </c>
      <c r="L322" s="303">
        <v>1</v>
      </c>
      <c r="M322" s="303">
        <v>0</v>
      </c>
      <c r="N322" s="303">
        <v>1</v>
      </c>
      <c r="O322" s="303">
        <v>0</v>
      </c>
      <c r="P322" s="303">
        <v>4</v>
      </c>
      <c r="Q322" s="303">
        <v>4</v>
      </c>
      <c r="R322" s="303">
        <v>0</v>
      </c>
      <c r="S322" s="173">
        <v>253</v>
      </c>
      <c r="T322" s="175"/>
      <c r="U322" s="173"/>
      <c r="V322" s="173"/>
      <c r="W322" s="304"/>
    </row>
    <row r="323" spans="1:23" s="145" customFormat="1" ht="11.25" customHeight="1" x14ac:dyDescent="0.15">
      <c r="A323" s="302">
        <v>254</v>
      </c>
      <c r="D323" s="169" t="s">
        <v>197</v>
      </c>
      <c r="E323" s="303">
        <v>10</v>
      </c>
      <c r="F323" s="303">
        <v>5</v>
      </c>
      <c r="G323" s="303">
        <v>4</v>
      </c>
      <c r="H323" s="303">
        <v>2</v>
      </c>
      <c r="I323" s="303">
        <v>1</v>
      </c>
      <c r="J323" s="303">
        <v>1</v>
      </c>
      <c r="K323" s="303">
        <v>0</v>
      </c>
      <c r="L323" s="303">
        <v>1</v>
      </c>
      <c r="M323" s="303">
        <v>0</v>
      </c>
      <c r="N323" s="303">
        <v>1</v>
      </c>
      <c r="O323" s="303">
        <v>0</v>
      </c>
      <c r="P323" s="303">
        <v>5</v>
      </c>
      <c r="Q323" s="303">
        <v>5</v>
      </c>
      <c r="R323" s="303">
        <v>0</v>
      </c>
      <c r="S323" s="173">
        <v>254</v>
      </c>
      <c r="T323" s="175"/>
      <c r="U323" s="173"/>
      <c r="V323" s="173"/>
      <c r="W323" s="304"/>
    </row>
    <row r="324" spans="1:23" s="145" customFormat="1" ht="20.25" customHeight="1" x14ac:dyDescent="0.15">
      <c r="A324" s="302">
        <v>255</v>
      </c>
      <c r="C324" s="168"/>
      <c r="D324" s="169" t="s">
        <v>198</v>
      </c>
      <c r="E324" s="303">
        <v>21</v>
      </c>
      <c r="F324" s="303">
        <v>12</v>
      </c>
      <c r="G324" s="303">
        <v>10</v>
      </c>
      <c r="H324" s="303">
        <v>6</v>
      </c>
      <c r="I324" s="303">
        <v>1</v>
      </c>
      <c r="J324" s="303">
        <v>3</v>
      </c>
      <c r="K324" s="303">
        <v>0</v>
      </c>
      <c r="L324" s="303">
        <v>2</v>
      </c>
      <c r="M324" s="303">
        <v>0</v>
      </c>
      <c r="N324" s="303">
        <v>2</v>
      </c>
      <c r="O324" s="303">
        <v>0</v>
      </c>
      <c r="P324" s="303">
        <v>9</v>
      </c>
      <c r="Q324" s="303">
        <v>9</v>
      </c>
      <c r="R324" s="303">
        <v>0</v>
      </c>
      <c r="S324" s="173">
        <v>255</v>
      </c>
      <c r="T324" s="175"/>
      <c r="U324" s="173"/>
      <c r="V324" s="173"/>
      <c r="W324" s="304"/>
    </row>
    <row r="325" spans="1:23" s="145" customFormat="1" ht="11.25" customHeight="1" x14ac:dyDescent="0.15">
      <c r="A325" s="302">
        <v>256</v>
      </c>
      <c r="C325" s="168" t="s">
        <v>987</v>
      </c>
      <c r="D325" s="169" t="s">
        <v>196</v>
      </c>
      <c r="E325" s="303">
        <v>14</v>
      </c>
      <c r="F325" s="303">
        <v>11</v>
      </c>
      <c r="G325" s="303">
        <v>7</v>
      </c>
      <c r="H325" s="303">
        <v>5</v>
      </c>
      <c r="I325" s="303">
        <v>2</v>
      </c>
      <c r="J325" s="303">
        <v>1</v>
      </c>
      <c r="K325" s="303">
        <v>0</v>
      </c>
      <c r="L325" s="303">
        <v>4</v>
      </c>
      <c r="M325" s="303">
        <v>0</v>
      </c>
      <c r="N325" s="303">
        <v>4</v>
      </c>
      <c r="O325" s="303">
        <v>0</v>
      </c>
      <c r="P325" s="303">
        <v>3</v>
      </c>
      <c r="Q325" s="303">
        <v>3</v>
      </c>
      <c r="R325" s="303">
        <v>0</v>
      </c>
      <c r="S325" s="173">
        <v>256</v>
      </c>
      <c r="T325" s="175"/>
      <c r="U325" s="173"/>
      <c r="V325" s="173"/>
      <c r="W325" s="304"/>
    </row>
    <row r="326" spans="1:23" s="145" customFormat="1" ht="11.25" customHeight="1" x14ac:dyDescent="0.15">
      <c r="A326" s="302">
        <v>257</v>
      </c>
      <c r="C326" s="168"/>
      <c r="D326" s="169" t="s">
        <v>197</v>
      </c>
      <c r="E326" s="303">
        <v>11</v>
      </c>
      <c r="F326" s="303">
        <v>6</v>
      </c>
      <c r="G326" s="303">
        <v>3</v>
      </c>
      <c r="H326" s="303">
        <v>1</v>
      </c>
      <c r="I326" s="303">
        <v>0</v>
      </c>
      <c r="J326" s="303">
        <v>1</v>
      </c>
      <c r="K326" s="303">
        <v>2</v>
      </c>
      <c r="L326" s="303">
        <v>3</v>
      </c>
      <c r="M326" s="303">
        <v>0</v>
      </c>
      <c r="N326" s="303">
        <v>3</v>
      </c>
      <c r="O326" s="303">
        <v>0</v>
      </c>
      <c r="P326" s="303">
        <v>5</v>
      </c>
      <c r="Q326" s="303">
        <v>5</v>
      </c>
      <c r="R326" s="303">
        <v>0</v>
      </c>
      <c r="S326" s="173">
        <v>257</v>
      </c>
      <c r="T326" s="175"/>
      <c r="U326" s="173"/>
      <c r="V326" s="173"/>
      <c r="W326" s="304"/>
    </row>
    <row r="327" spans="1:23" s="145" customFormat="1" ht="20.25" customHeight="1" x14ac:dyDescent="0.15">
      <c r="A327" s="302">
        <v>258</v>
      </c>
      <c r="C327" s="168"/>
      <c r="D327" s="169" t="s">
        <v>198</v>
      </c>
      <c r="E327" s="303">
        <v>25</v>
      </c>
      <c r="F327" s="303">
        <v>17</v>
      </c>
      <c r="G327" s="303">
        <v>10</v>
      </c>
      <c r="H327" s="303">
        <v>6</v>
      </c>
      <c r="I327" s="303">
        <v>2</v>
      </c>
      <c r="J327" s="303">
        <v>1</v>
      </c>
      <c r="K327" s="303">
        <v>2</v>
      </c>
      <c r="L327" s="303">
        <v>7</v>
      </c>
      <c r="M327" s="303">
        <v>0</v>
      </c>
      <c r="N327" s="303">
        <v>7</v>
      </c>
      <c r="O327" s="303">
        <v>0</v>
      </c>
      <c r="P327" s="303">
        <v>8</v>
      </c>
      <c r="Q327" s="303">
        <v>8</v>
      </c>
      <c r="R327" s="303">
        <v>0</v>
      </c>
      <c r="S327" s="173">
        <v>258</v>
      </c>
      <c r="T327" s="175"/>
      <c r="U327" s="173"/>
      <c r="V327" s="173"/>
      <c r="W327" s="304"/>
    </row>
    <row r="328" spans="1:23" s="145" customFormat="1" ht="11.25" customHeight="1" x14ac:dyDescent="0.15">
      <c r="A328" s="302">
        <v>259</v>
      </c>
      <c r="C328" s="168" t="s">
        <v>326</v>
      </c>
      <c r="D328" s="169" t="s">
        <v>196</v>
      </c>
      <c r="E328" s="303">
        <v>9</v>
      </c>
      <c r="F328" s="303">
        <v>5</v>
      </c>
      <c r="G328" s="303">
        <v>5</v>
      </c>
      <c r="H328" s="303">
        <v>4</v>
      </c>
      <c r="I328" s="303">
        <v>0</v>
      </c>
      <c r="J328" s="303">
        <v>2</v>
      </c>
      <c r="K328" s="303">
        <v>0</v>
      </c>
      <c r="L328" s="303">
        <v>0</v>
      </c>
      <c r="M328" s="303">
        <v>0</v>
      </c>
      <c r="N328" s="303">
        <v>0</v>
      </c>
      <c r="O328" s="303">
        <v>0</v>
      </c>
      <c r="P328" s="303">
        <v>4</v>
      </c>
      <c r="Q328" s="303">
        <v>4</v>
      </c>
      <c r="R328" s="303">
        <v>0</v>
      </c>
      <c r="S328" s="173">
        <v>259</v>
      </c>
      <c r="T328" s="175"/>
      <c r="U328" s="173"/>
      <c r="V328" s="173"/>
      <c r="W328" s="304"/>
    </row>
    <row r="329" spans="1:23" s="145" customFormat="1" ht="11.25" customHeight="1" x14ac:dyDescent="0.15">
      <c r="A329" s="302">
        <v>260</v>
      </c>
      <c r="D329" s="169" t="s">
        <v>197</v>
      </c>
      <c r="E329" s="303">
        <v>15</v>
      </c>
      <c r="F329" s="303">
        <v>3</v>
      </c>
      <c r="G329" s="303">
        <v>3</v>
      </c>
      <c r="H329" s="303">
        <v>2</v>
      </c>
      <c r="I329" s="303">
        <v>0</v>
      </c>
      <c r="J329" s="303">
        <v>1</v>
      </c>
      <c r="K329" s="303">
        <v>0</v>
      </c>
      <c r="L329" s="303">
        <v>0</v>
      </c>
      <c r="M329" s="303">
        <v>0</v>
      </c>
      <c r="N329" s="303">
        <v>0</v>
      </c>
      <c r="O329" s="303">
        <v>0</v>
      </c>
      <c r="P329" s="303">
        <v>12</v>
      </c>
      <c r="Q329" s="303">
        <v>12</v>
      </c>
      <c r="R329" s="303">
        <v>0</v>
      </c>
      <c r="S329" s="173">
        <v>260</v>
      </c>
      <c r="T329" s="175"/>
      <c r="U329" s="173"/>
      <c r="V329" s="173"/>
      <c r="W329" s="304"/>
    </row>
    <row r="330" spans="1:23" s="145" customFormat="1" ht="20.25" customHeight="1" x14ac:dyDescent="0.15">
      <c r="A330" s="302">
        <v>261</v>
      </c>
      <c r="C330" s="314"/>
      <c r="D330" s="169" t="s">
        <v>198</v>
      </c>
      <c r="E330" s="303">
        <v>24</v>
      </c>
      <c r="F330" s="303">
        <v>8</v>
      </c>
      <c r="G330" s="303">
        <v>8</v>
      </c>
      <c r="H330" s="303">
        <v>5</v>
      </c>
      <c r="I330" s="303">
        <v>0</v>
      </c>
      <c r="J330" s="303">
        <v>3</v>
      </c>
      <c r="K330" s="303">
        <v>0</v>
      </c>
      <c r="L330" s="303">
        <v>0</v>
      </c>
      <c r="M330" s="303">
        <v>0</v>
      </c>
      <c r="N330" s="303">
        <v>0</v>
      </c>
      <c r="O330" s="303">
        <v>0</v>
      </c>
      <c r="P330" s="303">
        <v>16</v>
      </c>
      <c r="Q330" s="303">
        <v>16</v>
      </c>
      <c r="R330" s="303">
        <v>0</v>
      </c>
      <c r="S330" s="173">
        <v>261</v>
      </c>
      <c r="T330" s="175"/>
      <c r="U330" s="173"/>
      <c r="V330" s="173"/>
      <c r="W330" s="304"/>
    </row>
    <row r="331" spans="1:23" s="145" customFormat="1" ht="11.25" customHeight="1" x14ac:dyDescent="0.15">
      <c r="A331" s="302">
        <v>262</v>
      </c>
      <c r="C331" s="168" t="s">
        <v>300</v>
      </c>
      <c r="D331" s="169" t="s">
        <v>196</v>
      </c>
      <c r="E331" s="303">
        <v>8</v>
      </c>
      <c r="F331" s="303">
        <v>8</v>
      </c>
      <c r="G331" s="303">
        <v>5</v>
      </c>
      <c r="H331" s="303">
        <v>4</v>
      </c>
      <c r="I331" s="303">
        <v>1</v>
      </c>
      <c r="J331" s="303">
        <v>0</v>
      </c>
      <c r="K331" s="303">
        <v>0</v>
      </c>
      <c r="L331" s="303">
        <v>4</v>
      </c>
      <c r="M331" s="303">
        <v>0</v>
      </c>
      <c r="N331" s="303">
        <v>4</v>
      </c>
      <c r="O331" s="303">
        <v>0</v>
      </c>
      <c r="P331" s="303">
        <v>0</v>
      </c>
      <c r="Q331" s="303">
        <v>0</v>
      </c>
      <c r="R331" s="303">
        <v>0</v>
      </c>
      <c r="S331" s="173">
        <v>262</v>
      </c>
      <c r="T331" s="175"/>
      <c r="U331" s="173"/>
      <c r="V331" s="173"/>
      <c r="W331" s="304"/>
    </row>
    <row r="332" spans="1:23" s="145" customFormat="1" ht="11.25" customHeight="1" x14ac:dyDescent="0.15">
      <c r="A332" s="302">
        <v>263</v>
      </c>
      <c r="C332" s="145" t="s">
        <v>328</v>
      </c>
      <c r="D332" s="169" t="s">
        <v>197</v>
      </c>
      <c r="E332" s="303">
        <v>12</v>
      </c>
      <c r="F332" s="303">
        <v>6</v>
      </c>
      <c r="G332" s="303">
        <v>2</v>
      </c>
      <c r="H332" s="303">
        <v>1</v>
      </c>
      <c r="I332" s="303">
        <v>1</v>
      </c>
      <c r="J332" s="303">
        <v>0</v>
      </c>
      <c r="K332" s="303">
        <v>0</v>
      </c>
      <c r="L332" s="303">
        <v>4</v>
      </c>
      <c r="M332" s="303">
        <v>0</v>
      </c>
      <c r="N332" s="303">
        <v>4</v>
      </c>
      <c r="O332" s="303">
        <v>0</v>
      </c>
      <c r="P332" s="303">
        <v>6</v>
      </c>
      <c r="Q332" s="303">
        <v>6</v>
      </c>
      <c r="R332" s="303">
        <v>1</v>
      </c>
      <c r="S332" s="173">
        <v>263</v>
      </c>
      <c r="T332" s="175"/>
      <c r="U332" s="173"/>
      <c r="V332" s="173"/>
      <c r="W332" s="304"/>
    </row>
    <row r="333" spans="1:23" s="145" customFormat="1" ht="20.25" customHeight="1" x14ac:dyDescent="0.15">
      <c r="A333" s="302">
        <v>264</v>
      </c>
      <c r="C333" s="314"/>
      <c r="D333" s="169" t="s">
        <v>198</v>
      </c>
      <c r="E333" s="303">
        <v>21</v>
      </c>
      <c r="F333" s="303">
        <v>14</v>
      </c>
      <c r="G333" s="303">
        <v>7</v>
      </c>
      <c r="H333" s="303">
        <v>5</v>
      </c>
      <c r="I333" s="303">
        <v>2</v>
      </c>
      <c r="J333" s="303">
        <v>0</v>
      </c>
      <c r="K333" s="303">
        <v>0</v>
      </c>
      <c r="L333" s="303">
        <v>8</v>
      </c>
      <c r="M333" s="303">
        <v>0</v>
      </c>
      <c r="N333" s="303">
        <v>8</v>
      </c>
      <c r="O333" s="303">
        <v>0</v>
      </c>
      <c r="P333" s="303">
        <v>7</v>
      </c>
      <c r="Q333" s="303">
        <v>6</v>
      </c>
      <c r="R333" s="303">
        <v>1</v>
      </c>
      <c r="S333" s="173">
        <v>264</v>
      </c>
      <c r="T333" s="175"/>
      <c r="U333" s="173"/>
      <c r="V333" s="173"/>
      <c r="W333" s="304"/>
    </row>
    <row r="334" spans="1:23" s="145" customFormat="1" ht="11.25" customHeight="1" x14ac:dyDescent="0.15">
      <c r="A334" s="302">
        <v>265</v>
      </c>
      <c r="C334" s="168" t="s">
        <v>988</v>
      </c>
      <c r="D334" s="169" t="s">
        <v>196</v>
      </c>
      <c r="E334" s="303">
        <v>7</v>
      </c>
      <c r="F334" s="303">
        <v>5</v>
      </c>
      <c r="G334" s="303">
        <v>1</v>
      </c>
      <c r="H334" s="303">
        <v>1</v>
      </c>
      <c r="I334" s="303">
        <v>0</v>
      </c>
      <c r="J334" s="303">
        <v>0</v>
      </c>
      <c r="K334" s="303">
        <v>0</v>
      </c>
      <c r="L334" s="303">
        <v>4</v>
      </c>
      <c r="M334" s="303">
        <v>0</v>
      </c>
      <c r="N334" s="303">
        <v>4</v>
      </c>
      <c r="O334" s="303">
        <v>0</v>
      </c>
      <c r="P334" s="303">
        <v>2</v>
      </c>
      <c r="Q334" s="303">
        <v>2</v>
      </c>
      <c r="R334" s="303">
        <v>0</v>
      </c>
      <c r="S334" s="173">
        <v>265</v>
      </c>
      <c r="T334" s="175"/>
      <c r="U334" s="173"/>
      <c r="V334" s="173"/>
      <c r="W334" s="304"/>
    </row>
    <row r="335" spans="1:23" s="145" customFormat="1" ht="11.25" customHeight="1" x14ac:dyDescent="0.15">
      <c r="A335" s="302">
        <v>266</v>
      </c>
      <c r="C335" s="145" t="s">
        <v>328</v>
      </c>
      <c r="D335" s="169" t="s">
        <v>197</v>
      </c>
      <c r="E335" s="303">
        <v>5</v>
      </c>
      <c r="F335" s="303">
        <v>5</v>
      </c>
      <c r="G335" s="303">
        <v>2</v>
      </c>
      <c r="H335" s="303">
        <v>1</v>
      </c>
      <c r="I335" s="303">
        <v>0</v>
      </c>
      <c r="J335" s="303">
        <v>1</v>
      </c>
      <c r="K335" s="303">
        <v>0</v>
      </c>
      <c r="L335" s="303">
        <v>3</v>
      </c>
      <c r="M335" s="303">
        <v>0</v>
      </c>
      <c r="N335" s="303">
        <v>3</v>
      </c>
      <c r="O335" s="303">
        <v>0</v>
      </c>
      <c r="P335" s="303">
        <v>0</v>
      </c>
      <c r="Q335" s="303">
        <v>0</v>
      </c>
      <c r="R335" s="303">
        <v>0</v>
      </c>
      <c r="S335" s="173">
        <v>266</v>
      </c>
      <c r="T335" s="175"/>
      <c r="U335" s="173"/>
      <c r="V335" s="173"/>
      <c r="W335" s="304"/>
    </row>
    <row r="336" spans="1:23" s="145" customFormat="1" ht="20.25" customHeight="1" x14ac:dyDescent="0.15">
      <c r="A336" s="302">
        <v>267</v>
      </c>
      <c r="C336" s="314"/>
      <c r="D336" s="169" t="s">
        <v>198</v>
      </c>
      <c r="E336" s="303">
        <v>12</v>
      </c>
      <c r="F336" s="303">
        <v>10</v>
      </c>
      <c r="G336" s="303">
        <v>3</v>
      </c>
      <c r="H336" s="303">
        <v>2</v>
      </c>
      <c r="I336" s="303">
        <v>0</v>
      </c>
      <c r="J336" s="303">
        <v>1</v>
      </c>
      <c r="K336" s="303">
        <v>0</v>
      </c>
      <c r="L336" s="303">
        <v>7</v>
      </c>
      <c r="M336" s="303">
        <v>0</v>
      </c>
      <c r="N336" s="303">
        <v>7</v>
      </c>
      <c r="O336" s="303">
        <v>0</v>
      </c>
      <c r="P336" s="303">
        <v>2</v>
      </c>
      <c r="Q336" s="303">
        <v>2</v>
      </c>
      <c r="R336" s="303">
        <v>0</v>
      </c>
      <c r="S336" s="173">
        <v>267</v>
      </c>
      <c r="T336" s="175"/>
      <c r="U336" s="173"/>
      <c r="V336" s="173"/>
      <c r="W336" s="304"/>
    </row>
    <row r="337" spans="1:23" s="145" customFormat="1" ht="11.25" customHeight="1" x14ac:dyDescent="0.15">
      <c r="A337" s="302">
        <v>268</v>
      </c>
      <c r="C337" s="168" t="s">
        <v>989</v>
      </c>
      <c r="D337" s="169" t="s">
        <v>196</v>
      </c>
      <c r="E337" s="303">
        <v>12</v>
      </c>
      <c r="F337" s="303">
        <v>11</v>
      </c>
      <c r="G337" s="303">
        <v>4</v>
      </c>
      <c r="H337" s="303">
        <v>4</v>
      </c>
      <c r="I337" s="303">
        <v>0</v>
      </c>
      <c r="J337" s="303">
        <v>0</v>
      </c>
      <c r="K337" s="303">
        <v>0</v>
      </c>
      <c r="L337" s="303">
        <v>7</v>
      </c>
      <c r="M337" s="303">
        <v>0</v>
      </c>
      <c r="N337" s="303">
        <v>7</v>
      </c>
      <c r="O337" s="303">
        <v>0</v>
      </c>
      <c r="P337" s="303">
        <v>1</v>
      </c>
      <c r="Q337" s="303">
        <v>1</v>
      </c>
      <c r="R337" s="303">
        <v>0</v>
      </c>
      <c r="S337" s="173">
        <v>268</v>
      </c>
      <c r="T337" s="175"/>
      <c r="U337" s="173"/>
      <c r="V337" s="173"/>
      <c r="W337" s="304"/>
    </row>
    <row r="338" spans="1:23" s="145" customFormat="1" ht="11.25" customHeight="1" x14ac:dyDescent="0.15">
      <c r="A338" s="302">
        <v>269</v>
      </c>
      <c r="C338" s="168" t="s">
        <v>990</v>
      </c>
      <c r="D338" s="169" t="s">
        <v>197</v>
      </c>
      <c r="E338" s="303">
        <v>8</v>
      </c>
      <c r="F338" s="303">
        <v>4</v>
      </c>
      <c r="G338" s="303">
        <v>2</v>
      </c>
      <c r="H338" s="303">
        <v>2</v>
      </c>
      <c r="I338" s="303">
        <v>0</v>
      </c>
      <c r="J338" s="303">
        <v>0</v>
      </c>
      <c r="K338" s="303">
        <v>0</v>
      </c>
      <c r="L338" s="303">
        <v>3</v>
      </c>
      <c r="M338" s="303">
        <v>0</v>
      </c>
      <c r="N338" s="303">
        <v>3</v>
      </c>
      <c r="O338" s="303">
        <v>0</v>
      </c>
      <c r="P338" s="303">
        <v>4</v>
      </c>
      <c r="Q338" s="303">
        <v>4</v>
      </c>
      <c r="R338" s="303">
        <v>0</v>
      </c>
      <c r="S338" s="173">
        <v>269</v>
      </c>
      <c r="T338" s="175"/>
      <c r="U338" s="173"/>
      <c r="V338" s="173"/>
      <c r="W338" s="304"/>
    </row>
    <row r="339" spans="1:23" s="145" customFormat="1" ht="20.25" customHeight="1" x14ac:dyDescent="0.15">
      <c r="A339" s="302">
        <v>270</v>
      </c>
      <c r="C339" s="168"/>
      <c r="D339" s="169" t="s">
        <v>198</v>
      </c>
      <c r="E339" s="303">
        <v>19</v>
      </c>
      <c r="F339" s="303">
        <v>15</v>
      </c>
      <c r="G339" s="303">
        <v>5</v>
      </c>
      <c r="H339" s="303">
        <v>5</v>
      </c>
      <c r="I339" s="303">
        <v>0</v>
      </c>
      <c r="J339" s="303">
        <v>0</v>
      </c>
      <c r="K339" s="303">
        <v>0</v>
      </c>
      <c r="L339" s="303">
        <v>10</v>
      </c>
      <c r="M339" s="303">
        <v>0</v>
      </c>
      <c r="N339" s="303">
        <v>10</v>
      </c>
      <c r="O339" s="303">
        <v>0</v>
      </c>
      <c r="P339" s="303">
        <v>5</v>
      </c>
      <c r="Q339" s="303">
        <v>5</v>
      </c>
      <c r="R339" s="303">
        <v>0</v>
      </c>
      <c r="S339" s="173">
        <v>270</v>
      </c>
      <c r="T339" s="175"/>
      <c r="U339" s="173"/>
      <c r="V339" s="173"/>
      <c r="W339" s="304"/>
    </row>
    <row r="340" spans="1:23" s="145" customFormat="1" ht="11.25" customHeight="1" x14ac:dyDescent="0.15">
      <c r="A340" s="302">
        <v>271</v>
      </c>
      <c r="B340" s="145" t="s">
        <v>215</v>
      </c>
      <c r="D340" s="169" t="s">
        <v>196</v>
      </c>
      <c r="E340" s="303">
        <v>390</v>
      </c>
      <c r="F340" s="303">
        <v>294</v>
      </c>
      <c r="G340" s="303">
        <v>183</v>
      </c>
      <c r="H340" s="303">
        <v>145</v>
      </c>
      <c r="I340" s="303">
        <v>6</v>
      </c>
      <c r="J340" s="303">
        <v>21</v>
      </c>
      <c r="K340" s="303">
        <v>12</v>
      </c>
      <c r="L340" s="303">
        <v>111</v>
      </c>
      <c r="M340" s="303">
        <v>0</v>
      </c>
      <c r="N340" s="303">
        <v>109</v>
      </c>
      <c r="O340" s="303">
        <v>2</v>
      </c>
      <c r="P340" s="303">
        <v>96</v>
      </c>
      <c r="Q340" s="303">
        <v>93</v>
      </c>
      <c r="R340" s="303">
        <v>3</v>
      </c>
      <c r="S340" s="173">
        <v>271</v>
      </c>
      <c r="T340" s="175"/>
      <c r="U340" s="173"/>
      <c r="V340" s="173"/>
      <c r="W340" s="304"/>
    </row>
    <row r="341" spans="1:23" s="145" customFormat="1" ht="11.25" customHeight="1" x14ac:dyDescent="0.15">
      <c r="A341" s="302">
        <v>272</v>
      </c>
      <c r="C341" s="168"/>
      <c r="D341" s="169" t="s">
        <v>197</v>
      </c>
      <c r="E341" s="303">
        <v>384</v>
      </c>
      <c r="F341" s="303">
        <v>161</v>
      </c>
      <c r="G341" s="303">
        <v>97</v>
      </c>
      <c r="H341" s="303">
        <v>64</v>
      </c>
      <c r="I341" s="303">
        <v>4</v>
      </c>
      <c r="J341" s="303">
        <v>20</v>
      </c>
      <c r="K341" s="303">
        <v>9</v>
      </c>
      <c r="L341" s="303">
        <v>65</v>
      </c>
      <c r="M341" s="303">
        <v>0</v>
      </c>
      <c r="N341" s="303">
        <v>63</v>
      </c>
      <c r="O341" s="303">
        <v>2</v>
      </c>
      <c r="P341" s="303">
        <v>223</v>
      </c>
      <c r="Q341" s="303">
        <v>216</v>
      </c>
      <c r="R341" s="303">
        <v>7</v>
      </c>
      <c r="S341" s="173">
        <v>272</v>
      </c>
      <c r="T341" s="175"/>
      <c r="U341" s="173"/>
      <c r="V341" s="173"/>
      <c r="W341" s="304"/>
    </row>
    <row r="342" spans="1:23" s="145" customFormat="1" ht="20.25" customHeight="1" x14ac:dyDescent="0.15">
      <c r="A342" s="302">
        <v>273</v>
      </c>
      <c r="C342" s="168"/>
      <c r="D342" s="169" t="s">
        <v>198</v>
      </c>
      <c r="E342" s="303">
        <v>774</v>
      </c>
      <c r="F342" s="303">
        <v>455</v>
      </c>
      <c r="G342" s="303">
        <v>280</v>
      </c>
      <c r="H342" s="303">
        <v>209</v>
      </c>
      <c r="I342" s="303">
        <v>9</v>
      </c>
      <c r="J342" s="303">
        <v>41</v>
      </c>
      <c r="K342" s="303">
        <v>21</v>
      </c>
      <c r="L342" s="303">
        <v>176</v>
      </c>
      <c r="M342" s="303">
        <v>0</v>
      </c>
      <c r="N342" s="303">
        <v>172</v>
      </c>
      <c r="O342" s="303">
        <v>4</v>
      </c>
      <c r="P342" s="303">
        <v>319</v>
      </c>
      <c r="Q342" s="303">
        <v>309</v>
      </c>
      <c r="R342" s="303">
        <v>10</v>
      </c>
      <c r="S342" s="173">
        <v>273</v>
      </c>
      <c r="T342" s="175"/>
      <c r="U342" s="173"/>
      <c r="V342" s="173"/>
      <c r="W342" s="304"/>
    </row>
    <row r="343" spans="1:23" s="165" customFormat="1" ht="20.25" customHeight="1" x14ac:dyDescent="0.2">
      <c r="B343" s="165" t="s">
        <v>118</v>
      </c>
      <c r="D343" s="166"/>
    </row>
    <row r="344" spans="1:23" s="145" customFormat="1" ht="11.25" customHeight="1" x14ac:dyDescent="0.15">
      <c r="A344" s="302">
        <v>274</v>
      </c>
      <c r="C344" s="168" t="s">
        <v>332</v>
      </c>
      <c r="D344" s="169" t="s">
        <v>196</v>
      </c>
      <c r="E344" s="303">
        <v>7</v>
      </c>
      <c r="F344" s="303">
        <v>6</v>
      </c>
      <c r="G344" s="303">
        <v>4</v>
      </c>
      <c r="H344" s="303">
        <v>4</v>
      </c>
      <c r="I344" s="303">
        <v>1</v>
      </c>
      <c r="J344" s="303">
        <v>0</v>
      </c>
      <c r="K344" s="303">
        <v>0</v>
      </c>
      <c r="L344" s="303">
        <v>2</v>
      </c>
      <c r="M344" s="303">
        <v>0</v>
      </c>
      <c r="N344" s="303">
        <v>1</v>
      </c>
      <c r="O344" s="303">
        <v>0</v>
      </c>
      <c r="P344" s="303">
        <v>2</v>
      </c>
      <c r="Q344" s="303">
        <v>2</v>
      </c>
      <c r="R344" s="303">
        <v>0</v>
      </c>
      <c r="S344" s="173">
        <v>274</v>
      </c>
      <c r="T344" s="175"/>
      <c r="U344" s="173"/>
      <c r="V344" s="173"/>
      <c r="W344" s="304"/>
    </row>
    <row r="345" spans="1:23" s="145" customFormat="1" ht="11.25" customHeight="1" x14ac:dyDescent="0.15">
      <c r="A345" s="302">
        <v>275</v>
      </c>
      <c r="C345" s="168" t="s">
        <v>991</v>
      </c>
      <c r="D345" s="169" t="s">
        <v>197</v>
      </c>
      <c r="E345" s="303">
        <v>5</v>
      </c>
      <c r="F345" s="303">
        <v>4</v>
      </c>
      <c r="G345" s="303">
        <v>4</v>
      </c>
      <c r="H345" s="303">
        <v>2</v>
      </c>
      <c r="I345" s="303">
        <v>0</v>
      </c>
      <c r="J345" s="303">
        <v>2</v>
      </c>
      <c r="K345" s="303">
        <v>0</v>
      </c>
      <c r="L345" s="303">
        <v>1</v>
      </c>
      <c r="M345" s="303">
        <v>0</v>
      </c>
      <c r="N345" s="303">
        <v>0</v>
      </c>
      <c r="O345" s="303">
        <v>0</v>
      </c>
      <c r="P345" s="303">
        <v>1</v>
      </c>
      <c r="Q345" s="303">
        <v>1</v>
      </c>
      <c r="R345" s="303">
        <v>0</v>
      </c>
      <c r="S345" s="173">
        <v>275</v>
      </c>
      <c r="T345" s="175"/>
      <c r="U345" s="173"/>
      <c r="V345" s="173"/>
      <c r="W345" s="304"/>
    </row>
    <row r="346" spans="1:23" s="145" customFormat="1" ht="20.25" customHeight="1" x14ac:dyDescent="0.15">
      <c r="A346" s="302">
        <v>276</v>
      </c>
      <c r="C346" s="168"/>
      <c r="D346" s="169" t="s">
        <v>198</v>
      </c>
      <c r="E346" s="303">
        <v>12</v>
      </c>
      <c r="F346" s="303">
        <v>10</v>
      </c>
      <c r="G346" s="303">
        <v>8</v>
      </c>
      <c r="H346" s="303">
        <v>5</v>
      </c>
      <c r="I346" s="303">
        <v>1</v>
      </c>
      <c r="J346" s="303">
        <v>2</v>
      </c>
      <c r="K346" s="303">
        <v>0</v>
      </c>
      <c r="L346" s="303">
        <v>2</v>
      </c>
      <c r="M346" s="303">
        <v>0</v>
      </c>
      <c r="N346" s="303">
        <v>1</v>
      </c>
      <c r="O346" s="303">
        <v>1</v>
      </c>
      <c r="P346" s="303">
        <v>3</v>
      </c>
      <c r="Q346" s="303">
        <v>3</v>
      </c>
      <c r="R346" s="303">
        <v>0</v>
      </c>
      <c r="S346" s="173">
        <v>276</v>
      </c>
      <c r="T346" s="175"/>
      <c r="U346" s="173"/>
      <c r="V346" s="173"/>
      <c r="W346" s="304"/>
    </row>
    <row r="347" spans="1:23" s="145" customFormat="1" ht="11.25" customHeight="1" x14ac:dyDescent="0.15">
      <c r="A347" s="302">
        <v>277</v>
      </c>
      <c r="B347" s="145" t="s">
        <v>218</v>
      </c>
      <c r="C347" s="168"/>
      <c r="D347" s="169" t="s">
        <v>196</v>
      </c>
      <c r="E347" s="303">
        <v>7</v>
      </c>
      <c r="F347" s="303">
        <v>6</v>
      </c>
      <c r="G347" s="303">
        <v>4</v>
      </c>
      <c r="H347" s="303">
        <v>4</v>
      </c>
      <c r="I347" s="303">
        <v>1</v>
      </c>
      <c r="J347" s="303">
        <v>0</v>
      </c>
      <c r="K347" s="303">
        <v>0</v>
      </c>
      <c r="L347" s="303">
        <v>2</v>
      </c>
      <c r="M347" s="303">
        <v>0</v>
      </c>
      <c r="N347" s="303">
        <v>1</v>
      </c>
      <c r="O347" s="303">
        <v>0</v>
      </c>
      <c r="P347" s="303">
        <v>2</v>
      </c>
      <c r="Q347" s="303">
        <v>2</v>
      </c>
      <c r="R347" s="303">
        <v>0</v>
      </c>
      <c r="S347" s="173">
        <v>277</v>
      </c>
      <c r="T347" s="175"/>
      <c r="U347" s="173"/>
      <c r="V347" s="173"/>
      <c r="W347" s="304"/>
    </row>
    <row r="348" spans="1:23" s="145" customFormat="1" ht="11.25" customHeight="1" x14ac:dyDescent="0.15">
      <c r="A348" s="302">
        <v>278</v>
      </c>
      <c r="C348" s="168"/>
      <c r="D348" s="169" t="s">
        <v>197</v>
      </c>
      <c r="E348" s="303">
        <v>5</v>
      </c>
      <c r="F348" s="303">
        <v>4</v>
      </c>
      <c r="G348" s="303">
        <v>4</v>
      </c>
      <c r="H348" s="303">
        <v>2</v>
      </c>
      <c r="I348" s="303">
        <v>0</v>
      </c>
      <c r="J348" s="303">
        <v>2</v>
      </c>
      <c r="K348" s="303">
        <v>0</v>
      </c>
      <c r="L348" s="303">
        <v>1</v>
      </c>
      <c r="M348" s="303">
        <v>0</v>
      </c>
      <c r="N348" s="303">
        <v>0</v>
      </c>
      <c r="O348" s="303">
        <v>0</v>
      </c>
      <c r="P348" s="303">
        <v>1</v>
      </c>
      <c r="Q348" s="303">
        <v>1</v>
      </c>
      <c r="R348" s="303">
        <v>0</v>
      </c>
      <c r="S348" s="173">
        <v>278</v>
      </c>
      <c r="T348" s="175"/>
      <c r="U348" s="173"/>
      <c r="V348" s="173"/>
      <c r="W348" s="304"/>
    </row>
    <row r="349" spans="1:23" s="145" customFormat="1" ht="20.25" customHeight="1" x14ac:dyDescent="0.15">
      <c r="A349" s="302">
        <v>279</v>
      </c>
      <c r="C349" s="168"/>
      <c r="D349" s="169" t="s">
        <v>198</v>
      </c>
      <c r="E349" s="303">
        <v>12</v>
      </c>
      <c r="F349" s="303">
        <v>10</v>
      </c>
      <c r="G349" s="303">
        <v>8</v>
      </c>
      <c r="H349" s="303">
        <v>5</v>
      </c>
      <c r="I349" s="303">
        <v>1</v>
      </c>
      <c r="J349" s="303">
        <v>2</v>
      </c>
      <c r="K349" s="303">
        <v>0</v>
      </c>
      <c r="L349" s="303">
        <v>2</v>
      </c>
      <c r="M349" s="303">
        <v>0</v>
      </c>
      <c r="N349" s="303">
        <v>1</v>
      </c>
      <c r="O349" s="303">
        <v>1</v>
      </c>
      <c r="P349" s="303">
        <v>3</v>
      </c>
      <c r="Q349" s="303">
        <v>3</v>
      </c>
      <c r="R349" s="303">
        <v>0</v>
      </c>
      <c r="S349" s="173">
        <v>279</v>
      </c>
      <c r="T349" s="175"/>
      <c r="U349" s="173"/>
      <c r="V349" s="173"/>
      <c r="W349" s="304"/>
    </row>
    <row r="350" spans="1:23" s="165" customFormat="1" ht="20.25" customHeight="1" x14ac:dyDescent="0.2">
      <c r="B350" s="165" t="s">
        <v>119</v>
      </c>
      <c r="D350" s="166"/>
    </row>
    <row r="351" spans="1:23" s="145" customFormat="1" ht="11.25" customHeight="1" x14ac:dyDescent="0.15">
      <c r="A351" s="302">
        <v>280</v>
      </c>
      <c r="C351" s="168" t="s">
        <v>334</v>
      </c>
      <c r="D351" s="169" t="s">
        <v>196</v>
      </c>
      <c r="E351" s="303">
        <v>17</v>
      </c>
      <c r="F351" s="303">
        <v>14</v>
      </c>
      <c r="G351" s="303">
        <v>4</v>
      </c>
      <c r="H351" s="303">
        <v>4</v>
      </c>
      <c r="I351" s="303">
        <v>0</v>
      </c>
      <c r="J351" s="303">
        <v>0</v>
      </c>
      <c r="K351" s="303">
        <v>0</v>
      </c>
      <c r="L351" s="303">
        <v>10</v>
      </c>
      <c r="M351" s="303">
        <v>0</v>
      </c>
      <c r="N351" s="303">
        <v>1</v>
      </c>
      <c r="O351" s="303">
        <v>9</v>
      </c>
      <c r="P351" s="303">
        <v>3</v>
      </c>
      <c r="Q351" s="303">
        <v>3</v>
      </c>
      <c r="R351" s="303">
        <v>0</v>
      </c>
      <c r="S351" s="173">
        <v>280</v>
      </c>
      <c r="T351" s="175"/>
      <c r="U351" s="173"/>
      <c r="V351" s="173"/>
      <c r="W351" s="304"/>
    </row>
    <row r="352" spans="1:23" s="145" customFormat="1" ht="11.25" customHeight="1" x14ac:dyDescent="0.15">
      <c r="A352" s="302">
        <v>281</v>
      </c>
      <c r="C352" s="168" t="s">
        <v>992</v>
      </c>
      <c r="D352" s="169" t="s">
        <v>197</v>
      </c>
      <c r="E352" s="303">
        <v>33</v>
      </c>
      <c r="F352" s="303">
        <v>16</v>
      </c>
      <c r="G352" s="303">
        <v>5</v>
      </c>
      <c r="H352" s="303">
        <v>5</v>
      </c>
      <c r="I352" s="303">
        <v>0</v>
      </c>
      <c r="J352" s="303">
        <v>0</v>
      </c>
      <c r="K352" s="303">
        <v>0</v>
      </c>
      <c r="L352" s="303">
        <v>11</v>
      </c>
      <c r="M352" s="303">
        <v>0</v>
      </c>
      <c r="N352" s="303">
        <v>0</v>
      </c>
      <c r="O352" s="303">
        <v>11</v>
      </c>
      <c r="P352" s="303">
        <v>18</v>
      </c>
      <c r="Q352" s="303">
        <v>18</v>
      </c>
      <c r="R352" s="303">
        <v>0</v>
      </c>
      <c r="S352" s="173">
        <v>281</v>
      </c>
      <c r="T352" s="175"/>
      <c r="U352" s="173"/>
      <c r="V352" s="173"/>
      <c r="W352" s="304"/>
    </row>
    <row r="353" spans="1:23" s="145" customFormat="1" ht="20.25" customHeight="1" x14ac:dyDescent="0.15">
      <c r="A353" s="302">
        <v>282</v>
      </c>
      <c r="C353" s="168"/>
      <c r="D353" s="169" t="s">
        <v>198</v>
      </c>
      <c r="E353" s="303">
        <v>51</v>
      </c>
      <c r="F353" s="303">
        <v>30</v>
      </c>
      <c r="G353" s="303">
        <v>9</v>
      </c>
      <c r="H353" s="303">
        <v>9</v>
      </c>
      <c r="I353" s="303">
        <v>0</v>
      </c>
      <c r="J353" s="303">
        <v>0</v>
      </c>
      <c r="K353" s="303">
        <v>0</v>
      </c>
      <c r="L353" s="303">
        <v>21</v>
      </c>
      <c r="M353" s="303">
        <v>0</v>
      </c>
      <c r="N353" s="303">
        <v>1</v>
      </c>
      <c r="O353" s="303">
        <v>20</v>
      </c>
      <c r="P353" s="303">
        <v>21</v>
      </c>
      <c r="Q353" s="303">
        <v>21</v>
      </c>
      <c r="R353" s="303">
        <v>0</v>
      </c>
      <c r="S353" s="173">
        <v>282</v>
      </c>
      <c r="T353" s="175"/>
      <c r="U353" s="173"/>
      <c r="V353" s="173"/>
      <c r="W353" s="304"/>
    </row>
    <row r="354" spans="1:23" s="145" customFormat="1" ht="11.25" customHeight="1" x14ac:dyDescent="0.15">
      <c r="A354" s="302">
        <v>283</v>
      </c>
      <c r="C354" s="168" t="s">
        <v>336</v>
      </c>
      <c r="D354" s="169" t="s">
        <v>196</v>
      </c>
      <c r="E354" s="303">
        <v>10</v>
      </c>
      <c r="F354" s="303">
        <v>7</v>
      </c>
      <c r="G354" s="303">
        <v>3</v>
      </c>
      <c r="H354" s="303">
        <v>2</v>
      </c>
      <c r="I354" s="303">
        <v>2</v>
      </c>
      <c r="J354" s="303">
        <v>0</v>
      </c>
      <c r="K354" s="303">
        <v>0</v>
      </c>
      <c r="L354" s="303">
        <v>4</v>
      </c>
      <c r="M354" s="303">
        <v>0</v>
      </c>
      <c r="N354" s="303">
        <v>4</v>
      </c>
      <c r="O354" s="303">
        <v>0</v>
      </c>
      <c r="P354" s="303">
        <v>3</v>
      </c>
      <c r="Q354" s="303">
        <v>3</v>
      </c>
      <c r="R354" s="303">
        <v>0</v>
      </c>
      <c r="S354" s="173">
        <v>283</v>
      </c>
      <c r="T354" s="175"/>
      <c r="U354" s="173"/>
      <c r="V354" s="173"/>
      <c r="W354" s="304"/>
    </row>
    <row r="355" spans="1:23" s="145" customFormat="1" ht="11.25" customHeight="1" x14ac:dyDescent="0.15">
      <c r="A355" s="302">
        <v>284</v>
      </c>
      <c r="C355" s="168" t="s">
        <v>993</v>
      </c>
      <c r="D355" s="169" t="s">
        <v>197</v>
      </c>
      <c r="E355" s="303">
        <v>8</v>
      </c>
      <c r="F355" s="303">
        <v>2</v>
      </c>
      <c r="G355" s="303">
        <v>1</v>
      </c>
      <c r="H355" s="303">
        <v>1</v>
      </c>
      <c r="I355" s="303">
        <v>0</v>
      </c>
      <c r="J355" s="303">
        <v>0</v>
      </c>
      <c r="K355" s="303">
        <v>0</v>
      </c>
      <c r="L355" s="303">
        <v>2</v>
      </c>
      <c r="M355" s="303">
        <v>0</v>
      </c>
      <c r="N355" s="303">
        <v>2</v>
      </c>
      <c r="O355" s="303">
        <v>0</v>
      </c>
      <c r="P355" s="303">
        <v>6</v>
      </c>
      <c r="Q355" s="303">
        <v>6</v>
      </c>
      <c r="R355" s="303">
        <v>0</v>
      </c>
      <c r="S355" s="173">
        <v>284</v>
      </c>
      <c r="T355" s="175"/>
      <c r="U355" s="173"/>
      <c r="V355" s="173"/>
      <c r="W355" s="304"/>
    </row>
    <row r="356" spans="1:23" s="145" customFormat="1" ht="20.25" customHeight="1" x14ac:dyDescent="0.15">
      <c r="A356" s="302">
        <v>285</v>
      </c>
      <c r="C356" s="168"/>
      <c r="D356" s="169" t="s">
        <v>198</v>
      </c>
      <c r="E356" s="303">
        <v>17</v>
      </c>
      <c r="F356" s="303">
        <v>9</v>
      </c>
      <c r="G356" s="303">
        <v>4</v>
      </c>
      <c r="H356" s="303">
        <v>2</v>
      </c>
      <c r="I356" s="303">
        <v>2</v>
      </c>
      <c r="J356" s="303">
        <v>0</v>
      </c>
      <c r="K356" s="303">
        <v>0</v>
      </c>
      <c r="L356" s="303">
        <v>6</v>
      </c>
      <c r="M356" s="303">
        <v>0</v>
      </c>
      <c r="N356" s="303">
        <v>6</v>
      </c>
      <c r="O356" s="303">
        <v>0</v>
      </c>
      <c r="P356" s="303">
        <v>8</v>
      </c>
      <c r="Q356" s="303">
        <v>8</v>
      </c>
      <c r="R356" s="303">
        <v>0</v>
      </c>
      <c r="S356" s="173">
        <v>285</v>
      </c>
      <c r="T356" s="175"/>
      <c r="U356" s="173"/>
      <c r="V356" s="173"/>
      <c r="W356" s="304"/>
    </row>
    <row r="357" spans="1:23" s="145" customFormat="1" ht="11.25" customHeight="1" x14ac:dyDescent="0.15">
      <c r="A357" s="302">
        <v>286</v>
      </c>
      <c r="B357" s="145" t="s">
        <v>220</v>
      </c>
      <c r="C357" s="168"/>
      <c r="D357" s="169" t="s">
        <v>196</v>
      </c>
      <c r="E357" s="303">
        <v>27</v>
      </c>
      <c r="F357" s="303">
        <v>21</v>
      </c>
      <c r="G357" s="303">
        <v>7</v>
      </c>
      <c r="H357" s="303">
        <v>6</v>
      </c>
      <c r="I357" s="303">
        <v>2</v>
      </c>
      <c r="J357" s="303">
        <v>0</v>
      </c>
      <c r="K357" s="303">
        <v>0</v>
      </c>
      <c r="L357" s="303">
        <v>14</v>
      </c>
      <c r="M357" s="303">
        <v>0</v>
      </c>
      <c r="N357" s="303">
        <v>5</v>
      </c>
      <c r="O357" s="303">
        <v>9</v>
      </c>
      <c r="P357" s="303">
        <v>6</v>
      </c>
      <c r="Q357" s="303">
        <v>6</v>
      </c>
      <c r="R357" s="303">
        <v>0</v>
      </c>
      <c r="S357" s="173">
        <v>286</v>
      </c>
      <c r="T357" s="175"/>
      <c r="U357" s="173"/>
      <c r="V357" s="173"/>
      <c r="W357" s="304"/>
    </row>
    <row r="358" spans="1:23" s="145" customFormat="1" ht="11.25" customHeight="1" x14ac:dyDescent="0.15">
      <c r="A358" s="302">
        <v>287</v>
      </c>
      <c r="C358" s="168"/>
      <c r="D358" s="169" t="s">
        <v>197</v>
      </c>
      <c r="E358" s="303">
        <v>41</v>
      </c>
      <c r="F358" s="303">
        <v>18</v>
      </c>
      <c r="G358" s="303">
        <v>6</v>
      </c>
      <c r="H358" s="303">
        <v>6</v>
      </c>
      <c r="I358" s="303">
        <v>0</v>
      </c>
      <c r="J358" s="303">
        <v>0</v>
      </c>
      <c r="K358" s="303">
        <v>0</v>
      </c>
      <c r="L358" s="303">
        <v>12</v>
      </c>
      <c r="M358" s="303">
        <v>0</v>
      </c>
      <c r="N358" s="303">
        <v>2</v>
      </c>
      <c r="O358" s="303">
        <v>11</v>
      </c>
      <c r="P358" s="303">
        <v>23</v>
      </c>
      <c r="Q358" s="303">
        <v>23</v>
      </c>
      <c r="R358" s="303">
        <v>0</v>
      </c>
      <c r="S358" s="173">
        <v>287</v>
      </c>
      <c r="T358" s="175"/>
      <c r="U358" s="173"/>
      <c r="V358" s="173"/>
      <c r="W358" s="304"/>
    </row>
    <row r="359" spans="1:23" s="145" customFormat="1" ht="11.25" customHeight="1" x14ac:dyDescent="0.15">
      <c r="A359" s="302">
        <v>288</v>
      </c>
      <c r="C359" s="168"/>
      <c r="D359" s="169" t="s">
        <v>198</v>
      </c>
      <c r="E359" s="303">
        <v>68</v>
      </c>
      <c r="F359" s="303">
        <v>39</v>
      </c>
      <c r="G359" s="303">
        <v>13</v>
      </c>
      <c r="H359" s="303">
        <v>11</v>
      </c>
      <c r="I359" s="303">
        <v>2</v>
      </c>
      <c r="J359" s="303">
        <v>0</v>
      </c>
      <c r="K359" s="303">
        <v>0</v>
      </c>
      <c r="L359" s="303">
        <v>27</v>
      </c>
      <c r="M359" s="303">
        <v>0</v>
      </c>
      <c r="N359" s="303">
        <v>7</v>
      </c>
      <c r="O359" s="303">
        <v>20</v>
      </c>
      <c r="P359" s="303">
        <v>29</v>
      </c>
      <c r="Q359" s="303">
        <v>29</v>
      </c>
      <c r="R359" s="303">
        <v>0</v>
      </c>
      <c r="S359" s="173">
        <v>288</v>
      </c>
      <c r="T359" s="175"/>
      <c r="U359" s="173"/>
      <c r="V359" s="173"/>
      <c r="W359" s="304"/>
    </row>
    <row r="360" spans="1:23" s="145" customFormat="1" ht="20.25" customHeight="1" x14ac:dyDescent="0.15">
      <c r="A360" s="302"/>
      <c r="C360" s="168"/>
      <c r="D360" s="177"/>
      <c r="E360" s="303"/>
      <c r="F360" s="303"/>
      <c r="G360" s="303"/>
      <c r="H360" s="303"/>
      <c r="I360" s="303"/>
      <c r="J360" s="303"/>
      <c r="K360" s="303"/>
      <c r="L360" s="303"/>
      <c r="M360" s="303"/>
      <c r="N360" s="303"/>
      <c r="O360" s="303"/>
      <c r="P360" s="303"/>
      <c r="Q360" s="303"/>
      <c r="R360" s="303"/>
      <c r="S360" s="173"/>
      <c r="T360" s="175"/>
      <c r="U360" s="173"/>
      <c r="V360" s="173"/>
      <c r="W360" s="304"/>
    </row>
    <row r="361" spans="1:23" s="145" customFormat="1" ht="20.25" customHeight="1" x14ac:dyDescent="0.15">
      <c r="A361" s="302"/>
      <c r="C361" s="168"/>
      <c r="D361" s="158"/>
      <c r="E361" s="303"/>
      <c r="F361" s="303"/>
      <c r="G361" s="303"/>
      <c r="H361" s="303"/>
      <c r="I361" s="303"/>
      <c r="J361" s="303"/>
      <c r="K361" s="303"/>
      <c r="L361" s="303"/>
      <c r="M361" s="303"/>
      <c r="N361" s="303"/>
      <c r="O361" s="303"/>
      <c r="P361" s="303"/>
      <c r="Q361" s="303"/>
      <c r="R361" s="303"/>
      <c r="S361" s="173"/>
      <c r="T361" s="175"/>
      <c r="U361" s="173"/>
      <c r="V361" s="173"/>
      <c r="W361" s="304"/>
    </row>
    <row r="362" spans="1:23" s="145" customFormat="1" ht="15" customHeight="1" x14ac:dyDescent="0.15">
      <c r="A362" s="302"/>
      <c r="C362" s="168"/>
      <c r="D362" s="158"/>
      <c r="E362" s="170"/>
      <c r="F362" s="170"/>
      <c r="G362" s="170"/>
      <c r="H362" s="170"/>
      <c r="I362" s="170"/>
      <c r="J362" s="170"/>
      <c r="K362" s="170"/>
      <c r="L362" s="170"/>
      <c r="M362" s="170"/>
      <c r="N362" s="170"/>
      <c r="O362" s="170"/>
      <c r="P362" s="170"/>
      <c r="Q362" s="170"/>
      <c r="R362" s="170"/>
      <c r="S362" s="304"/>
      <c r="T362" s="170"/>
      <c r="U362" s="170"/>
      <c r="V362" s="173"/>
      <c r="W362" s="304"/>
    </row>
    <row r="363" spans="1:23" s="145" customFormat="1" ht="11.25" customHeight="1" x14ac:dyDescent="0.15">
      <c r="A363" s="308"/>
      <c r="B363" s="309"/>
      <c r="C363" s="168"/>
      <c r="D363" s="158"/>
      <c r="E363" s="170"/>
      <c r="F363" s="170"/>
      <c r="G363" s="170"/>
      <c r="H363" s="170"/>
      <c r="I363" s="170"/>
      <c r="J363" s="170"/>
      <c r="K363" s="170"/>
      <c r="L363" s="308"/>
      <c r="M363" s="170"/>
      <c r="N363" s="170"/>
      <c r="O363" s="170"/>
      <c r="P363" s="170"/>
      <c r="Q363" s="170"/>
      <c r="R363" s="170"/>
      <c r="S363" s="304"/>
      <c r="T363" s="170"/>
      <c r="U363" s="170"/>
      <c r="V363" s="173"/>
      <c r="W363" s="304"/>
    </row>
    <row r="364" spans="1:23" s="145" customFormat="1" ht="11.25" customHeight="1" x14ac:dyDescent="0.15">
      <c r="A364" s="145" t="s">
        <v>945</v>
      </c>
      <c r="C364" s="168"/>
      <c r="D364" s="158"/>
      <c r="E364" s="170"/>
      <c r="F364" s="170"/>
      <c r="G364" s="170"/>
      <c r="H364" s="170"/>
      <c r="I364" s="170"/>
      <c r="J364" s="170"/>
      <c r="K364" s="170"/>
      <c r="L364" s="145" t="s">
        <v>945</v>
      </c>
      <c r="N364" s="170"/>
      <c r="O364" s="170"/>
      <c r="P364" s="170"/>
      <c r="Q364" s="170"/>
      <c r="R364" s="170"/>
      <c r="S364" s="304"/>
      <c r="T364" s="170"/>
      <c r="U364" s="170"/>
      <c r="V364" s="173"/>
      <c r="W364" s="304"/>
    </row>
    <row r="365" spans="1:23" s="145" customFormat="1" ht="9" customHeight="1" x14ac:dyDescent="0.15">
      <c r="C365" s="168"/>
      <c r="D365" s="158"/>
      <c r="E365" s="170"/>
      <c r="F365" s="170"/>
      <c r="G365" s="170"/>
      <c r="H365" s="170"/>
      <c r="I365" s="170"/>
      <c r="J365" s="170"/>
      <c r="K365" s="170"/>
      <c r="N365" s="170"/>
      <c r="O365" s="170"/>
      <c r="P365" s="170"/>
      <c r="Q365" s="170"/>
      <c r="R365" s="170"/>
      <c r="S365" s="304"/>
      <c r="T365" s="170"/>
      <c r="U365" s="170"/>
      <c r="V365" s="173"/>
      <c r="W365" s="304"/>
    </row>
    <row r="366" spans="1:23" s="145" customFormat="1" ht="11.25" customHeight="1" x14ac:dyDescent="0.15">
      <c r="A366" s="296" t="s">
        <v>65</v>
      </c>
      <c r="B366" s="296"/>
      <c r="C366" s="296"/>
      <c r="D366" s="296"/>
      <c r="E366" s="296"/>
      <c r="F366" s="170"/>
      <c r="G366" s="170"/>
      <c r="H366" s="170"/>
      <c r="I366" s="170"/>
      <c r="J366" s="170"/>
      <c r="K366" s="170"/>
      <c r="L366" s="296" t="s">
        <v>65</v>
      </c>
      <c r="M366" s="296"/>
      <c r="N366" s="296"/>
      <c r="O366" s="296"/>
      <c r="P366" s="296"/>
      <c r="Q366" s="170"/>
      <c r="R366" s="170"/>
      <c r="S366" s="304"/>
      <c r="T366" s="170"/>
      <c r="U366" s="170"/>
      <c r="V366" s="311"/>
      <c r="W366" s="311"/>
    </row>
    <row r="367" spans="1:23" s="145" customFormat="1" ht="23.25" customHeight="1" x14ac:dyDescent="0.15">
      <c r="A367" s="302"/>
      <c r="C367" s="168"/>
      <c r="D367" s="158"/>
      <c r="E367" s="163" t="s">
        <v>252</v>
      </c>
      <c r="F367" s="170"/>
      <c r="G367" s="170"/>
      <c r="H367" s="170"/>
      <c r="I367" s="170"/>
      <c r="J367" s="170"/>
      <c r="K367" s="170"/>
      <c r="L367" s="163" t="s">
        <v>252</v>
      </c>
      <c r="M367" s="170"/>
      <c r="N367" s="170"/>
      <c r="P367" s="170"/>
      <c r="Q367" s="170"/>
      <c r="R367" s="170"/>
      <c r="S367" s="304"/>
      <c r="T367" s="170"/>
      <c r="U367" s="170"/>
      <c r="V367" s="173"/>
      <c r="W367" s="312"/>
    </row>
    <row r="368" spans="1:23" s="165" customFormat="1" ht="20.25" customHeight="1" x14ac:dyDescent="0.2">
      <c r="B368" s="165" t="s">
        <v>120</v>
      </c>
      <c r="D368" s="166"/>
    </row>
    <row r="369" spans="1:23" s="145" customFormat="1" ht="11.25" customHeight="1" x14ac:dyDescent="0.15">
      <c r="A369" s="302">
        <v>289</v>
      </c>
      <c r="C369" s="168" t="s">
        <v>300</v>
      </c>
      <c r="D369" s="169" t="s">
        <v>196</v>
      </c>
      <c r="E369" s="303">
        <v>10</v>
      </c>
      <c r="F369" s="303">
        <v>8</v>
      </c>
      <c r="G369" s="303">
        <v>4</v>
      </c>
      <c r="H369" s="303">
        <v>2</v>
      </c>
      <c r="I369" s="303">
        <v>2</v>
      </c>
      <c r="J369" s="303">
        <v>0</v>
      </c>
      <c r="K369" s="303">
        <v>0</v>
      </c>
      <c r="L369" s="303">
        <v>4</v>
      </c>
      <c r="M369" s="303">
        <v>0</v>
      </c>
      <c r="N369" s="303">
        <v>4</v>
      </c>
      <c r="O369" s="303">
        <v>0</v>
      </c>
      <c r="P369" s="303">
        <v>2</v>
      </c>
      <c r="Q369" s="303">
        <v>2</v>
      </c>
      <c r="R369" s="303">
        <v>0</v>
      </c>
      <c r="S369" s="173">
        <v>289</v>
      </c>
      <c r="T369" s="175"/>
      <c r="U369" s="313"/>
      <c r="V369" s="175"/>
      <c r="W369" s="148"/>
    </row>
    <row r="370" spans="1:23" s="145" customFormat="1" ht="11.25" customHeight="1" x14ac:dyDescent="0.15">
      <c r="A370" s="302">
        <v>290</v>
      </c>
      <c r="C370" s="145" t="s">
        <v>338</v>
      </c>
      <c r="D370" s="169" t="s">
        <v>197</v>
      </c>
      <c r="E370" s="303">
        <v>18</v>
      </c>
      <c r="F370" s="303">
        <v>9</v>
      </c>
      <c r="G370" s="303">
        <v>4</v>
      </c>
      <c r="H370" s="303">
        <v>4</v>
      </c>
      <c r="I370" s="303">
        <v>0</v>
      </c>
      <c r="J370" s="303">
        <v>0</v>
      </c>
      <c r="K370" s="303">
        <v>0</v>
      </c>
      <c r="L370" s="303">
        <v>5</v>
      </c>
      <c r="M370" s="303">
        <v>0</v>
      </c>
      <c r="N370" s="303">
        <v>5</v>
      </c>
      <c r="O370" s="303">
        <v>0</v>
      </c>
      <c r="P370" s="303">
        <v>9</v>
      </c>
      <c r="Q370" s="303">
        <v>9</v>
      </c>
      <c r="R370" s="303">
        <v>0</v>
      </c>
      <c r="S370" s="173">
        <v>290</v>
      </c>
      <c r="T370" s="175"/>
      <c r="U370" s="175"/>
      <c r="V370" s="173"/>
      <c r="W370" s="304"/>
    </row>
    <row r="371" spans="1:23" s="145" customFormat="1" ht="20.25" customHeight="1" x14ac:dyDescent="0.15">
      <c r="A371" s="302">
        <v>291</v>
      </c>
      <c r="C371" s="168"/>
      <c r="D371" s="169" t="s">
        <v>198</v>
      </c>
      <c r="E371" s="303">
        <v>28</v>
      </c>
      <c r="F371" s="303">
        <v>17</v>
      </c>
      <c r="G371" s="303">
        <v>8</v>
      </c>
      <c r="H371" s="303">
        <v>6</v>
      </c>
      <c r="I371" s="303">
        <v>2</v>
      </c>
      <c r="J371" s="303">
        <v>0</v>
      </c>
      <c r="K371" s="303">
        <v>0</v>
      </c>
      <c r="L371" s="303">
        <v>9</v>
      </c>
      <c r="M371" s="303">
        <v>0</v>
      </c>
      <c r="N371" s="303">
        <v>9</v>
      </c>
      <c r="O371" s="303">
        <v>0</v>
      </c>
      <c r="P371" s="303">
        <v>11</v>
      </c>
      <c r="Q371" s="303">
        <v>11</v>
      </c>
      <c r="R371" s="303">
        <v>0</v>
      </c>
      <c r="S371" s="173">
        <v>291</v>
      </c>
      <c r="T371" s="175"/>
      <c r="U371" s="173"/>
      <c r="V371" s="173"/>
      <c r="W371" s="304"/>
    </row>
    <row r="372" spans="1:23" s="145" customFormat="1" ht="11.25" customHeight="1" x14ac:dyDescent="0.15">
      <c r="A372" s="302">
        <v>292</v>
      </c>
      <c r="C372" s="168" t="s">
        <v>339</v>
      </c>
      <c r="D372" s="169" t="s">
        <v>196</v>
      </c>
      <c r="E372" s="303">
        <v>52</v>
      </c>
      <c r="F372" s="303">
        <v>40</v>
      </c>
      <c r="G372" s="303">
        <v>9</v>
      </c>
      <c r="H372" s="303">
        <v>8</v>
      </c>
      <c r="I372" s="303">
        <v>0</v>
      </c>
      <c r="J372" s="303">
        <v>1</v>
      </c>
      <c r="K372" s="303">
        <v>0</v>
      </c>
      <c r="L372" s="303">
        <v>31</v>
      </c>
      <c r="M372" s="303">
        <v>1</v>
      </c>
      <c r="N372" s="303">
        <v>30</v>
      </c>
      <c r="O372" s="303">
        <v>0</v>
      </c>
      <c r="P372" s="303">
        <v>12</v>
      </c>
      <c r="Q372" s="303">
        <v>12</v>
      </c>
      <c r="R372" s="303">
        <v>0</v>
      </c>
      <c r="S372" s="173">
        <v>292</v>
      </c>
      <c r="T372" s="175"/>
      <c r="U372" s="173"/>
      <c r="V372" s="173"/>
      <c r="W372" s="304"/>
    </row>
    <row r="373" spans="1:23" s="145" customFormat="1" ht="11.25" customHeight="1" x14ac:dyDescent="0.15">
      <c r="A373" s="302">
        <v>293</v>
      </c>
      <c r="C373" s="168" t="s">
        <v>994</v>
      </c>
      <c r="D373" s="169" t="s">
        <v>197</v>
      </c>
      <c r="E373" s="303">
        <v>59</v>
      </c>
      <c r="F373" s="303">
        <v>32</v>
      </c>
      <c r="G373" s="303">
        <v>5</v>
      </c>
      <c r="H373" s="303">
        <v>4</v>
      </c>
      <c r="I373" s="303">
        <v>0</v>
      </c>
      <c r="J373" s="303">
        <v>1</v>
      </c>
      <c r="K373" s="303">
        <v>0</v>
      </c>
      <c r="L373" s="303">
        <v>27</v>
      </c>
      <c r="M373" s="303">
        <v>0</v>
      </c>
      <c r="N373" s="303">
        <v>26</v>
      </c>
      <c r="O373" s="303">
        <v>0</v>
      </c>
      <c r="P373" s="303">
        <v>28</v>
      </c>
      <c r="Q373" s="303">
        <v>26</v>
      </c>
      <c r="R373" s="303">
        <v>2</v>
      </c>
      <c r="S373" s="173">
        <v>293</v>
      </c>
      <c r="T373" s="175"/>
      <c r="U373" s="173"/>
      <c r="V373" s="173"/>
      <c r="W373" s="304"/>
    </row>
    <row r="374" spans="1:23" s="145" customFormat="1" ht="20.25" customHeight="1" x14ac:dyDescent="0.15">
      <c r="A374" s="302">
        <v>294</v>
      </c>
      <c r="C374" s="168"/>
      <c r="D374" s="169" t="s">
        <v>198</v>
      </c>
      <c r="E374" s="303">
        <v>111</v>
      </c>
      <c r="F374" s="303">
        <v>71</v>
      </c>
      <c r="G374" s="303">
        <v>14</v>
      </c>
      <c r="H374" s="303">
        <v>12</v>
      </c>
      <c r="I374" s="303">
        <v>0</v>
      </c>
      <c r="J374" s="303">
        <v>2</v>
      </c>
      <c r="K374" s="303">
        <v>0</v>
      </c>
      <c r="L374" s="303">
        <v>58</v>
      </c>
      <c r="M374" s="303">
        <v>2</v>
      </c>
      <c r="N374" s="303">
        <v>56</v>
      </c>
      <c r="O374" s="303">
        <v>0</v>
      </c>
      <c r="P374" s="303">
        <v>39</v>
      </c>
      <c r="Q374" s="303">
        <v>37</v>
      </c>
      <c r="R374" s="303">
        <v>2</v>
      </c>
      <c r="S374" s="173">
        <v>294</v>
      </c>
      <c r="T374" s="175"/>
      <c r="U374" s="173"/>
      <c r="V374" s="173"/>
      <c r="W374" s="304"/>
    </row>
    <row r="375" spans="1:23" s="145" customFormat="1" ht="11.25" customHeight="1" x14ac:dyDescent="0.15">
      <c r="A375" s="302">
        <v>295</v>
      </c>
      <c r="C375" s="168" t="s">
        <v>341</v>
      </c>
      <c r="D375" s="169" t="s">
        <v>196</v>
      </c>
      <c r="E375" s="303">
        <v>234</v>
      </c>
      <c r="F375" s="303">
        <v>211</v>
      </c>
      <c r="G375" s="303">
        <v>19</v>
      </c>
      <c r="H375" s="303">
        <v>11</v>
      </c>
      <c r="I375" s="303">
        <v>0</v>
      </c>
      <c r="J375" s="303">
        <v>9</v>
      </c>
      <c r="K375" s="303">
        <v>0</v>
      </c>
      <c r="L375" s="303">
        <v>192</v>
      </c>
      <c r="M375" s="303">
        <v>0</v>
      </c>
      <c r="N375" s="303">
        <v>192</v>
      </c>
      <c r="O375" s="303">
        <v>0</v>
      </c>
      <c r="P375" s="303">
        <v>23</v>
      </c>
      <c r="Q375" s="303">
        <v>23</v>
      </c>
      <c r="R375" s="303">
        <v>0</v>
      </c>
      <c r="S375" s="173">
        <v>295</v>
      </c>
      <c r="T375" s="175"/>
      <c r="U375" s="173"/>
      <c r="V375" s="173"/>
      <c r="W375" s="304"/>
    </row>
    <row r="376" spans="1:23" s="145" customFormat="1" ht="11.25" customHeight="1" x14ac:dyDescent="0.15">
      <c r="A376" s="302">
        <v>296</v>
      </c>
      <c r="C376" s="168"/>
      <c r="D376" s="169" t="s">
        <v>197</v>
      </c>
      <c r="E376" s="303">
        <v>147</v>
      </c>
      <c r="F376" s="303">
        <v>99</v>
      </c>
      <c r="G376" s="303">
        <v>23</v>
      </c>
      <c r="H376" s="303">
        <v>6</v>
      </c>
      <c r="I376" s="303">
        <v>0</v>
      </c>
      <c r="J376" s="303">
        <v>17</v>
      </c>
      <c r="K376" s="303">
        <v>0</v>
      </c>
      <c r="L376" s="303">
        <v>76</v>
      </c>
      <c r="M376" s="303">
        <v>0</v>
      </c>
      <c r="N376" s="303">
        <v>76</v>
      </c>
      <c r="O376" s="303">
        <v>0</v>
      </c>
      <c r="P376" s="303">
        <v>48</v>
      </c>
      <c r="Q376" s="303">
        <v>48</v>
      </c>
      <c r="R376" s="303">
        <v>0</v>
      </c>
      <c r="S376" s="173">
        <v>296</v>
      </c>
      <c r="T376" s="175"/>
      <c r="U376" s="173"/>
      <c r="V376" s="173"/>
      <c r="W376" s="304"/>
    </row>
    <row r="377" spans="1:23" s="145" customFormat="1" ht="20.25" customHeight="1" x14ac:dyDescent="0.15">
      <c r="A377" s="302">
        <v>297</v>
      </c>
      <c r="C377" s="168"/>
      <c r="D377" s="169" t="s">
        <v>198</v>
      </c>
      <c r="E377" s="303">
        <v>380</v>
      </c>
      <c r="F377" s="303">
        <v>310</v>
      </c>
      <c r="G377" s="303">
        <v>42</v>
      </c>
      <c r="H377" s="303">
        <v>17</v>
      </c>
      <c r="I377" s="303">
        <v>0</v>
      </c>
      <c r="J377" s="303">
        <v>26</v>
      </c>
      <c r="K377" s="303">
        <v>0</v>
      </c>
      <c r="L377" s="303">
        <v>268</v>
      </c>
      <c r="M377" s="303">
        <v>0</v>
      </c>
      <c r="N377" s="303">
        <v>268</v>
      </c>
      <c r="O377" s="303">
        <v>0</v>
      </c>
      <c r="P377" s="303">
        <v>70</v>
      </c>
      <c r="Q377" s="303">
        <v>70</v>
      </c>
      <c r="R377" s="303">
        <v>0</v>
      </c>
      <c r="S377" s="173">
        <v>297</v>
      </c>
      <c r="T377" s="175"/>
      <c r="U377" s="173"/>
      <c r="V377" s="173"/>
      <c r="W377" s="304"/>
    </row>
    <row r="378" spans="1:23" s="145" customFormat="1" ht="11.25" customHeight="1" x14ac:dyDescent="0.15">
      <c r="A378" s="302">
        <v>298</v>
      </c>
      <c r="C378" s="168" t="s">
        <v>342</v>
      </c>
      <c r="D378" s="169" t="s">
        <v>196</v>
      </c>
      <c r="E378" s="303">
        <v>43</v>
      </c>
      <c r="F378" s="303">
        <v>34</v>
      </c>
      <c r="G378" s="303">
        <v>13</v>
      </c>
      <c r="H378" s="303">
        <v>13</v>
      </c>
      <c r="I378" s="303">
        <v>0</v>
      </c>
      <c r="J378" s="303">
        <v>0</v>
      </c>
      <c r="K378" s="303">
        <v>0</v>
      </c>
      <c r="L378" s="303">
        <v>22</v>
      </c>
      <c r="M378" s="303">
        <v>0</v>
      </c>
      <c r="N378" s="303">
        <v>22</v>
      </c>
      <c r="O378" s="303">
        <v>0</v>
      </c>
      <c r="P378" s="303">
        <v>9</v>
      </c>
      <c r="Q378" s="303">
        <v>9</v>
      </c>
      <c r="R378" s="303">
        <v>0</v>
      </c>
      <c r="S378" s="173">
        <v>298</v>
      </c>
      <c r="T378" s="175"/>
      <c r="U378" s="173"/>
      <c r="V378" s="173"/>
      <c r="W378" s="304"/>
    </row>
    <row r="379" spans="1:23" s="145" customFormat="1" ht="11.25" customHeight="1" x14ac:dyDescent="0.15">
      <c r="A379" s="302">
        <v>299</v>
      </c>
      <c r="C379" s="168" t="s">
        <v>995</v>
      </c>
      <c r="D379" s="169" t="s">
        <v>197</v>
      </c>
      <c r="E379" s="303">
        <v>37</v>
      </c>
      <c r="F379" s="303">
        <v>13</v>
      </c>
      <c r="G379" s="303">
        <v>4</v>
      </c>
      <c r="H379" s="303">
        <v>4</v>
      </c>
      <c r="I379" s="303">
        <v>0</v>
      </c>
      <c r="J379" s="303">
        <v>0</v>
      </c>
      <c r="K379" s="303">
        <v>0</v>
      </c>
      <c r="L379" s="303">
        <v>9</v>
      </c>
      <c r="M379" s="303">
        <v>0</v>
      </c>
      <c r="N379" s="303">
        <v>9</v>
      </c>
      <c r="O379" s="303">
        <v>0</v>
      </c>
      <c r="P379" s="303">
        <v>24</v>
      </c>
      <c r="Q379" s="303">
        <v>24</v>
      </c>
      <c r="R379" s="303">
        <v>0</v>
      </c>
      <c r="S379" s="173">
        <v>299</v>
      </c>
      <c r="T379" s="175"/>
      <c r="U379" s="173"/>
      <c r="V379" s="173"/>
      <c r="W379" s="304"/>
    </row>
    <row r="380" spans="1:23" s="145" customFormat="1" ht="20.25" customHeight="1" x14ac:dyDescent="0.15">
      <c r="A380" s="302">
        <v>300</v>
      </c>
      <c r="C380" s="168"/>
      <c r="D380" s="169" t="s">
        <v>198</v>
      </c>
      <c r="E380" s="303">
        <v>79</v>
      </c>
      <c r="F380" s="303">
        <v>47</v>
      </c>
      <c r="G380" s="303">
        <v>17</v>
      </c>
      <c r="H380" s="303">
        <v>17</v>
      </c>
      <c r="I380" s="303">
        <v>0</v>
      </c>
      <c r="J380" s="303">
        <v>0</v>
      </c>
      <c r="K380" s="303">
        <v>0</v>
      </c>
      <c r="L380" s="303">
        <v>31</v>
      </c>
      <c r="M380" s="303">
        <v>0</v>
      </c>
      <c r="N380" s="303">
        <v>31</v>
      </c>
      <c r="O380" s="303">
        <v>0</v>
      </c>
      <c r="P380" s="303">
        <v>32</v>
      </c>
      <c r="Q380" s="303">
        <v>32</v>
      </c>
      <c r="R380" s="303">
        <v>0</v>
      </c>
      <c r="S380" s="173">
        <v>300</v>
      </c>
      <c r="T380" s="175"/>
      <c r="U380" s="173"/>
      <c r="V380" s="173"/>
      <c r="W380" s="304"/>
    </row>
    <row r="381" spans="1:23" s="145" customFormat="1" ht="11.25" customHeight="1" x14ac:dyDescent="0.15">
      <c r="A381" s="302">
        <v>301</v>
      </c>
      <c r="C381" s="168" t="s">
        <v>996</v>
      </c>
      <c r="D381" s="169" t="s">
        <v>196</v>
      </c>
      <c r="E381" s="303">
        <v>33</v>
      </c>
      <c r="F381" s="303">
        <v>18</v>
      </c>
      <c r="G381" s="303">
        <v>18</v>
      </c>
      <c r="H381" s="303">
        <v>15</v>
      </c>
      <c r="I381" s="303">
        <v>0</v>
      </c>
      <c r="J381" s="303">
        <v>0</v>
      </c>
      <c r="K381" s="303">
        <v>3</v>
      </c>
      <c r="L381" s="303">
        <v>0</v>
      </c>
      <c r="M381" s="303">
        <v>0</v>
      </c>
      <c r="N381" s="303">
        <v>0</v>
      </c>
      <c r="O381" s="303">
        <v>0</v>
      </c>
      <c r="P381" s="303">
        <v>15</v>
      </c>
      <c r="Q381" s="303">
        <v>15</v>
      </c>
      <c r="R381" s="303">
        <v>0</v>
      </c>
      <c r="S381" s="173">
        <v>301</v>
      </c>
      <c r="T381" s="175"/>
      <c r="U381" s="173"/>
      <c r="V381" s="173"/>
      <c r="W381" s="304"/>
    </row>
    <row r="382" spans="1:23" s="145" customFormat="1" ht="11.25" customHeight="1" x14ac:dyDescent="0.15">
      <c r="A382" s="302">
        <v>302</v>
      </c>
      <c r="C382" s="168" t="s">
        <v>977</v>
      </c>
      <c r="D382" s="169" t="s">
        <v>197</v>
      </c>
      <c r="E382" s="303">
        <v>58</v>
      </c>
      <c r="F382" s="303">
        <v>10</v>
      </c>
      <c r="G382" s="303">
        <v>10</v>
      </c>
      <c r="H382" s="303">
        <v>9</v>
      </c>
      <c r="I382" s="303">
        <v>0</v>
      </c>
      <c r="J382" s="303">
        <v>0</v>
      </c>
      <c r="K382" s="303">
        <v>1</v>
      </c>
      <c r="L382" s="303">
        <v>0</v>
      </c>
      <c r="M382" s="303">
        <v>0</v>
      </c>
      <c r="N382" s="303">
        <v>0</v>
      </c>
      <c r="O382" s="303">
        <v>0</v>
      </c>
      <c r="P382" s="303">
        <v>48</v>
      </c>
      <c r="Q382" s="303">
        <v>48</v>
      </c>
      <c r="R382" s="303">
        <v>0</v>
      </c>
      <c r="S382" s="173">
        <v>302</v>
      </c>
      <c r="T382" s="175"/>
      <c r="U382" s="173"/>
      <c r="V382" s="173"/>
      <c r="W382" s="304"/>
    </row>
    <row r="383" spans="1:23" s="145" customFormat="1" ht="20.25" customHeight="1" x14ac:dyDescent="0.15">
      <c r="A383" s="302">
        <v>303</v>
      </c>
      <c r="C383" s="168"/>
      <c r="D383" s="169" t="s">
        <v>198</v>
      </c>
      <c r="E383" s="303">
        <v>90</v>
      </c>
      <c r="F383" s="303">
        <v>28</v>
      </c>
      <c r="G383" s="303">
        <v>28</v>
      </c>
      <c r="H383" s="303">
        <v>24</v>
      </c>
      <c r="I383" s="303">
        <v>0</v>
      </c>
      <c r="J383" s="303">
        <v>0</v>
      </c>
      <c r="K383" s="303">
        <v>4</v>
      </c>
      <c r="L383" s="303">
        <v>0</v>
      </c>
      <c r="M383" s="303">
        <v>0</v>
      </c>
      <c r="N383" s="303">
        <v>0</v>
      </c>
      <c r="O383" s="303">
        <v>0</v>
      </c>
      <c r="P383" s="303">
        <v>63</v>
      </c>
      <c r="Q383" s="303">
        <v>63</v>
      </c>
      <c r="R383" s="303">
        <v>0</v>
      </c>
      <c r="S383" s="173">
        <v>303</v>
      </c>
      <c r="T383" s="175"/>
      <c r="U383" s="173"/>
      <c r="V383" s="173"/>
      <c r="W383" s="304"/>
    </row>
    <row r="384" spans="1:23" s="145" customFormat="1" ht="11.25" customHeight="1" x14ac:dyDescent="0.15">
      <c r="A384" s="302">
        <v>304</v>
      </c>
      <c r="C384" s="168" t="s">
        <v>345</v>
      </c>
      <c r="D384" s="169" t="s">
        <v>196</v>
      </c>
      <c r="E384" s="303">
        <v>19</v>
      </c>
      <c r="F384" s="303">
        <v>10</v>
      </c>
      <c r="G384" s="303">
        <v>7</v>
      </c>
      <c r="H384" s="303">
        <v>6</v>
      </c>
      <c r="I384" s="303">
        <v>1</v>
      </c>
      <c r="J384" s="303">
        <v>0</v>
      </c>
      <c r="K384" s="303">
        <v>0</v>
      </c>
      <c r="L384" s="303">
        <v>4</v>
      </c>
      <c r="M384" s="303">
        <v>0</v>
      </c>
      <c r="N384" s="303">
        <v>4</v>
      </c>
      <c r="O384" s="303">
        <v>0</v>
      </c>
      <c r="P384" s="303">
        <v>9</v>
      </c>
      <c r="Q384" s="303">
        <v>9</v>
      </c>
      <c r="R384" s="303">
        <v>0</v>
      </c>
      <c r="S384" s="173">
        <v>304</v>
      </c>
      <c r="T384" s="175"/>
      <c r="U384" s="173"/>
      <c r="V384" s="173"/>
      <c r="W384" s="304"/>
    </row>
    <row r="385" spans="1:23" s="145" customFormat="1" ht="11.25" customHeight="1" x14ac:dyDescent="0.15">
      <c r="A385" s="302">
        <v>305</v>
      </c>
      <c r="C385" s="168"/>
      <c r="D385" s="169" t="s">
        <v>197</v>
      </c>
      <c r="E385" s="303">
        <v>13</v>
      </c>
      <c r="F385" s="303">
        <v>1</v>
      </c>
      <c r="G385" s="303">
        <v>1</v>
      </c>
      <c r="H385" s="303">
        <v>1</v>
      </c>
      <c r="I385" s="303">
        <v>0</v>
      </c>
      <c r="J385" s="303">
        <v>0</v>
      </c>
      <c r="K385" s="303">
        <v>0</v>
      </c>
      <c r="L385" s="303">
        <v>0</v>
      </c>
      <c r="M385" s="303">
        <v>0</v>
      </c>
      <c r="N385" s="303">
        <v>0</v>
      </c>
      <c r="O385" s="303">
        <v>0</v>
      </c>
      <c r="P385" s="303">
        <v>12</v>
      </c>
      <c r="Q385" s="303">
        <v>12</v>
      </c>
      <c r="R385" s="303">
        <v>0</v>
      </c>
      <c r="S385" s="173">
        <v>305</v>
      </c>
      <c r="T385" s="175"/>
      <c r="U385" s="173"/>
      <c r="V385" s="173"/>
      <c r="W385" s="304"/>
    </row>
    <row r="386" spans="1:23" s="145" customFormat="1" ht="20.25" customHeight="1" x14ac:dyDescent="0.15">
      <c r="A386" s="302">
        <v>306</v>
      </c>
      <c r="C386" s="168"/>
      <c r="D386" s="169" t="s">
        <v>198</v>
      </c>
      <c r="E386" s="303">
        <v>32</v>
      </c>
      <c r="F386" s="303">
        <v>12</v>
      </c>
      <c r="G386" s="303">
        <v>8</v>
      </c>
      <c r="H386" s="303">
        <v>7</v>
      </c>
      <c r="I386" s="303">
        <v>1</v>
      </c>
      <c r="J386" s="303">
        <v>0</v>
      </c>
      <c r="K386" s="303">
        <v>0</v>
      </c>
      <c r="L386" s="303">
        <v>4</v>
      </c>
      <c r="M386" s="303">
        <v>0</v>
      </c>
      <c r="N386" s="303">
        <v>4</v>
      </c>
      <c r="O386" s="303">
        <v>0</v>
      </c>
      <c r="P386" s="303">
        <v>21</v>
      </c>
      <c r="Q386" s="303">
        <v>21</v>
      </c>
      <c r="R386" s="303">
        <v>0</v>
      </c>
      <c r="S386" s="173">
        <v>306</v>
      </c>
      <c r="T386" s="175"/>
      <c r="U386" s="173"/>
      <c r="V386" s="173"/>
      <c r="W386" s="304"/>
    </row>
    <row r="387" spans="1:23" s="145" customFormat="1" ht="11.25" customHeight="1" x14ac:dyDescent="0.15">
      <c r="A387" s="302">
        <v>307</v>
      </c>
      <c r="C387" s="168" t="s">
        <v>997</v>
      </c>
      <c r="D387" s="169" t="s">
        <v>196</v>
      </c>
      <c r="E387" s="303">
        <v>45</v>
      </c>
      <c r="F387" s="303">
        <v>40</v>
      </c>
      <c r="G387" s="303">
        <v>12</v>
      </c>
      <c r="H387" s="303">
        <v>1</v>
      </c>
      <c r="I387" s="303">
        <v>7</v>
      </c>
      <c r="J387" s="303">
        <v>5</v>
      </c>
      <c r="K387" s="303">
        <v>0</v>
      </c>
      <c r="L387" s="303">
        <v>28</v>
      </c>
      <c r="M387" s="303">
        <v>1</v>
      </c>
      <c r="N387" s="303">
        <v>27</v>
      </c>
      <c r="O387" s="303">
        <v>0</v>
      </c>
      <c r="P387" s="303">
        <v>5</v>
      </c>
      <c r="Q387" s="303">
        <v>5</v>
      </c>
      <c r="R387" s="303">
        <v>0</v>
      </c>
      <c r="S387" s="173">
        <v>307</v>
      </c>
      <c r="T387" s="175"/>
      <c r="U387" s="173"/>
      <c r="V387" s="173"/>
      <c r="W387" s="304"/>
    </row>
    <row r="388" spans="1:23" s="145" customFormat="1" ht="11.25" customHeight="1" x14ac:dyDescent="0.15">
      <c r="A388" s="302">
        <v>308</v>
      </c>
      <c r="C388" s="168"/>
      <c r="D388" s="169" t="s">
        <v>197</v>
      </c>
      <c r="E388" s="303">
        <v>55</v>
      </c>
      <c r="F388" s="303">
        <v>40</v>
      </c>
      <c r="G388" s="303">
        <v>24</v>
      </c>
      <c r="H388" s="303">
        <v>2</v>
      </c>
      <c r="I388" s="303">
        <v>13</v>
      </c>
      <c r="J388" s="303">
        <v>9</v>
      </c>
      <c r="K388" s="303">
        <v>0</v>
      </c>
      <c r="L388" s="303">
        <v>16</v>
      </c>
      <c r="M388" s="303">
        <v>0</v>
      </c>
      <c r="N388" s="303">
        <v>16</v>
      </c>
      <c r="O388" s="303">
        <v>0</v>
      </c>
      <c r="P388" s="303">
        <v>15</v>
      </c>
      <c r="Q388" s="303">
        <v>15</v>
      </c>
      <c r="R388" s="303">
        <v>0</v>
      </c>
      <c r="S388" s="173">
        <v>308</v>
      </c>
      <c r="T388" s="175"/>
      <c r="U388" s="173"/>
      <c r="V388" s="173"/>
      <c r="W388" s="304"/>
    </row>
    <row r="389" spans="1:23" s="145" customFormat="1" ht="20.25" customHeight="1" x14ac:dyDescent="0.15">
      <c r="A389" s="302">
        <v>309</v>
      </c>
      <c r="C389" s="168"/>
      <c r="D389" s="169" t="s">
        <v>198</v>
      </c>
      <c r="E389" s="303">
        <v>100</v>
      </c>
      <c r="F389" s="303">
        <v>80</v>
      </c>
      <c r="G389" s="303">
        <v>36</v>
      </c>
      <c r="H389" s="303">
        <v>3</v>
      </c>
      <c r="I389" s="303">
        <v>19</v>
      </c>
      <c r="J389" s="303">
        <v>14</v>
      </c>
      <c r="K389" s="303">
        <v>0</v>
      </c>
      <c r="L389" s="303">
        <v>45</v>
      </c>
      <c r="M389" s="303">
        <v>2</v>
      </c>
      <c r="N389" s="303">
        <v>43</v>
      </c>
      <c r="O389" s="303">
        <v>0</v>
      </c>
      <c r="P389" s="303">
        <v>20</v>
      </c>
      <c r="Q389" s="303">
        <v>20</v>
      </c>
      <c r="R389" s="303">
        <v>0</v>
      </c>
      <c r="S389" s="173">
        <v>309</v>
      </c>
      <c r="T389" s="175"/>
      <c r="U389" s="173"/>
      <c r="V389" s="173"/>
      <c r="W389" s="304"/>
    </row>
    <row r="390" spans="1:23" s="145" customFormat="1" ht="11.25" customHeight="1" x14ac:dyDescent="0.15">
      <c r="A390" s="302">
        <v>310</v>
      </c>
      <c r="C390" s="168" t="s">
        <v>347</v>
      </c>
      <c r="D390" s="169" t="s">
        <v>196</v>
      </c>
      <c r="E390" s="303">
        <v>10</v>
      </c>
      <c r="F390" s="303">
        <v>10</v>
      </c>
      <c r="G390" s="303">
        <v>4</v>
      </c>
      <c r="H390" s="303">
        <v>4</v>
      </c>
      <c r="I390" s="303">
        <v>0</v>
      </c>
      <c r="J390" s="303">
        <v>0</v>
      </c>
      <c r="K390" s="303">
        <v>0</v>
      </c>
      <c r="L390" s="303">
        <v>6</v>
      </c>
      <c r="M390" s="303">
        <v>0</v>
      </c>
      <c r="N390" s="303">
        <v>6</v>
      </c>
      <c r="O390" s="303">
        <v>0</v>
      </c>
      <c r="P390" s="303">
        <v>1</v>
      </c>
      <c r="Q390" s="303">
        <v>1</v>
      </c>
      <c r="R390" s="303">
        <v>0</v>
      </c>
      <c r="S390" s="173">
        <v>310</v>
      </c>
      <c r="T390" s="175"/>
      <c r="U390" s="173"/>
      <c r="V390" s="173"/>
      <c r="W390" s="304"/>
    </row>
    <row r="391" spans="1:23" s="145" customFormat="1" ht="11.25" customHeight="1" x14ac:dyDescent="0.15">
      <c r="A391" s="302">
        <v>311</v>
      </c>
      <c r="C391" s="168"/>
      <c r="D391" s="169" t="s">
        <v>197</v>
      </c>
      <c r="E391" s="303">
        <v>8</v>
      </c>
      <c r="F391" s="303">
        <v>5</v>
      </c>
      <c r="G391" s="303">
        <v>2</v>
      </c>
      <c r="H391" s="303">
        <v>2</v>
      </c>
      <c r="I391" s="303">
        <v>0</v>
      </c>
      <c r="J391" s="303">
        <v>0</v>
      </c>
      <c r="K391" s="303">
        <v>0</v>
      </c>
      <c r="L391" s="303">
        <v>3</v>
      </c>
      <c r="M391" s="303">
        <v>0</v>
      </c>
      <c r="N391" s="303">
        <v>3</v>
      </c>
      <c r="O391" s="303">
        <v>0</v>
      </c>
      <c r="P391" s="303">
        <v>3</v>
      </c>
      <c r="Q391" s="303">
        <v>3</v>
      </c>
      <c r="R391" s="303">
        <v>0</v>
      </c>
      <c r="S391" s="173">
        <v>311</v>
      </c>
      <c r="T391" s="175"/>
      <c r="U391" s="173"/>
      <c r="V391" s="173"/>
      <c r="W391" s="304"/>
    </row>
    <row r="392" spans="1:23" s="145" customFormat="1" ht="20.25" customHeight="1" x14ac:dyDescent="0.15">
      <c r="A392" s="302">
        <v>312</v>
      </c>
      <c r="C392" s="168"/>
      <c r="D392" s="169" t="s">
        <v>198</v>
      </c>
      <c r="E392" s="303">
        <v>18</v>
      </c>
      <c r="F392" s="303">
        <v>15</v>
      </c>
      <c r="G392" s="303">
        <v>6</v>
      </c>
      <c r="H392" s="303">
        <v>6</v>
      </c>
      <c r="I392" s="303">
        <v>0</v>
      </c>
      <c r="J392" s="303">
        <v>0</v>
      </c>
      <c r="K392" s="303">
        <v>0</v>
      </c>
      <c r="L392" s="303">
        <v>9</v>
      </c>
      <c r="M392" s="303">
        <v>0</v>
      </c>
      <c r="N392" s="303">
        <v>9</v>
      </c>
      <c r="O392" s="303">
        <v>0</v>
      </c>
      <c r="P392" s="303">
        <v>3</v>
      </c>
      <c r="Q392" s="303">
        <v>3</v>
      </c>
      <c r="R392" s="303">
        <v>0</v>
      </c>
      <c r="S392" s="173">
        <v>312</v>
      </c>
      <c r="T392" s="175"/>
      <c r="U392" s="173"/>
      <c r="V392" s="173"/>
      <c r="W392" s="304"/>
    </row>
    <row r="393" spans="1:23" s="145" customFormat="1" ht="11.25" customHeight="1" x14ac:dyDescent="0.15">
      <c r="A393" s="302">
        <v>313</v>
      </c>
      <c r="C393" s="168" t="s">
        <v>348</v>
      </c>
      <c r="D393" s="169" t="s">
        <v>196</v>
      </c>
      <c r="E393" s="303">
        <v>42</v>
      </c>
      <c r="F393" s="303">
        <v>34</v>
      </c>
      <c r="G393" s="303">
        <v>27</v>
      </c>
      <c r="H393" s="303">
        <v>19</v>
      </c>
      <c r="I393" s="303">
        <v>0</v>
      </c>
      <c r="J393" s="303">
        <v>8</v>
      </c>
      <c r="K393" s="303">
        <v>0</v>
      </c>
      <c r="L393" s="303">
        <v>7</v>
      </c>
      <c r="M393" s="303">
        <v>0</v>
      </c>
      <c r="N393" s="303">
        <v>7</v>
      </c>
      <c r="O393" s="303">
        <v>0</v>
      </c>
      <c r="P393" s="303">
        <v>8</v>
      </c>
      <c r="Q393" s="303">
        <v>8</v>
      </c>
      <c r="R393" s="303">
        <v>0</v>
      </c>
      <c r="S393" s="173">
        <v>313</v>
      </c>
      <c r="T393" s="175"/>
      <c r="U393" s="173"/>
      <c r="V393" s="173"/>
      <c r="W393" s="304"/>
    </row>
    <row r="394" spans="1:23" s="145" customFormat="1" ht="11.25" customHeight="1" x14ac:dyDescent="0.15">
      <c r="A394" s="302">
        <v>314</v>
      </c>
      <c r="C394" s="168"/>
      <c r="D394" s="169" t="s">
        <v>197</v>
      </c>
      <c r="E394" s="303">
        <v>51</v>
      </c>
      <c r="F394" s="303">
        <v>35</v>
      </c>
      <c r="G394" s="303">
        <v>31</v>
      </c>
      <c r="H394" s="303">
        <v>17</v>
      </c>
      <c r="I394" s="303">
        <v>0</v>
      </c>
      <c r="J394" s="303">
        <v>15</v>
      </c>
      <c r="K394" s="303">
        <v>0</v>
      </c>
      <c r="L394" s="303">
        <v>4</v>
      </c>
      <c r="M394" s="303">
        <v>0</v>
      </c>
      <c r="N394" s="303">
        <v>4</v>
      </c>
      <c r="O394" s="303">
        <v>0</v>
      </c>
      <c r="P394" s="303">
        <v>16</v>
      </c>
      <c r="Q394" s="303">
        <v>16</v>
      </c>
      <c r="R394" s="303">
        <v>0</v>
      </c>
      <c r="S394" s="173">
        <v>314</v>
      </c>
      <c r="T394" s="175"/>
      <c r="U394" s="173"/>
      <c r="V394" s="173"/>
      <c r="W394" s="304"/>
    </row>
    <row r="395" spans="1:23" s="145" customFormat="1" ht="20.25" customHeight="1" x14ac:dyDescent="0.15">
      <c r="A395" s="302">
        <v>315</v>
      </c>
      <c r="C395" s="168"/>
      <c r="D395" s="169" t="s">
        <v>198</v>
      </c>
      <c r="E395" s="303">
        <v>94</v>
      </c>
      <c r="F395" s="303">
        <v>70</v>
      </c>
      <c r="G395" s="303">
        <v>58</v>
      </c>
      <c r="H395" s="303">
        <v>36</v>
      </c>
      <c r="I395" s="303">
        <v>0</v>
      </c>
      <c r="J395" s="303">
        <v>23</v>
      </c>
      <c r="K395" s="303">
        <v>0</v>
      </c>
      <c r="L395" s="303">
        <v>12</v>
      </c>
      <c r="M395" s="303">
        <v>0</v>
      </c>
      <c r="N395" s="303">
        <v>12</v>
      </c>
      <c r="O395" s="303">
        <v>0</v>
      </c>
      <c r="P395" s="303">
        <v>24</v>
      </c>
      <c r="Q395" s="303">
        <v>24</v>
      </c>
      <c r="R395" s="303">
        <v>0</v>
      </c>
      <c r="S395" s="173">
        <v>315</v>
      </c>
      <c r="T395" s="175"/>
      <c r="U395" s="173"/>
      <c r="V395" s="173"/>
      <c r="W395" s="304"/>
    </row>
    <row r="396" spans="1:23" s="145" customFormat="1" ht="11.25" customHeight="1" x14ac:dyDescent="0.15">
      <c r="A396" s="302">
        <v>316</v>
      </c>
      <c r="C396" s="168" t="s">
        <v>998</v>
      </c>
      <c r="D396" s="169" t="s">
        <v>196</v>
      </c>
      <c r="E396" s="303">
        <v>12</v>
      </c>
      <c r="F396" s="303">
        <v>4</v>
      </c>
      <c r="G396" s="303">
        <v>2</v>
      </c>
      <c r="H396" s="303">
        <v>2</v>
      </c>
      <c r="I396" s="303">
        <v>0</v>
      </c>
      <c r="J396" s="303">
        <v>0</v>
      </c>
      <c r="K396" s="303">
        <v>0</v>
      </c>
      <c r="L396" s="303">
        <v>2</v>
      </c>
      <c r="M396" s="303">
        <v>0</v>
      </c>
      <c r="N396" s="303">
        <v>2</v>
      </c>
      <c r="O396" s="303">
        <v>0</v>
      </c>
      <c r="P396" s="303">
        <v>8</v>
      </c>
      <c r="Q396" s="303">
        <v>8</v>
      </c>
      <c r="R396" s="303">
        <v>0</v>
      </c>
      <c r="S396" s="173">
        <v>316</v>
      </c>
      <c r="T396" s="175"/>
      <c r="U396" s="173"/>
      <c r="V396" s="173"/>
      <c r="W396" s="304"/>
    </row>
    <row r="397" spans="1:23" s="145" customFormat="1" ht="11.25" customHeight="1" x14ac:dyDescent="0.15">
      <c r="A397" s="302">
        <v>317</v>
      </c>
      <c r="C397" s="168" t="s">
        <v>338</v>
      </c>
      <c r="D397" s="169" t="s">
        <v>197</v>
      </c>
      <c r="E397" s="303">
        <v>20</v>
      </c>
      <c r="F397" s="303">
        <v>5</v>
      </c>
      <c r="G397" s="303">
        <v>3</v>
      </c>
      <c r="H397" s="303">
        <v>3</v>
      </c>
      <c r="I397" s="303">
        <v>0</v>
      </c>
      <c r="J397" s="303">
        <v>0</v>
      </c>
      <c r="K397" s="303">
        <v>0</v>
      </c>
      <c r="L397" s="303">
        <v>2</v>
      </c>
      <c r="M397" s="303">
        <v>0</v>
      </c>
      <c r="N397" s="303">
        <v>2</v>
      </c>
      <c r="O397" s="303">
        <v>0</v>
      </c>
      <c r="P397" s="303">
        <v>16</v>
      </c>
      <c r="Q397" s="303">
        <v>16</v>
      </c>
      <c r="R397" s="303">
        <v>0</v>
      </c>
      <c r="S397" s="173">
        <v>317</v>
      </c>
      <c r="T397" s="175"/>
      <c r="U397" s="173"/>
      <c r="V397" s="173"/>
      <c r="W397" s="304"/>
    </row>
    <row r="398" spans="1:23" s="145" customFormat="1" ht="20.25" customHeight="1" x14ac:dyDescent="0.15">
      <c r="A398" s="302">
        <v>318</v>
      </c>
      <c r="C398" s="168"/>
      <c r="D398" s="169" t="s">
        <v>198</v>
      </c>
      <c r="E398" s="303">
        <v>32</v>
      </c>
      <c r="F398" s="303">
        <v>9</v>
      </c>
      <c r="G398" s="303">
        <v>5</v>
      </c>
      <c r="H398" s="303">
        <v>5</v>
      </c>
      <c r="I398" s="303">
        <v>0</v>
      </c>
      <c r="J398" s="303">
        <v>0</v>
      </c>
      <c r="K398" s="303">
        <v>0</v>
      </c>
      <c r="L398" s="303">
        <v>4</v>
      </c>
      <c r="M398" s="303">
        <v>0</v>
      </c>
      <c r="N398" s="303">
        <v>4</v>
      </c>
      <c r="O398" s="303">
        <v>0</v>
      </c>
      <c r="P398" s="303">
        <v>24</v>
      </c>
      <c r="Q398" s="303">
        <v>24</v>
      </c>
      <c r="R398" s="303">
        <v>0</v>
      </c>
      <c r="S398" s="173">
        <v>318</v>
      </c>
      <c r="T398" s="175"/>
      <c r="U398" s="173"/>
      <c r="V398" s="173"/>
      <c r="W398" s="304"/>
    </row>
    <row r="399" spans="1:23" s="145" customFormat="1" ht="11.25" customHeight="1" x14ac:dyDescent="0.15">
      <c r="A399" s="302">
        <v>319</v>
      </c>
      <c r="B399" s="145" t="s">
        <v>223</v>
      </c>
      <c r="C399" s="168"/>
      <c r="D399" s="169" t="s">
        <v>196</v>
      </c>
      <c r="E399" s="303">
        <v>499</v>
      </c>
      <c r="F399" s="303">
        <v>409</v>
      </c>
      <c r="G399" s="303">
        <v>112</v>
      </c>
      <c r="H399" s="303">
        <v>79</v>
      </c>
      <c r="I399" s="303">
        <v>9</v>
      </c>
      <c r="J399" s="303">
        <v>22</v>
      </c>
      <c r="K399" s="303">
        <v>3</v>
      </c>
      <c r="L399" s="303">
        <v>297</v>
      </c>
      <c r="M399" s="303">
        <v>3</v>
      </c>
      <c r="N399" s="303">
        <v>294</v>
      </c>
      <c r="O399" s="303">
        <v>0</v>
      </c>
      <c r="P399" s="303">
        <v>90</v>
      </c>
      <c r="Q399" s="303">
        <v>90</v>
      </c>
      <c r="R399" s="303">
        <v>1</v>
      </c>
      <c r="S399" s="173">
        <v>319</v>
      </c>
      <c r="T399" s="175"/>
      <c r="U399" s="173"/>
      <c r="V399" s="173"/>
      <c r="W399" s="304"/>
    </row>
    <row r="400" spans="1:23" s="145" customFormat="1" ht="11.25" customHeight="1" x14ac:dyDescent="0.15">
      <c r="A400" s="302">
        <v>320</v>
      </c>
      <c r="C400" s="168"/>
      <c r="D400" s="169" t="s">
        <v>197</v>
      </c>
      <c r="E400" s="303">
        <v>465</v>
      </c>
      <c r="F400" s="303">
        <v>249</v>
      </c>
      <c r="G400" s="303">
        <v>107</v>
      </c>
      <c r="H400" s="303">
        <v>52</v>
      </c>
      <c r="I400" s="303">
        <v>13</v>
      </c>
      <c r="J400" s="303">
        <v>42</v>
      </c>
      <c r="K400" s="303">
        <v>1</v>
      </c>
      <c r="L400" s="303">
        <v>143</v>
      </c>
      <c r="M400" s="303">
        <v>1</v>
      </c>
      <c r="N400" s="303">
        <v>142</v>
      </c>
      <c r="O400" s="303">
        <v>0</v>
      </c>
      <c r="P400" s="303">
        <v>216</v>
      </c>
      <c r="Q400" s="303">
        <v>213</v>
      </c>
      <c r="R400" s="303">
        <v>3</v>
      </c>
      <c r="S400" s="173">
        <v>320</v>
      </c>
      <c r="T400" s="175"/>
      <c r="U400" s="173"/>
      <c r="V400" s="173"/>
      <c r="W400" s="304"/>
    </row>
    <row r="401" spans="1:23" s="145" customFormat="1" ht="20.25" customHeight="1" x14ac:dyDescent="0.15">
      <c r="A401" s="302">
        <v>321</v>
      </c>
      <c r="C401" s="168"/>
      <c r="D401" s="169" t="s">
        <v>198</v>
      </c>
      <c r="E401" s="303">
        <v>963</v>
      </c>
      <c r="F401" s="303">
        <v>658</v>
      </c>
      <c r="G401" s="303">
        <v>219</v>
      </c>
      <c r="H401" s="303">
        <v>130</v>
      </c>
      <c r="I401" s="303">
        <v>22</v>
      </c>
      <c r="J401" s="303">
        <v>63</v>
      </c>
      <c r="K401" s="303">
        <v>4</v>
      </c>
      <c r="L401" s="303">
        <v>439</v>
      </c>
      <c r="M401" s="303">
        <v>3</v>
      </c>
      <c r="N401" s="303">
        <v>436</v>
      </c>
      <c r="O401" s="303">
        <v>0</v>
      </c>
      <c r="P401" s="303">
        <v>306</v>
      </c>
      <c r="Q401" s="303">
        <v>303</v>
      </c>
      <c r="R401" s="303">
        <v>3</v>
      </c>
      <c r="S401" s="173">
        <v>321</v>
      </c>
      <c r="T401" s="175"/>
      <c r="U401" s="173"/>
      <c r="V401" s="173"/>
      <c r="W401" s="304"/>
    </row>
    <row r="402" spans="1:23" s="165" customFormat="1" ht="20.25" customHeight="1" x14ac:dyDescent="0.2">
      <c r="B402" s="165" t="s">
        <v>121</v>
      </c>
      <c r="D402" s="166"/>
    </row>
    <row r="403" spans="1:23" s="145" customFormat="1" ht="11.25" customHeight="1" x14ac:dyDescent="0.15">
      <c r="A403" s="302">
        <v>322</v>
      </c>
      <c r="C403" s="168" t="s">
        <v>350</v>
      </c>
      <c r="D403" s="169" t="s">
        <v>196</v>
      </c>
      <c r="E403" s="303">
        <v>11</v>
      </c>
      <c r="F403" s="303">
        <v>9</v>
      </c>
      <c r="G403" s="303">
        <v>8</v>
      </c>
      <c r="H403" s="303">
        <v>3</v>
      </c>
      <c r="I403" s="303">
        <v>3</v>
      </c>
      <c r="J403" s="303">
        <v>0</v>
      </c>
      <c r="K403" s="303">
        <v>2</v>
      </c>
      <c r="L403" s="303">
        <v>1</v>
      </c>
      <c r="M403" s="303">
        <v>0</v>
      </c>
      <c r="N403" s="303">
        <v>1</v>
      </c>
      <c r="O403" s="303">
        <v>0</v>
      </c>
      <c r="P403" s="303">
        <v>2</v>
      </c>
      <c r="Q403" s="303">
        <v>2</v>
      </c>
      <c r="R403" s="303">
        <v>0</v>
      </c>
      <c r="S403" s="173">
        <v>322</v>
      </c>
      <c r="T403" s="175"/>
      <c r="U403" s="173"/>
      <c r="V403" s="173"/>
      <c r="W403" s="304"/>
    </row>
    <row r="404" spans="1:23" s="145" customFormat="1" ht="11.25" customHeight="1" x14ac:dyDescent="0.15">
      <c r="A404" s="302">
        <v>323</v>
      </c>
      <c r="C404" s="168" t="s">
        <v>999</v>
      </c>
      <c r="D404" s="169" t="s">
        <v>197</v>
      </c>
      <c r="E404" s="303">
        <v>8</v>
      </c>
      <c r="F404" s="303">
        <v>2</v>
      </c>
      <c r="G404" s="303">
        <v>1</v>
      </c>
      <c r="H404" s="303">
        <v>0</v>
      </c>
      <c r="I404" s="303">
        <v>1</v>
      </c>
      <c r="J404" s="303">
        <v>0</v>
      </c>
      <c r="K404" s="303">
        <v>0</v>
      </c>
      <c r="L404" s="303">
        <v>1</v>
      </c>
      <c r="M404" s="303">
        <v>0</v>
      </c>
      <c r="N404" s="303">
        <v>1</v>
      </c>
      <c r="O404" s="303">
        <v>0</v>
      </c>
      <c r="P404" s="303">
        <v>6</v>
      </c>
      <c r="Q404" s="303">
        <v>6</v>
      </c>
      <c r="R404" s="303">
        <v>0</v>
      </c>
      <c r="S404" s="173">
        <v>323</v>
      </c>
      <c r="T404" s="175"/>
      <c r="U404" s="173"/>
      <c r="V404" s="173"/>
      <c r="W404" s="304"/>
    </row>
    <row r="405" spans="1:23" s="145" customFormat="1" ht="20.25" customHeight="1" x14ac:dyDescent="0.15">
      <c r="A405" s="302">
        <v>324</v>
      </c>
      <c r="C405" s="168"/>
      <c r="D405" s="169" t="s">
        <v>198</v>
      </c>
      <c r="E405" s="303">
        <v>19</v>
      </c>
      <c r="F405" s="303">
        <v>11</v>
      </c>
      <c r="G405" s="303">
        <v>9</v>
      </c>
      <c r="H405" s="303">
        <v>3</v>
      </c>
      <c r="I405" s="303">
        <v>4</v>
      </c>
      <c r="J405" s="303">
        <v>0</v>
      </c>
      <c r="K405" s="303">
        <v>2</v>
      </c>
      <c r="L405" s="303">
        <v>2</v>
      </c>
      <c r="M405" s="303">
        <v>0</v>
      </c>
      <c r="N405" s="303">
        <v>2</v>
      </c>
      <c r="O405" s="303">
        <v>0</v>
      </c>
      <c r="P405" s="303">
        <v>8</v>
      </c>
      <c r="Q405" s="303">
        <v>8</v>
      </c>
      <c r="R405" s="303">
        <v>0</v>
      </c>
      <c r="S405" s="173">
        <v>324</v>
      </c>
      <c r="T405" s="175"/>
      <c r="U405" s="173"/>
      <c r="V405" s="173"/>
      <c r="W405" s="304"/>
    </row>
    <row r="406" spans="1:23" s="145" customFormat="1" ht="11.25" customHeight="1" x14ac:dyDescent="0.15">
      <c r="A406" s="302">
        <v>325</v>
      </c>
      <c r="C406" s="168" t="s">
        <v>352</v>
      </c>
      <c r="D406" s="169" t="s">
        <v>196</v>
      </c>
      <c r="E406" s="303">
        <v>22</v>
      </c>
      <c r="F406" s="303">
        <v>13</v>
      </c>
      <c r="G406" s="303">
        <v>9</v>
      </c>
      <c r="H406" s="303">
        <v>6</v>
      </c>
      <c r="I406" s="303">
        <v>2</v>
      </c>
      <c r="J406" s="303">
        <v>0</v>
      </c>
      <c r="K406" s="303">
        <v>1</v>
      </c>
      <c r="L406" s="303">
        <v>4</v>
      </c>
      <c r="M406" s="303">
        <v>0</v>
      </c>
      <c r="N406" s="303">
        <v>4</v>
      </c>
      <c r="O406" s="303">
        <v>0</v>
      </c>
      <c r="P406" s="303">
        <v>9</v>
      </c>
      <c r="Q406" s="303">
        <v>9</v>
      </c>
      <c r="R406" s="303">
        <v>0</v>
      </c>
      <c r="S406" s="173">
        <v>325</v>
      </c>
      <c r="T406" s="175"/>
      <c r="U406" s="173"/>
      <c r="V406" s="173"/>
      <c r="W406" s="304"/>
    </row>
    <row r="407" spans="1:23" s="145" customFormat="1" ht="11.25" customHeight="1" x14ac:dyDescent="0.15">
      <c r="A407" s="302">
        <v>326</v>
      </c>
      <c r="C407" s="168"/>
      <c r="D407" s="169" t="s">
        <v>197</v>
      </c>
      <c r="E407" s="303">
        <v>18</v>
      </c>
      <c r="F407" s="303">
        <v>7</v>
      </c>
      <c r="G407" s="303">
        <v>4</v>
      </c>
      <c r="H407" s="303">
        <v>2</v>
      </c>
      <c r="I407" s="303">
        <v>0</v>
      </c>
      <c r="J407" s="303">
        <v>0</v>
      </c>
      <c r="K407" s="303">
        <v>2</v>
      </c>
      <c r="L407" s="303">
        <v>3</v>
      </c>
      <c r="M407" s="303">
        <v>0</v>
      </c>
      <c r="N407" s="303">
        <v>3</v>
      </c>
      <c r="O407" s="303">
        <v>0</v>
      </c>
      <c r="P407" s="303">
        <v>11</v>
      </c>
      <c r="Q407" s="303">
        <v>11</v>
      </c>
      <c r="R407" s="303">
        <v>0</v>
      </c>
      <c r="S407" s="173">
        <v>326</v>
      </c>
      <c r="T407" s="175"/>
      <c r="U407" s="173"/>
      <c r="V407" s="173"/>
      <c r="W407" s="304"/>
    </row>
    <row r="408" spans="1:23" s="145" customFormat="1" ht="20.25" customHeight="1" x14ac:dyDescent="0.15">
      <c r="A408" s="302">
        <v>327</v>
      </c>
      <c r="C408" s="168"/>
      <c r="D408" s="169" t="s">
        <v>198</v>
      </c>
      <c r="E408" s="303">
        <v>39</v>
      </c>
      <c r="F408" s="303">
        <v>20</v>
      </c>
      <c r="G408" s="303">
        <v>13</v>
      </c>
      <c r="H408" s="303">
        <v>8</v>
      </c>
      <c r="I408" s="303">
        <v>2</v>
      </c>
      <c r="J408" s="303">
        <v>0</v>
      </c>
      <c r="K408" s="303">
        <v>3</v>
      </c>
      <c r="L408" s="303">
        <v>7</v>
      </c>
      <c r="M408" s="303">
        <v>0</v>
      </c>
      <c r="N408" s="303">
        <v>7</v>
      </c>
      <c r="O408" s="303">
        <v>0</v>
      </c>
      <c r="P408" s="303">
        <v>20</v>
      </c>
      <c r="Q408" s="303">
        <v>20</v>
      </c>
      <c r="R408" s="303">
        <v>0</v>
      </c>
      <c r="S408" s="173">
        <v>327</v>
      </c>
      <c r="T408" s="175"/>
      <c r="U408" s="173"/>
      <c r="V408" s="173"/>
      <c r="W408" s="304"/>
    </row>
    <row r="409" spans="1:23" s="145" customFormat="1" ht="11.25" customHeight="1" x14ac:dyDescent="0.15">
      <c r="A409" s="302">
        <v>328</v>
      </c>
      <c r="C409" s="168" t="s">
        <v>353</v>
      </c>
      <c r="D409" s="169" t="s">
        <v>196</v>
      </c>
      <c r="E409" s="303">
        <v>63</v>
      </c>
      <c r="F409" s="303">
        <v>55</v>
      </c>
      <c r="G409" s="303">
        <v>10</v>
      </c>
      <c r="H409" s="303">
        <v>10</v>
      </c>
      <c r="I409" s="303">
        <v>0</v>
      </c>
      <c r="J409" s="303">
        <v>0</v>
      </c>
      <c r="K409" s="303">
        <v>0</v>
      </c>
      <c r="L409" s="303">
        <v>45</v>
      </c>
      <c r="M409" s="303">
        <v>0</v>
      </c>
      <c r="N409" s="303">
        <v>45</v>
      </c>
      <c r="O409" s="303">
        <v>0</v>
      </c>
      <c r="P409" s="303">
        <v>8</v>
      </c>
      <c r="Q409" s="303">
        <v>8</v>
      </c>
      <c r="R409" s="303">
        <v>0</v>
      </c>
      <c r="S409" s="173">
        <v>328</v>
      </c>
      <c r="T409" s="175"/>
      <c r="U409" s="173"/>
      <c r="V409" s="173"/>
      <c r="W409" s="304"/>
    </row>
    <row r="410" spans="1:23" s="145" customFormat="1" ht="11.25" customHeight="1" x14ac:dyDescent="0.15">
      <c r="A410" s="302">
        <v>329</v>
      </c>
      <c r="C410" s="168" t="s">
        <v>1000</v>
      </c>
      <c r="D410" s="169" t="s">
        <v>197</v>
      </c>
      <c r="E410" s="303">
        <v>24</v>
      </c>
      <c r="F410" s="303">
        <v>10</v>
      </c>
      <c r="G410" s="303">
        <v>1</v>
      </c>
      <c r="H410" s="303">
        <v>1</v>
      </c>
      <c r="I410" s="303">
        <v>0</v>
      </c>
      <c r="J410" s="303">
        <v>0</v>
      </c>
      <c r="K410" s="303">
        <v>0</v>
      </c>
      <c r="L410" s="303">
        <v>9</v>
      </c>
      <c r="M410" s="303">
        <v>0</v>
      </c>
      <c r="N410" s="303">
        <v>9</v>
      </c>
      <c r="O410" s="303">
        <v>0</v>
      </c>
      <c r="P410" s="303">
        <v>14</v>
      </c>
      <c r="Q410" s="303">
        <v>14</v>
      </c>
      <c r="R410" s="303">
        <v>0</v>
      </c>
      <c r="S410" s="173">
        <v>329</v>
      </c>
      <c r="T410" s="175"/>
      <c r="U410" s="173"/>
      <c r="V410" s="173"/>
      <c r="W410" s="304"/>
    </row>
    <row r="411" spans="1:23" s="145" customFormat="1" ht="11.25" customHeight="1" x14ac:dyDescent="0.15">
      <c r="A411" s="302">
        <v>330</v>
      </c>
      <c r="C411" s="168"/>
      <c r="D411" s="169" t="s">
        <v>198</v>
      </c>
      <c r="E411" s="303">
        <v>87</v>
      </c>
      <c r="F411" s="303">
        <v>66</v>
      </c>
      <c r="G411" s="303">
        <v>11</v>
      </c>
      <c r="H411" s="303">
        <v>11</v>
      </c>
      <c r="I411" s="303">
        <v>0</v>
      </c>
      <c r="J411" s="303">
        <v>0</v>
      </c>
      <c r="K411" s="303">
        <v>0</v>
      </c>
      <c r="L411" s="303">
        <v>55</v>
      </c>
      <c r="M411" s="303">
        <v>0</v>
      </c>
      <c r="N411" s="303">
        <v>55</v>
      </c>
      <c r="O411" s="303">
        <v>0</v>
      </c>
      <c r="P411" s="303">
        <v>22</v>
      </c>
      <c r="Q411" s="303">
        <v>22</v>
      </c>
      <c r="R411" s="303">
        <v>0</v>
      </c>
      <c r="S411" s="173">
        <v>330</v>
      </c>
      <c r="T411" s="175"/>
      <c r="U411" s="173"/>
      <c r="V411" s="173"/>
      <c r="W411" s="304"/>
    </row>
    <row r="412" spans="1:23" s="145" customFormat="1" ht="20.25" customHeight="1" x14ac:dyDescent="0.15">
      <c r="A412" s="302"/>
      <c r="C412" s="168"/>
      <c r="D412" s="158"/>
      <c r="E412" s="303"/>
      <c r="F412" s="303"/>
      <c r="G412" s="303"/>
      <c r="H412" s="303"/>
      <c r="I412" s="303"/>
      <c r="J412" s="303"/>
      <c r="K412" s="303"/>
      <c r="L412" s="303"/>
      <c r="M412" s="303"/>
      <c r="N412" s="303"/>
      <c r="O412" s="303"/>
      <c r="P412" s="303"/>
      <c r="Q412" s="303"/>
      <c r="R412" s="303"/>
      <c r="S412" s="173"/>
      <c r="T412" s="175"/>
      <c r="U412" s="173"/>
      <c r="V412" s="173"/>
      <c r="W412" s="304"/>
    </row>
    <row r="413" spans="1:23" s="145" customFormat="1" ht="20.25" customHeight="1" x14ac:dyDescent="0.15">
      <c r="A413" s="302"/>
      <c r="C413" s="168"/>
      <c r="D413" s="158"/>
      <c r="E413" s="303"/>
      <c r="F413" s="303"/>
      <c r="G413" s="303"/>
      <c r="H413" s="303"/>
      <c r="I413" s="303"/>
      <c r="J413" s="303"/>
      <c r="K413" s="303"/>
      <c r="L413" s="303"/>
      <c r="M413" s="303"/>
      <c r="N413" s="303"/>
      <c r="O413" s="303"/>
      <c r="P413" s="303"/>
      <c r="Q413" s="303"/>
      <c r="R413" s="303"/>
      <c r="S413" s="315"/>
      <c r="T413" s="303"/>
      <c r="U413" s="303"/>
      <c r="V413" s="303"/>
      <c r="W413" s="304"/>
    </row>
    <row r="414" spans="1:23" s="145" customFormat="1" ht="6.75" customHeight="1" x14ac:dyDescent="0.15">
      <c r="A414" s="308"/>
      <c r="B414" s="309"/>
      <c r="C414" s="168"/>
      <c r="D414" s="158"/>
      <c r="E414" s="170"/>
      <c r="F414" s="170"/>
      <c r="G414" s="170"/>
      <c r="H414" s="170"/>
      <c r="I414" s="170"/>
      <c r="J414" s="170"/>
      <c r="K414" s="170"/>
      <c r="L414" s="308"/>
      <c r="M414" s="170"/>
      <c r="N414" s="170"/>
      <c r="O414" s="170"/>
      <c r="P414" s="170"/>
      <c r="Q414" s="170"/>
      <c r="R414" s="170"/>
      <c r="S414" s="304"/>
      <c r="T414" s="170"/>
      <c r="U414" s="170"/>
      <c r="V414" s="170"/>
      <c r="W414" s="304"/>
    </row>
    <row r="415" spans="1:23" s="145" customFormat="1" ht="11.25" customHeight="1" x14ac:dyDescent="0.15">
      <c r="A415" s="145" t="s">
        <v>945</v>
      </c>
      <c r="C415" s="168"/>
      <c r="D415" s="158"/>
      <c r="E415" s="170"/>
      <c r="F415" s="170"/>
      <c r="G415" s="170"/>
      <c r="H415" s="170"/>
      <c r="I415" s="170"/>
      <c r="J415" s="170"/>
      <c r="K415" s="170"/>
      <c r="L415" s="145" t="s">
        <v>945</v>
      </c>
      <c r="N415" s="170"/>
      <c r="O415" s="170"/>
      <c r="P415" s="170"/>
      <c r="Q415" s="170"/>
      <c r="R415" s="170"/>
      <c r="S415" s="304"/>
      <c r="T415" s="170"/>
      <c r="U415" s="170"/>
      <c r="V415" s="170"/>
      <c r="W415" s="304"/>
    </row>
    <row r="416" spans="1:23" s="145" customFormat="1" ht="9" customHeight="1" x14ac:dyDescent="0.15">
      <c r="C416" s="168"/>
      <c r="D416" s="158"/>
      <c r="E416" s="170"/>
      <c r="F416" s="170"/>
      <c r="G416" s="170"/>
      <c r="H416" s="170"/>
      <c r="I416" s="170"/>
      <c r="J416" s="170"/>
      <c r="K416" s="170"/>
      <c r="N416" s="170"/>
      <c r="O416" s="170"/>
      <c r="P416" s="170"/>
      <c r="Q416" s="170"/>
      <c r="R416" s="170"/>
      <c r="S416" s="304"/>
      <c r="T416" s="170"/>
      <c r="U416" s="170"/>
      <c r="V416" s="170"/>
      <c r="W416" s="304"/>
    </row>
    <row r="417" spans="1:23" s="145" customFormat="1" ht="11.25" customHeight="1" x14ac:dyDescent="0.15">
      <c r="A417" s="296" t="s">
        <v>65</v>
      </c>
      <c r="B417" s="296"/>
      <c r="C417" s="296"/>
      <c r="D417" s="296"/>
      <c r="E417" s="296"/>
      <c r="F417" s="170"/>
      <c r="G417" s="170"/>
      <c r="H417" s="170"/>
      <c r="I417" s="170"/>
      <c r="J417" s="170"/>
      <c r="K417" s="170"/>
      <c r="L417" s="296" t="s">
        <v>65</v>
      </c>
      <c r="M417" s="296"/>
      <c r="N417" s="296"/>
      <c r="O417" s="296"/>
      <c r="P417" s="296"/>
      <c r="Q417" s="170"/>
      <c r="R417" s="170"/>
      <c r="S417" s="304"/>
      <c r="T417" s="170"/>
      <c r="U417" s="170"/>
      <c r="V417" s="170"/>
      <c r="W417" s="311"/>
    </row>
    <row r="418" spans="1:23" s="145" customFormat="1" ht="23.25" customHeight="1" x14ac:dyDescent="0.15">
      <c r="A418" s="302"/>
      <c r="C418" s="168"/>
      <c r="D418" s="158"/>
      <c r="E418" s="163" t="s">
        <v>252</v>
      </c>
      <c r="F418" s="170"/>
      <c r="G418" s="170"/>
      <c r="H418" s="170"/>
      <c r="I418" s="170"/>
      <c r="J418" s="170"/>
      <c r="K418" s="170"/>
      <c r="L418" s="163" t="s">
        <v>252</v>
      </c>
      <c r="M418" s="170"/>
      <c r="N418" s="170"/>
      <c r="P418" s="170"/>
      <c r="Q418" s="170"/>
      <c r="R418" s="170"/>
      <c r="S418" s="304"/>
      <c r="T418" s="170"/>
      <c r="U418" s="170"/>
      <c r="V418" s="170"/>
      <c r="W418" s="312"/>
    </row>
    <row r="419" spans="1:23" s="145" customFormat="1" ht="11.25" customHeight="1" x14ac:dyDescent="0.15">
      <c r="A419" s="302">
        <v>331</v>
      </c>
      <c r="C419" s="168" t="s">
        <v>355</v>
      </c>
      <c r="D419" s="169" t="s">
        <v>196</v>
      </c>
      <c r="E419" s="303">
        <v>28</v>
      </c>
      <c r="F419" s="303">
        <v>27</v>
      </c>
      <c r="G419" s="303">
        <v>16</v>
      </c>
      <c r="H419" s="303">
        <v>13</v>
      </c>
      <c r="I419" s="303">
        <v>0</v>
      </c>
      <c r="J419" s="303">
        <v>3</v>
      </c>
      <c r="K419" s="303">
        <v>0</v>
      </c>
      <c r="L419" s="303">
        <v>11</v>
      </c>
      <c r="M419" s="303">
        <v>3</v>
      </c>
      <c r="N419" s="303">
        <v>8</v>
      </c>
      <c r="O419" s="303">
        <v>0</v>
      </c>
      <c r="P419" s="303">
        <v>1</v>
      </c>
      <c r="Q419" s="303">
        <v>1</v>
      </c>
      <c r="R419" s="303">
        <v>0</v>
      </c>
      <c r="S419" s="173">
        <v>331</v>
      </c>
      <c r="T419" s="175"/>
      <c r="U419" s="173"/>
      <c r="V419" s="173"/>
      <c r="W419" s="304"/>
    </row>
    <row r="420" spans="1:23" s="145" customFormat="1" ht="11.25" customHeight="1" x14ac:dyDescent="0.15">
      <c r="A420" s="302">
        <v>332</v>
      </c>
      <c r="C420" s="168" t="s">
        <v>1001</v>
      </c>
      <c r="D420" s="169" t="s">
        <v>197</v>
      </c>
      <c r="E420" s="303">
        <v>18</v>
      </c>
      <c r="F420" s="303">
        <v>11</v>
      </c>
      <c r="G420" s="303">
        <v>6</v>
      </c>
      <c r="H420" s="303">
        <v>5</v>
      </c>
      <c r="I420" s="303">
        <v>0</v>
      </c>
      <c r="J420" s="303">
        <v>1</v>
      </c>
      <c r="K420" s="303">
        <v>0</v>
      </c>
      <c r="L420" s="303">
        <v>5</v>
      </c>
      <c r="M420" s="303">
        <v>0</v>
      </c>
      <c r="N420" s="303">
        <v>5</v>
      </c>
      <c r="O420" s="303">
        <v>0</v>
      </c>
      <c r="P420" s="303">
        <v>8</v>
      </c>
      <c r="Q420" s="303">
        <v>8</v>
      </c>
      <c r="R420" s="303">
        <v>0</v>
      </c>
      <c r="S420" s="173">
        <v>332</v>
      </c>
      <c r="T420" s="175"/>
      <c r="U420" s="173"/>
      <c r="V420" s="173"/>
      <c r="W420" s="304"/>
    </row>
    <row r="421" spans="1:23" s="145" customFormat="1" ht="20.25" customHeight="1" x14ac:dyDescent="0.15">
      <c r="A421" s="302">
        <v>333</v>
      </c>
      <c r="C421" s="168"/>
      <c r="D421" s="169" t="s">
        <v>198</v>
      </c>
      <c r="E421" s="303">
        <v>46</v>
      </c>
      <c r="F421" s="303">
        <v>37</v>
      </c>
      <c r="G421" s="303">
        <v>22</v>
      </c>
      <c r="H421" s="303">
        <v>18</v>
      </c>
      <c r="I421" s="303">
        <v>0</v>
      </c>
      <c r="J421" s="303">
        <v>4</v>
      </c>
      <c r="K421" s="303">
        <v>0</v>
      </c>
      <c r="L421" s="303">
        <v>15</v>
      </c>
      <c r="M421" s="303">
        <v>3</v>
      </c>
      <c r="N421" s="303">
        <v>12</v>
      </c>
      <c r="O421" s="303">
        <v>0</v>
      </c>
      <c r="P421" s="303">
        <v>9</v>
      </c>
      <c r="Q421" s="303">
        <v>9</v>
      </c>
      <c r="R421" s="303">
        <v>0</v>
      </c>
      <c r="S421" s="173">
        <v>333</v>
      </c>
      <c r="T421" s="175"/>
      <c r="U421" s="173"/>
      <c r="V421" s="173"/>
      <c r="W421" s="304"/>
    </row>
    <row r="422" spans="1:23" s="145" customFormat="1" ht="11.25" customHeight="1" x14ac:dyDescent="0.15">
      <c r="A422" s="302">
        <v>334</v>
      </c>
      <c r="C422" s="168" t="s">
        <v>1002</v>
      </c>
      <c r="D422" s="169" t="s">
        <v>196</v>
      </c>
      <c r="E422" s="303">
        <v>81</v>
      </c>
      <c r="F422" s="303">
        <v>67</v>
      </c>
      <c r="G422" s="303">
        <v>32</v>
      </c>
      <c r="H422" s="303">
        <v>18</v>
      </c>
      <c r="I422" s="303">
        <v>11</v>
      </c>
      <c r="J422" s="303">
        <v>4</v>
      </c>
      <c r="K422" s="303">
        <v>0</v>
      </c>
      <c r="L422" s="303">
        <v>35</v>
      </c>
      <c r="M422" s="303">
        <v>3</v>
      </c>
      <c r="N422" s="303">
        <v>32</v>
      </c>
      <c r="O422" s="303">
        <v>0</v>
      </c>
      <c r="P422" s="303">
        <v>14</v>
      </c>
      <c r="Q422" s="303">
        <v>14</v>
      </c>
      <c r="R422" s="303">
        <v>0</v>
      </c>
      <c r="S422" s="173">
        <v>334</v>
      </c>
      <c r="T422" s="175"/>
      <c r="U422" s="173"/>
      <c r="V422" s="173"/>
      <c r="W422" s="304"/>
    </row>
    <row r="423" spans="1:23" s="145" customFormat="1" ht="11.25" customHeight="1" x14ac:dyDescent="0.15">
      <c r="A423" s="302">
        <v>335</v>
      </c>
      <c r="C423" s="168" t="s">
        <v>1003</v>
      </c>
      <c r="D423" s="169" t="s">
        <v>197</v>
      </c>
      <c r="E423" s="303">
        <v>96</v>
      </c>
      <c r="F423" s="303">
        <v>54</v>
      </c>
      <c r="G423" s="303">
        <v>37</v>
      </c>
      <c r="H423" s="303">
        <v>8</v>
      </c>
      <c r="I423" s="303">
        <v>26</v>
      </c>
      <c r="J423" s="303">
        <v>4</v>
      </c>
      <c r="K423" s="303">
        <v>0</v>
      </c>
      <c r="L423" s="303">
        <v>17</v>
      </c>
      <c r="M423" s="303">
        <v>1</v>
      </c>
      <c r="N423" s="303">
        <v>16</v>
      </c>
      <c r="O423" s="303">
        <v>0</v>
      </c>
      <c r="P423" s="303">
        <v>41</v>
      </c>
      <c r="Q423" s="303">
        <v>40</v>
      </c>
      <c r="R423" s="303">
        <v>1</v>
      </c>
      <c r="S423" s="173">
        <v>335</v>
      </c>
      <c r="T423" s="175"/>
      <c r="U423" s="173"/>
      <c r="V423" s="173"/>
      <c r="W423" s="304"/>
    </row>
    <row r="424" spans="1:23" s="145" customFormat="1" ht="20.25" customHeight="1" x14ac:dyDescent="0.15">
      <c r="A424" s="302">
        <v>336</v>
      </c>
      <c r="C424" s="168"/>
      <c r="D424" s="169" t="s">
        <v>198</v>
      </c>
      <c r="E424" s="303">
        <v>176</v>
      </c>
      <c r="F424" s="303">
        <v>121</v>
      </c>
      <c r="G424" s="303">
        <v>69</v>
      </c>
      <c r="H424" s="303">
        <v>25</v>
      </c>
      <c r="I424" s="303">
        <v>37</v>
      </c>
      <c r="J424" s="303">
        <v>7</v>
      </c>
      <c r="K424" s="303">
        <v>0</v>
      </c>
      <c r="L424" s="303">
        <v>52</v>
      </c>
      <c r="M424" s="303">
        <v>3</v>
      </c>
      <c r="N424" s="303">
        <v>49</v>
      </c>
      <c r="O424" s="303">
        <v>0</v>
      </c>
      <c r="P424" s="303">
        <v>55</v>
      </c>
      <c r="Q424" s="303">
        <v>54</v>
      </c>
      <c r="R424" s="303">
        <v>1</v>
      </c>
      <c r="S424" s="173">
        <v>336</v>
      </c>
      <c r="T424" s="175"/>
      <c r="U424" s="173"/>
      <c r="V424" s="173"/>
      <c r="W424" s="304"/>
    </row>
    <row r="425" spans="1:23" s="145" customFormat="1" ht="11.25" customHeight="1" x14ac:dyDescent="0.15">
      <c r="A425" s="302">
        <v>337</v>
      </c>
      <c r="C425" s="180" t="s">
        <v>360</v>
      </c>
      <c r="D425" s="169" t="s">
        <v>196</v>
      </c>
      <c r="E425" s="303">
        <v>39</v>
      </c>
      <c r="F425" s="303">
        <v>25</v>
      </c>
      <c r="G425" s="303">
        <v>14</v>
      </c>
      <c r="H425" s="303">
        <v>14</v>
      </c>
      <c r="I425" s="303">
        <v>1</v>
      </c>
      <c r="J425" s="303">
        <v>0</v>
      </c>
      <c r="K425" s="303">
        <v>0</v>
      </c>
      <c r="L425" s="303">
        <v>11</v>
      </c>
      <c r="M425" s="303">
        <v>0</v>
      </c>
      <c r="N425" s="303">
        <v>11</v>
      </c>
      <c r="O425" s="303">
        <v>0</v>
      </c>
      <c r="P425" s="303">
        <v>14</v>
      </c>
      <c r="Q425" s="303">
        <v>14</v>
      </c>
      <c r="R425" s="303">
        <v>0</v>
      </c>
      <c r="S425" s="173">
        <v>337</v>
      </c>
      <c r="T425" s="175"/>
      <c r="U425" s="313"/>
      <c r="V425" s="173"/>
      <c r="W425" s="304"/>
    </row>
    <row r="426" spans="1:23" s="145" customFormat="1" ht="11.25" customHeight="1" x14ac:dyDescent="0.15">
      <c r="A426" s="302">
        <v>338</v>
      </c>
      <c r="C426" s="168"/>
      <c r="D426" s="169" t="s">
        <v>197</v>
      </c>
      <c r="E426" s="303">
        <v>54</v>
      </c>
      <c r="F426" s="303">
        <v>9</v>
      </c>
      <c r="G426" s="303">
        <v>6</v>
      </c>
      <c r="H426" s="303">
        <v>4</v>
      </c>
      <c r="I426" s="303">
        <v>2</v>
      </c>
      <c r="J426" s="303">
        <v>0</v>
      </c>
      <c r="K426" s="303">
        <v>0</v>
      </c>
      <c r="L426" s="303">
        <v>3</v>
      </c>
      <c r="M426" s="303">
        <v>0</v>
      </c>
      <c r="N426" s="303">
        <v>3</v>
      </c>
      <c r="O426" s="303">
        <v>0</v>
      </c>
      <c r="P426" s="303">
        <v>46</v>
      </c>
      <c r="Q426" s="303">
        <v>45</v>
      </c>
      <c r="R426" s="303">
        <v>1</v>
      </c>
      <c r="S426" s="173">
        <v>338</v>
      </c>
      <c r="T426" s="175"/>
      <c r="U426" s="173"/>
      <c r="V426" s="173"/>
      <c r="W426" s="304"/>
    </row>
    <row r="427" spans="1:23" s="145" customFormat="1" ht="20.25" customHeight="1" x14ac:dyDescent="0.15">
      <c r="A427" s="302">
        <v>339</v>
      </c>
      <c r="C427" s="168"/>
      <c r="D427" s="169" t="s">
        <v>198</v>
      </c>
      <c r="E427" s="303">
        <v>94</v>
      </c>
      <c r="F427" s="303">
        <v>34</v>
      </c>
      <c r="G427" s="303">
        <v>20</v>
      </c>
      <c r="H427" s="303">
        <v>18</v>
      </c>
      <c r="I427" s="303">
        <v>2</v>
      </c>
      <c r="J427" s="303">
        <v>0</v>
      </c>
      <c r="K427" s="303">
        <v>0</v>
      </c>
      <c r="L427" s="303">
        <v>14</v>
      </c>
      <c r="M427" s="303">
        <v>0</v>
      </c>
      <c r="N427" s="303">
        <v>14</v>
      </c>
      <c r="O427" s="303">
        <v>0</v>
      </c>
      <c r="P427" s="303">
        <v>60</v>
      </c>
      <c r="Q427" s="303">
        <v>59</v>
      </c>
      <c r="R427" s="303">
        <v>1</v>
      </c>
      <c r="S427" s="173">
        <v>339</v>
      </c>
      <c r="T427" s="175"/>
      <c r="U427" s="173"/>
      <c r="V427" s="173"/>
      <c r="W427" s="304"/>
    </row>
    <row r="428" spans="1:23" s="145" customFormat="1" ht="11.25" customHeight="1" x14ac:dyDescent="0.15">
      <c r="A428" s="302">
        <v>340</v>
      </c>
      <c r="C428" s="168" t="s">
        <v>363</v>
      </c>
      <c r="D428" s="169" t="s">
        <v>196</v>
      </c>
      <c r="E428" s="303">
        <v>23</v>
      </c>
      <c r="F428" s="303">
        <v>19</v>
      </c>
      <c r="G428" s="303">
        <v>16</v>
      </c>
      <c r="H428" s="303">
        <v>11</v>
      </c>
      <c r="I428" s="303">
        <v>3</v>
      </c>
      <c r="J428" s="303">
        <v>2</v>
      </c>
      <c r="K428" s="303">
        <v>0</v>
      </c>
      <c r="L428" s="303">
        <v>4</v>
      </c>
      <c r="M428" s="303">
        <v>0</v>
      </c>
      <c r="N428" s="303">
        <v>4</v>
      </c>
      <c r="O428" s="303">
        <v>0</v>
      </c>
      <c r="P428" s="303">
        <v>4</v>
      </c>
      <c r="Q428" s="303">
        <v>4</v>
      </c>
      <c r="R428" s="303">
        <v>0</v>
      </c>
      <c r="S428" s="173">
        <v>340</v>
      </c>
      <c r="T428" s="175"/>
      <c r="U428" s="173"/>
      <c r="V428" s="173"/>
      <c r="W428" s="304"/>
    </row>
    <row r="429" spans="1:23" s="145" customFormat="1" ht="11.25" customHeight="1" x14ac:dyDescent="0.15">
      <c r="A429" s="302">
        <v>341</v>
      </c>
      <c r="C429" s="168"/>
      <c r="D429" s="169" t="s">
        <v>197</v>
      </c>
      <c r="E429" s="303">
        <v>8</v>
      </c>
      <c r="F429" s="303">
        <v>4</v>
      </c>
      <c r="G429" s="303">
        <v>2</v>
      </c>
      <c r="H429" s="303">
        <v>1</v>
      </c>
      <c r="I429" s="303">
        <v>0</v>
      </c>
      <c r="J429" s="303">
        <v>1</v>
      </c>
      <c r="K429" s="303">
        <v>0</v>
      </c>
      <c r="L429" s="303">
        <v>3</v>
      </c>
      <c r="M429" s="303">
        <v>0</v>
      </c>
      <c r="N429" s="303">
        <v>3</v>
      </c>
      <c r="O429" s="303">
        <v>0</v>
      </c>
      <c r="P429" s="303">
        <v>4</v>
      </c>
      <c r="Q429" s="303">
        <v>4</v>
      </c>
      <c r="R429" s="303">
        <v>0</v>
      </c>
      <c r="S429" s="173">
        <v>341</v>
      </c>
      <c r="T429" s="175"/>
      <c r="U429" s="173"/>
      <c r="V429" s="173"/>
      <c r="W429" s="304"/>
    </row>
    <row r="430" spans="1:23" s="145" customFormat="1" ht="20.25" customHeight="1" x14ac:dyDescent="0.15">
      <c r="A430" s="302">
        <v>342</v>
      </c>
      <c r="C430" s="168"/>
      <c r="D430" s="169" t="s">
        <v>198</v>
      </c>
      <c r="E430" s="303">
        <v>31</v>
      </c>
      <c r="F430" s="303">
        <v>23</v>
      </c>
      <c r="G430" s="303">
        <v>17</v>
      </c>
      <c r="H430" s="303">
        <v>12</v>
      </c>
      <c r="I430" s="303">
        <v>3</v>
      </c>
      <c r="J430" s="303">
        <v>2</v>
      </c>
      <c r="K430" s="303">
        <v>0</v>
      </c>
      <c r="L430" s="303">
        <v>6</v>
      </c>
      <c r="M430" s="303">
        <v>0</v>
      </c>
      <c r="N430" s="303">
        <v>6</v>
      </c>
      <c r="O430" s="303">
        <v>0</v>
      </c>
      <c r="P430" s="303">
        <v>8</v>
      </c>
      <c r="Q430" s="303">
        <v>8</v>
      </c>
      <c r="R430" s="303">
        <v>0</v>
      </c>
      <c r="S430" s="173">
        <v>342</v>
      </c>
      <c r="T430" s="175"/>
      <c r="U430" s="173"/>
      <c r="V430" s="173"/>
      <c r="W430" s="304"/>
    </row>
    <row r="431" spans="1:23" s="145" customFormat="1" ht="11.25" customHeight="1" x14ac:dyDescent="0.15">
      <c r="A431" s="302">
        <v>343</v>
      </c>
      <c r="B431" s="145" t="s">
        <v>230</v>
      </c>
      <c r="C431" s="168"/>
      <c r="D431" s="169" t="s">
        <v>196</v>
      </c>
      <c r="E431" s="303">
        <v>267</v>
      </c>
      <c r="F431" s="303">
        <v>215</v>
      </c>
      <c r="G431" s="303">
        <v>104</v>
      </c>
      <c r="H431" s="303">
        <v>74</v>
      </c>
      <c r="I431" s="303">
        <v>19</v>
      </c>
      <c r="J431" s="303">
        <v>8</v>
      </c>
      <c r="K431" s="303">
        <v>3</v>
      </c>
      <c r="L431" s="303">
        <v>111</v>
      </c>
      <c r="M431" s="303">
        <v>6</v>
      </c>
      <c r="N431" s="303">
        <v>106</v>
      </c>
      <c r="O431" s="303">
        <v>0</v>
      </c>
      <c r="P431" s="303">
        <v>52</v>
      </c>
      <c r="Q431" s="303">
        <v>52</v>
      </c>
      <c r="R431" s="303">
        <v>0</v>
      </c>
      <c r="S431" s="173">
        <v>343</v>
      </c>
      <c r="T431" s="175"/>
      <c r="U431" s="173"/>
      <c r="V431" s="173"/>
      <c r="W431" s="304"/>
    </row>
    <row r="432" spans="1:23" s="145" customFormat="1" ht="11.25" customHeight="1" x14ac:dyDescent="0.15">
      <c r="A432" s="302">
        <v>344</v>
      </c>
      <c r="C432" s="168"/>
      <c r="D432" s="169" t="s">
        <v>197</v>
      </c>
      <c r="E432" s="303">
        <v>224</v>
      </c>
      <c r="F432" s="303">
        <v>96</v>
      </c>
      <c r="G432" s="303">
        <v>56</v>
      </c>
      <c r="H432" s="303">
        <v>21</v>
      </c>
      <c r="I432" s="303">
        <v>29</v>
      </c>
      <c r="J432" s="303">
        <v>5</v>
      </c>
      <c r="K432" s="303">
        <v>2</v>
      </c>
      <c r="L432" s="303">
        <v>40</v>
      </c>
      <c r="M432" s="303">
        <v>1</v>
      </c>
      <c r="N432" s="303">
        <v>39</v>
      </c>
      <c r="O432" s="303">
        <v>0</v>
      </c>
      <c r="P432" s="303">
        <v>128</v>
      </c>
      <c r="Q432" s="303">
        <v>126</v>
      </c>
      <c r="R432" s="303">
        <v>2</v>
      </c>
      <c r="S432" s="173">
        <v>344</v>
      </c>
      <c r="T432" s="175"/>
      <c r="U432" s="173"/>
      <c r="V432" s="173"/>
      <c r="W432" s="304"/>
    </row>
    <row r="433" spans="1:23" s="145" customFormat="1" ht="20.25" customHeight="1" x14ac:dyDescent="0.15">
      <c r="A433" s="302">
        <v>345</v>
      </c>
      <c r="C433" s="168"/>
      <c r="D433" s="169" t="s">
        <v>198</v>
      </c>
      <c r="E433" s="303">
        <v>491</v>
      </c>
      <c r="F433" s="303">
        <v>311</v>
      </c>
      <c r="G433" s="303">
        <v>160</v>
      </c>
      <c r="H433" s="303">
        <v>95</v>
      </c>
      <c r="I433" s="303">
        <v>47</v>
      </c>
      <c r="J433" s="303">
        <v>13</v>
      </c>
      <c r="K433" s="303">
        <v>5</v>
      </c>
      <c r="L433" s="303">
        <v>152</v>
      </c>
      <c r="M433" s="303">
        <v>6</v>
      </c>
      <c r="N433" s="303">
        <v>145</v>
      </c>
      <c r="O433" s="303">
        <v>0</v>
      </c>
      <c r="P433" s="303">
        <v>180</v>
      </c>
      <c r="Q433" s="303">
        <v>178</v>
      </c>
      <c r="R433" s="303">
        <v>2</v>
      </c>
      <c r="S433" s="173">
        <v>345</v>
      </c>
      <c r="T433" s="305"/>
      <c r="U433" s="173"/>
      <c r="V433" s="173"/>
      <c r="W433" s="304"/>
    </row>
    <row r="434" spans="1:23" s="165" customFormat="1" ht="20.25" customHeight="1" x14ac:dyDescent="0.2">
      <c r="B434" s="165" t="s">
        <v>123</v>
      </c>
      <c r="D434" s="166"/>
    </row>
    <row r="435" spans="1:23" s="145" customFormat="1" ht="11.25" customHeight="1" x14ac:dyDescent="0.15">
      <c r="A435" s="302">
        <v>346</v>
      </c>
      <c r="C435" s="168" t="s">
        <v>364</v>
      </c>
      <c r="D435" s="169" t="s">
        <v>196</v>
      </c>
      <c r="E435" s="303">
        <v>27</v>
      </c>
      <c r="F435" s="303">
        <v>20</v>
      </c>
      <c r="G435" s="303">
        <v>13</v>
      </c>
      <c r="H435" s="303">
        <v>12</v>
      </c>
      <c r="I435" s="303">
        <v>0</v>
      </c>
      <c r="J435" s="303">
        <v>1</v>
      </c>
      <c r="K435" s="303">
        <v>0</v>
      </c>
      <c r="L435" s="303">
        <v>8</v>
      </c>
      <c r="M435" s="303">
        <v>0</v>
      </c>
      <c r="N435" s="303">
        <v>8</v>
      </c>
      <c r="O435" s="303">
        <v>0</v>
      </c>
      <c r="P435" s="303">
        <v>7</v>
      </c>
      <c r="Q435" s="303">
        <v>7</v>
      </c>
      <c r="R435" s="303">
        <v>0</v>
      </c>
      <c r="S435" s="173">
        <v>346</v>
      </c>
      <c r="T435" s="175"/>
      <c r="U435" s="173"/>
      <c r="V435" s="173"/>
      <c r="W435" s="304"/>
    </row>
    <row r="436" spans="1:23" s="145" customFormat="1" ht="11.25" customHeight="1" x14ac:dyDescent="0.15">
      <c r="A436" s="302">
        <v>347</v>
      </c>
      <c r="C436" s="168" t="s">
        <v>365</v>
      </c>
      <c r="D436" s="169" t="s">
        <v>197</v>
      </c>
      <c r="E436" s="303">
        <v>17</v>
      </c>
      <c r="F436" s="303">
        <v>5</v>
      </c>
      <c r="G436" s="303">
        <v>3</v>
      </c>
      <c r="H436" s="303">
        <v>2</v>
      </c>
      <c r="I436" s="303">
        <v>0</v>
      </c>
      <c r="J436" s="303">
        <v>2</v>
      </c>
      <c r="K436" s="303">
        <v>0</v>
      </c>
      <c r="L436" s="303">
        <v>2</v>
      </c>
      <c r="M436" s="303">
        <v>0</v>
      </c>
      <c r="N436" s="303">
        <v>2</v>
      </c>
      <c r="O436" s="303">
        <v>0</v>
      </c>
      <c r="P436" s="303">
        <v>12</v>
      </c>
      <c r="Q436" s="303">
        <v>12</v>
      </c>
      <c r="R436" s="303">
        <v>0</v>
      </c>
      <c r="S436" s="173">
        <v>347</v>
      </c>
      <c r="T436" s="175"/>
      <c r="U436" s="173"/>
      <c r="V436" s="173"/>
      <c r="W436" s="304"/>
    </row>
    <row r="437" spans="1:23" s="145" customFormat="1" ht="20.25" customHeight="1" x14ac:dyDescent="0.15">
      <c r="A437" s="302">
        <v>348</v>
      </c>
      <c r="C437" s="168"/>
      <c r="D437" s="169" t="s">
        <v>198</v>
      </c>
      <c r="E437" s="303">
        <v>44</v>
      </c>
      <c r="F437" s="303">
        <v>26</v>
      </c>
      <c r="G437" s="303">
        <v>16</v>
      </c>
      <c r="H437" s="303">
        <v>13</v>
      </c>
      <c r="I437" s="303">
        <v>0</v>
      </c>
      <c r="J437" s="303">
        <v>3</v>
      </c>
      <c r="K437" s="303">
        <v>0</v>
      </c>
      <c r="L437" s="303">
        <v>10</v>
      </c>
      <c r="M437" s="303">
        <v>0</v>
      </c>
      <c r="N437" s="303">
        <v>10</v>
      </c>
      <c r="O437" s="303">
        <v>0</v>
      </c>
      <c r="P437" s="303">
        <v>18</v>
      </c>
      <c r="Q437" s="303">
        <v>18</v>
      </c>
      <c r="R437" s="303">
        <v>0</v>
      </c>
      <c r="S437" s="173">
        <v>348</v>
      </c>
      <c r="T437" s="305"/>
      <c r="U437" s="173"/>
      <c r="V437" s="173"/>
      <c r="W437" s="304"/>
    </row>
    <row r="438" spans="1:23" s="145" customFormat="1" ht="11.25" customHeight="1" x14ac:dyDescent="0.15">
      <c r="A438" s="302">
        <v>349</v>
      </c>
      <c r="B438" s="165"/>
      <c r="C438" s="168" t="s">
        <v>366</v>
      </c>
      <c r="D438" s="169" t="s">
        <v>196</v>
      </c>
      <c r="E438" s="303">
        <v>39</v>
      </c>
      <c r="F438" s="303">
        <v>26</v>
      </c>
      <c r="G438" s="303">
        <v>17</v>
      </c>
      <c r="H438" s="303">
        <v>16</v>
      </c>
      <c r="I438" s="303">
        <v>0</v>
      </c>
      <c r="J438" s="303">
        <v>0</v>
      </c>
      <c r="K438" s="303">
        <v>1</v>
      </c>
      <c r="L438" s="303">
        <v>9</v>
      </c>
      <c r="M438" s="303">
        <v>0</v>
      </c>
      <c r="N438" s="303">
        <v>9</v>
      </c>
      <c r="O438" s="303">
        <v>0</v>
      </c>
      <c r="P438" s="303">
        <v>14</v>
      </c>
      <c r="Q438" s="303">
        <v>14</v>
      </c>
      <c r="R438" s="303">
        <v>0</v>
      </c>
      <c r="S438" s="173">
        <v>349</v>
      </c>
      <c r="T438" s="175"/>
      <c r="U438" s="173"/>
      <c r="V438" s="173"/>
      <c r="W438" s="304"/>
    </row>
    <row r="439" spans="1:23" s="145" customFormat="1" ht="11.25" customHeight="1" x14ac:dyDescent="0.15">
      <c r="A439" s="302">
        <v>350</v>
      </c>
      <c r="C439" s="168"/>
      <c r="D439" s="169" t="s">
        <v>197</v>
      </c>
      <c r="E439" s="303">
        <v>25</v>
      </c>
      <c r="F439" s="303">
        <v>11</v>
      </c>
      <c r="G439" s="303">
        <v>9</v>
      </c>
      <c r="H439" s="303">
        <v>7</v>
      </c>
      <c r="I439" s="303">
        <v>0</v>
      </c>
      <c r="J439" s="303">
        <v>2</v>
      </c>
      <c r="K439" s="303">
        <v>1</v>
      </c>
      <c r="L439" s="303">
        <v>2</v>
      </c>
      <c r="M439" s="303">
        <v>0</v>
      </c>
      <c r="N439" s="303">
        <v>2</v>
      </c>
      <c r="O439" s="303">
        <v>0</v>
      </c>
      <c r="P439" s="303">
        <v>14</v>
      </c>
      <c r="Q439" s="303">
        <v>14</v>
      </c>
      <c r="R439" s="303">
        <v>0</v>
      </c>
      <c r="S439" s="173">
        <v>350</v>
      </c>
      <c r="T439" s="175"/>
      <c r="U439" s="173"/>
      <c r="V439" s="173"/>
      <c r="W439" s="304"/>
    </row>
    <row r="440" spans="1:23" s="145" customFormat="1" ht="20.25" customHeight="1" x14ac:dyDescent="0.15">
      <c r="A440" s="302">
        <v>351</v>
      </c>
      <c r="C440" s="168"/>
      <c r="D440" s="169" t="s">
        <v>198</v>
      </c>
      <c r="E440" s="303">
        <v>64</v>
      </c>
      <c r="F440" s="303">
        <v>37</v>
      </c>
      <c r="G440" s="303">
        <v>26</v>
      </c>
      <c r="H440" s="303">
        <v>23</v>
      </c>
      <c r="I440" s="303">
        <v>0</v>
      </c>
      <c r="J440" s="303">
        <v>2</v>
      </c>
      <c r="K440" s="303">
        <v>2</v>
      </c>
      <c r="L440" s="303">
        <v>11</v>
      </c>
      <c r="M440" s="303">
        <v>0</v>
      </c>
      <c r="N440" s="303">
        <v>11</v>
      </c>
      <c r="O440" s="303">
        <v>0</v>
      </c>
      <c r="P440" s="303">
        <v>27</v>
      </c>
      <c r="Q440" s="303">
        <v>27</v>
      </c>
      <c r="R440" s="303">
        <v>0</v>
      </c>
      <c r="S440" s="173">
        <v>351</v>
      </c>
      <c r="T440" s="305"/>
      <c r="U440" s="173"/>
      <c r="V440" s="173"/>
      <c r="W440" s="304"/>
    </row>
    <row r="441" spans="1:23" s="145" customFormat="1" ht="11.25" customHeight="1" x14ac:dyDescent="0.15">
      <c r="A441" s="302">
        <v>352</v>
      </c>
      <c r="B441" s="165"/>
      <c r="C441" s="168" t="s">
        <v>1004</v>
      </c>
      <c r="D441" s="169" t="s">
        <v>196</v>
      </c>
      <c r="E441" s="303">
        <v>6</v>
      </c>
      <c r="F441" s="303">
        <v>4</v>
      </c>
      <c r="G441" s="303">
        <v>4</v>
      </c>
      <c r="H441" s="303">
        <v>3</v>
      </c>
      <c r="I441" s="303">
        <v>1</v>
      </c>
      <c r="J441" s="303">
        <v>0</v>
      </c>
      <c r="K441" s="303">
        <v>0</v>
      </c>
      <c r="L441" s="303">
        <v>0</v>
      </c>
      <c r="M441" s="303">
        <v>0</v>
      </c>
      <c r="N441" s="303">
        <v>0</v>
      </c>
      <c r="O441" s="303">
        <v>0</v>
      </c>
      <c r="P441" s="303">
        <v>3</v>
      </c>
      <c r="Q441" s="303">
        <v>3</v>
      </c>
      <c r="R441" s="303">
        <v>0</v>
      </c>
      <c r="S441" s="173">
        <v>352</v>
      </c>
      <c r="T441" s="175"/>
      <c r="U441" s="173"/>
      <c r="V441" s="173"/>
      <c r="W441" s="304"/>
    </row>
    <row r="442" spans="1:23" s="145" customFormat="1" ht="11.25" customHeight="1" x14ac:dyDescent="0.15">
      <c r="A442" s="302">
        <v>353</v>
      </c>
      <c r="C442" s="168" t="s">
        <v>1005</v>
      </c>
      <c r="D442" s="169" t="s">
        <v>197</v>
      </c>
      <c r="E442" s="303">
        <v>8</v>
      </c>
      <c r="F442" s="303">
        <v>3</v>
      </c>
      <c r="G442" s="303">
        <v>3</v>
      </c>
      <c r="H442" s="303">
        <v>3</v>
      </c>
      <c r="I442" s="303">
        <v>0</v>
      </c>
      <c r="J442" s="303">
        <v>0</v>
      </c>
      <c r="K442" s="303">
        <v>0</v>
      </c>
      <c r="L442" s="303">
        <v>0</v>
      </c>
      <c r="M442" s="303">
        <v>0</v>
      </c>
      <c r="N442" s="303">
        <v>0</v>
      </c>
      <c r="O442" s="303">
        <v>0</v>
      </c>
      <c r="P442" s="303">
        <v>5</v>
      </c>
      <c r="Q442" s="303">
        <v>5</v>
      </c>
      <c r="R442" s="303">
        <v>0</v>
      </c>
      <c r="S442" s="173">
        <v>353</v>
      </c>
      <c r="T442" s="175"/>
      <c r="U442" s="173"/>
      <c r="V442" s="173"/>
      <c r="W442" s="304"/>
    </row>
    <row r="443" spans="1:23" s="145" customFormat="1" ht="20.25" customHeight="1" x14ac:dyDescent="0.15">
      <c r="A443" s="302">
        <v>354</v>
      </c>
      <c r="C443" s="168"/>
      <c r="D443" s="169" t="s">
        <v>198</v>
      </c>
      <c r="E443" s="303">
        <v>14</v>
      </c>
      <c r="F443" s="303">
        <v>7</v>
      </c>
      <c r="G443" s="303">
        <v>7</v>
      </c>
      <c r="H443" s="303">
        <v>6</v>
      </c>
      <c r="I443" s="303">
        <v>1</v>
      </c>
      <c r="J443" s="303">
        <v>0</v>
      </c>
      <c r="K443" s="303">
        <v>0</v>
      </c>
      <c r="L443" s="303">
        <v>0</v>
      </c>
      <c r="M443" s="303">
        <v>0</v>
      </c>
      <c r="N443" s="303">
        <v>0</v>
      </c>
      <c r="O443" s="303">
        <v>0</v>
      </c>
      <c r="P443" s="303">
        <v>8</v>
      </c>
      <c r="Q443" s="303">
        <v>8</v>
      </c>
      <c r="R443" s="303">
        <v>0</v>
      </c>
      <c r="S443" s="173">
        <v>354</v>
      </c>
      <c r="T443" s="175"/>
      <c r="U443" s="173"/>
      <c r="V443" s="173"/>
      <c r="W443" s="304"/>
    </row>
    <row r="444" spans="1:23" s="145" customFormat="1" ht="11.25" customHeight="1" x14ac:dyDescent="0.15">
      <c r="A444" s="302">
        <v>355</v>
      </c>
      <c r="C444" s="145" t="s">
        <v>369</v>
      </c>
      <c r="D444" s="169" t="s">
        <v>196</v>
      </c>
      <c r="E444" s="303">
        <v>51</v>
      </c>
      <c r="F444" s="303">
        <v>13</v>
      </c>
      <c r="G444" s="303">
        <v>12</v>
      </c>
      <c r="H444" s="303">
        <v>10</v>
      </c>
      <c r="I444" s="303">
        <v>0</v>
      </c>
      <c r="J444" s="303">
        <v>0</v>
      </c>
      <c r="K444" s="303">
        <v>3</v>
      </c>
      <c r="L444" s="303">
        <v>1</v>
      </c>
      <c r="M444" s="303">
        <v>1</v>
      </c>
      <c r="N444" s="303">
        <v>0</v>
      </c>
      <c r="O444" s="303">
        <v>0</v>
      </c>
      <c r="P444" s="303">
        <v>38</v>
      </c>
      <c r="Q444" s="303">
        <v>36</v>
      </c>
      <c r="R444" s="303">
        <v>2</v>
      </c>
      <c r="S444" s="173">
        <v>355</v>
      </c>
      <c r="T444" s="175"/>
      <c r="U444" s="173"/>
      <c r="V444" s="173"/>
      <c r="W444" s="304"/>
    </row>
    <row r="445" spans="1:23" s="145" customFormat="1" ht="11.25" customHeight="1" x14ac:dyDescent="0.15">
      <c r="A445" s="302">
        <v>356</v>
      </c>
      <c r="C445" s="168"/>
      <c r="D445" s="169" t="s">
        <v>197</v>
      </c>
      <c r="E445" s="303">
        <v>45</v>
      </c>
      <c r="F445" s="303">
        <v>5</v>
      </c>
      <c r="G445" s="303">
        <v>5</v>
      </c>
      <c r="H445" s="303">
        <v>5</v>
      </c>
      <c r="I445" s="303">
        <v>0</v>
      </c>
      <c r="J445" s="303">
        <v>0</v>
      </c>
      <c r="K445" s="303">
        <v>0</v>
      </c>
      <c r="L445" s="303">
        <v>0</v>
      </c>
      <c r="M445" s="303">
        <v>0</v>
      </c>
      <c r="N445" s="303">
        <v>0</v>
      </c>
      <c r="O445" s="303">
        <v>0</v>
      </c>
      <c r="P445" s="303">
        <v>40</v>
      </c>
      <c r="Q445" s="303">
        <v>39</v>
      </c>
      <c r="R445" s="303">
        <v>1</v>
      </c>
      <c r="S445" s="173">
        <v>356</v>
      </c>
      <c r="T445" s="175"/>
      <c r="U445" s="173"/>
      <c r="V445" s="173"/>
      <c r="W445" s="304"/>
    </row>
    <row r="446" spans="1:23" s="145" customFormat="1" ht="20.25" customHeight="1" x14ac:dyDescent="0.15">
      <c r="A446" s="302">
        <v>357</v>
      </c>
      <c r="C446" s="168"/>
      <c r="D446" s="169" t="s">
        <v>198</v>
      </c>
      <c r="E446" s="303">
        <v>96</v>
      </c>
      <c r="F446" s="303">
        <v>18</v>
      </c>
      <c r="G446" s="303">
        <v>17</v>
      </c>
      <c r="H446" s="303">
        <v>15</v>
      </c>
      <c r="I446" s="303">
        <v>0</v>
      </c>
      <c r="J446" s="303">
        <v>0</v>
      </c>
      <c r="K446" s="303">
        <v>3</v>
      </c>
      <c r="L446" s="303">
        <v>1</v>
      </c>
      <c r="M446" s="303">
        <v>1</v>
      </c>
      <c r="N446" s="303">
        <v>0</v>
      </c>
      <c r="O446" s="303">
        <v>0</v>
      </c>
      <c r="P446" s="303">
        <v>78</v>
      </c>
      <c r="Q446" s="303">
        <v>75</v>
      </c>
      <c r="R446" s="303">
        <v>3</v>
      </c>
      <c r="S446" s="173">
        <v>357</v>
      </c>
      <c r="T446" s="175"/>
      <c r="U446" s="173"/>
      <c r="V446" s="173"/>
      <c r="W446" s="304"/>
    </row>
    <row r="447" spans="1:23" s="145" customFormat="1" ht="11.25" customHeight="1" x14ac:dyDescent="0.15">
      <c r="A447" s="302">
        <v>358</v>
      </c>
      <c r="C447" s="145" t="s">
        <v>1006</v>
      </c>
      <c r="D447" s="169" t="s">
        <v>196</v>
      </c>
      <c r="E447" s="303">
        <v>21</v>
      </c>
      <c r="F447" s="303">
        <v>20</v>
      </c>
      <c r="G447" s="303">
        <v>16</v>
      </c>
      <c r="H447" s="303">
        <v>16</v>
      </c>
      <c r="I447" s="303">
        <v>0</v>
      </c>
      <c r="J447" s="303">
        <v>0</v>
      </c>
      <c r="K447" s="303">
        <v>0</v>
      </c>
      <c r="L447" s="303">
        <v>4</v>
      </c>
      <c r="M447" s="303">
        <v>0</v>
      </c>
      <c r="N447" s="303">
        <v>4</v>
      </c>
      <c r="O447" s="303">
        <v>0</v>
      </c>
      <c r="P447" s="303">
        <v>1</v>
      </c>
      <c r="Q447" s="303">
        <v>1</v>
      </c>
      <c r="R447" s="303">
        <v>0</v>
      </c>
      <c r="S447" s="173">
        <v>358</v>
      </c>
      <c r="T447" s="175"/>
      <c r="U447" s="173"/>
      <c r="V447" s="173"/>
      <c r="W447" s="304"/>
    </row>
    <row r="448" spans="1:23" s="145" customFormat="1" ht="11.25" customHeight="1" x14ac:dyDescent="0.15">
      <c r="A448" s="302">
        <v>359</v>
      </c>
      <c r="C448" s="168"/>
      <c r="D448" s="169" t="s">
        <v>197</v>
      </c>
      <c r="E448" s="303">
        <v>5</v>
      </c>
      <c r="F448" s="303">
        <v>3</v>
      </c>
      <c r="G448" s="303">
        <v>2</v>
      </c>
      <c r="H448" s="303">
        <v>2</v>
      </c>
      <c r="I448" s="303">
        <v>0</v>
      </c>
      <c r="J448" s="303">
        <v>0</v>
      </c>
      <c r="K448" s="303">
        <v>0</v>
      </c>
      <c r="L448" s="303">
        <v>1</v>
      </c>
      <c r="M448" s="303">
        <v>0</v>
      </c>
      <c r="N448" s="303">
        <v>1</v>
      </c>
      <c r="O448" s="303">
        <v>0</v>
      </c>
      <c r="P448" s="303">
        <v>3</v>
      </c>
      <c r="Q448" s="303">
        <v>3</v>
      </c>
      <c r="R448" s="303">
        <v>0</v>
      </c>
      <c r="S448" s="173">
        <v>359</v>
      </c>
      <c r="T448" s="175"/>
      <c r="U448" s="173"/>
      <c r="V448" s="173"/>
      <c r="W448" s="304"/>
    </row>
    <row r="449" spans="1:23" s="145" customFormat="1" ht="20.25" customHeight="1" x14ac:dyDescent="0.15">
      <c r="A449" s="302">
        <v>360</v>
      </c>
      <c r="C449" s="168"/>
      <c r="D449" s="169" t="s">
        <v>198</v>
      </c>
      <c r="E449" s="303">
        <v>26</v>
      </c>
      <c r="F449" s="303">
        <v>22</v>
      </c>
      <c r="G449" s="303">
        <v>18</v>
      </c>
      <c r="H449" s="303">
        <v>18</v>
      </c>
      <c r="I449" s="303">
        <v>0</v>
      </c>
      <c r="J449" s="303">
        <v>0</v>
      </c>
      <c r="K449" s="303">
        <v>0</v>
      </c>
      <c r="L449" s="303">
        <v>5</v>
      </c>
      <c r="M449" s="303">
        <v>0</v>
      </c>
      <c r="N449" s="303">
        <v>5</v>
      </c>
      <c r="O449" s="303">
        <v>0</v>
      </c>
      <c r="P449" s="303">
        <v>4</v>
      </c>
      <c r="Q449" s="303">
        <v>4</v>
      </c>
      <c r="R449" s="303">
        <v>0</v>
      </c>
      <c r="S449" s="173">
        <v>360</v>
      </c>
      <c r="T449" s="175"/>
      <c r="U449" s="173"/>
      <c r="V449" s="173"/>
      <c r="W449" s="304"/>
    </row>
    <row r="450" spans="1:23" s="145" customFormat="1" ht="11.25" customHeight="1" x14ac:dyDescent="0.15">
      <c r="A450" s="302">
        <v>361</v>
      </c>
      <c r="C450" s="168" t="s">
        <v>371</v>
      </c>
      <c r="D450" s="169" t="s">
        <v>196</v>
      </c>
      <c r="E450" s="303">
        <v>16</v>
      </c>
      <c r="F450" s="303">
        <v>14</v>
      </c>
      <c r="G450" s="303">
        <v>11</v>
      </c>
      <c r="H450" s="303">
        <v>5</v>
      </c>
      <c r="I450" s="303">
        <v>6</v>
      </c>
      <c r="J450" s="303">
        <v>0</v>
      </c>
      <c r="K450" s="303">
        <v>0</v>
      </c>
      <c r="L450" s="303">
        <v>3</v>
      </c>
      <c r="M450" s="303">
        <v>0</v>
      </c>
      <c r="N450" s="303">
        <v>3</v>
      </c>
      <c r="O450" s="303">
        <v>0</v>
      </c>
      <c r="P450" s="303">
        <v>3</v>
      </c>
      <c r="Q450" s="303">
        <v>3</v>
      </c>
      <c r="R450" s="303">
        <v>0</v>
      </c>
      <c r="S450" s="173">
        <v>361</v>
      </c>
      <c r="T450" s="175"/>
      <c r="U450" s="175"/>
      <c r="V450" s="173"/>
      <c r="W450" s="304"/>
    </row>
    <row r="451" spans="1:23" s="145" customFormat="1" ht="11.25" customHeight="1" x14ac:dyDescent="0.15">
      <c r="A451" s="302">
        <v>362</v>
      </c>
      <c r="D451" s="169" t="s">
        <v>197</v>
      </c>
      <c r="E451" s="303">
        <v>15</v>
      </c>
      <c r="F451" s="303">
        <v>9</v>
      </c>
      <c r="G451" s="303">
        <v>6</v>
      </c>
      <c r="H451" s="303">
        <v>3</v>
      </c>
      <c r="I451" s="303">
        <v>2</v>
      </c>
      <c r="J451" s="303">
        <v>1</v>
      </c>
      <c r="K451" s="303">
        <v>0</v>
      </c>
      <c r="L451" s="303">
        <v>3</v>
      </c>
      <c r="M451" s="303">
        <v>0</v>
      </c>
      <c r="N451" s="303">
        <v>3</v>
      </c>
      <c r="O451" s="303">
        <v>0</v>
      </c>
      <c r="P451" s="303">
        <v>7</v>
      </c>
      <c r="Q451" s="303">
        <v>7</v>
      </c>
      <c r="R451" s="303">
        <v>0</v>
      </c>
      <c r="S451" s="173">
        <v>362</v>
      </c>
      <c r="T451" s="175"/>
      <c r="U451" s="173"/>
      <c r="V451" s="173"/>
      <c r="W451" s="304"/>
    </row>
    <row r="452" spans="1:23" s="145" customFormat="1" ht="20.25" customHeight="1" x14ac:dyDescent="0.15">
      <c r="A452" s="302">
        <v>363</v>
      </c>
      <c r="D452" s="169" t="s">
        <v>198</v>
      </c>
      <c r="E452" s="303">
        <v>32</v>
      </c>
      <c r="F452" s="303">
        <v>23</v>
      </c>
      <c r="G452" s="303">
        <v>16</v>
      </c>
      <c r="H452" s="303">
        <v>8</v>
      </c>
      <c r="I452" s="303">
        <v>8</v>
      </c>
      <c r="J452" s="303">
        <v>1</v>
      </c>
      <c r="K452" s="303">
        <v>0</v>
      </c>
      <c r="L452" s="303">
        <v>7</v>
      </c>
      <c r="M452" s="303">
        <v>0</v>
      </c>
      <c r="N452" s="303">
        <v>7</v>
      </c>
      <c r="O452" s="303">
        <v>0</v>
      </c>
      <c r="P452" s="303">
        <v>9</v>
      </c>
      <c r="Q452" s="303">
        <v>9</v>
      </c>
      <c r="R452" s="303">
        <v>0</v>
      </c>
      <c r="S452" s="173">
        <v>363</v>
      </c>
      <c r="T452" s="175"/>
      <c r="U452" s="173"/>
      <c r="V452" s="173"/>
      <c r="W452" s="304"/>
    </row>
    <row r="453" spans="1:23" s="145" customFormat="1" ht="11.25" customHeight="1" x14ac:dyDescent="0.15">
      <c r="A453" s="302">
        <v>364</v>
      </c>
      <c r="C453" s="168" t="s">
        <v>903</v>
      </c>
      <c r="D453" s="169" t="s">
        <v>196</v>
      </c>
      <c r="E453" s="303">
        <v>43</v>
      </c>
      <c r="F453" s="303">
        <v>38</v>
      </c>
      <c r="G453" s="303">
        <v>22</v>
      </c>
      <c r="H453" s="303">
        <v>19</v>
      </c>
      <c r="I453" s="303">
        <v>3</v>
      </c>
      <c r="J453" s="303">
        <v>1</v>
      </c>
      <c r="K453" s="303">
        <v>0</v>
      </c>
      <c r="L453" s="303">
        <v>16</v>
      </c>
      <c r="M453" s="303">
        <v>3</v>
      </c>
      <c r="N453" s="303">
        <v>13</v>
      </c>
      <c r="O453" s="303">
        <v>0</v>
      </c>
      <c r="P453" s="303">
        <v>5</v>
      </c>
      <c r="Q453" s="303">
        <v>5</v>
      </c>
      <c r="R453" s="303">
        <v>0</v>
      </c>
      <c r="S453" s="173">
        <v>364</v>
      </c>
      <c r="T453" s="175"/>
      <c r="U453" s="175"/>
      <c r="V453" s="173"/>
      <c r="W453" s="304"/>
    </row>
    <row r="454" spans="1:23" s="145" customFormat="1" ht="11.25" customHeight="1" x14ac:dyDescent="0.15">
      <c r="A454" s="302">
        <v>365</v>
      </c>
      <c r="C454" s="180" t="s">
        <v>1007</v>
      </c>
      <c r="D454" s="169" t="s">
        <v>197</v>
      </c>
      <c r="E454" s="303">
        <v>13</v>
      </c>
      <c r="F454" s="303">
        <v>5</v>
      </c>
      <c r="G454" s="303">
        <v>3</v>
      </c>
      <c r="H454" s="303">
        <v>2</v>
      </c>
      <c r="I454" s="303">
        <v>2</v>
      </c>
      <c r="J454" s="303">
        <v>0</v>
      </c>
      <c r="K454" s="303">
        <v>0</v>
      </c>
      <c r="L454" s="303">
        <v>2</v>
      </c>
      <c r="M454" s="303">
        <v>0</v>
      </c>
      <c r="N454" s="303">
        <v>2</v>
      </c>
      <c r="O454" s="303">
        <v>0</v>
      </c>
      <c r="P454" s="303">
        <v>8</v>
      </c>
      <c r="Q454" s="303">
        <v>8</v>
      </c>
      <c r="R454" s="303">
        <v>0</v>
      </c>
      <c r="S454" s="173">
        <v>365</v>
      </c>
      <c r="T454" s="175"/>
      <c r="U454" s="173"/>
      <c r="V454" s="173"/>
      <c r="W454" s="304"/>
    </row>
    <row r="455" spans="1:23" s="145" customFormat="1" ht="20.25" customHeight="1" x14ac:dyDescent="0.15">
      <c r="A455" s="302">
        <v>366</v>
      </c>
      <c r="C455" s="168"/>
      <c r="D455" s="169" t="s">
        <v>198</v>
      </c>
      <c r="E455" s="303">
        <v>56</v>
      </c>
      <c r="F455" s="303">
        <v>43</v>
      </c>
      <c r="G455" s="303">
        <v>25</v>
      </c>
      <c r="H455" s="303">
        <v>20</v>
      </c>
      <c r="I455" s="303">
        <v>4</v>
      </c>
      <c r="J455" s="303">
        <v>1</v>
      </c>
      <c r="K455" s="303">
        <v>0</v>
      </c>
      <c r="L455" s="303">
        <v>18</v>
      </c>
      <c r="M455" s="303">
        <v>3</v>
      </c>
      <c r="N455" s="303">
        <v>16</v>
      </c>
      <c r="O455" s="303">
        <v>0</v>
      </c>
      <c r="P455" s="303">
        <v>13</v>
      </c>
      <c r="Q455" s="303">
        <v>13</v>
      </c>
      <c r="R455" s="303">
        <v>0</v>
      </c>
      <c r="S455" s="173">
        <v>366</v>
      </c>
      <c r="T455" s="175"/>
      <c r="U455" s="173"/>
      <c r="V455" s="173"/>
      <c r="W455" s="304"/>
    </row>
    <row r="456" spans="1:23" s="145" customFormat="1" ht="11.25" customHeight="1" x14ac:dyDescent="0.15">
      <c r="A456" s="302">
        <v>367</v>
      </c>
      <c r="C456" s="168" t="s">
        <v>376</v>
      </c>
      <c r="D456" s="169" t="s">
        <v>196</v>
      </c>
      <c r="E456" s="303">
        <v>7</v>
      </c>
      <c r="F456" s="303">
        <v>7</v>
      </c>
      <c r="G456" s="303">
        <v>7</v>
      </c>
      <c r="H456" s="303">
        <v>7</v>
      </c>
      <c r="I456" s="303">
        <v>0</v>
      </c>
      <c r="J456" s="303">
        <v>0</v>
      </c>
      <c r="K456" s="303">
        <v>0</v>
      </c>
      <c r="L456" s="303">
        <v>0</v>
      </c>
      <c r="M456" s="303">
        <v>0</v>
      </c>
      <c r="N456" s="303">
        <v>0</v>
      </c>
      <c r="O456" s="303">
        <v>0</v>
      </c>
      <c r="P456" s="303">
        <v>0</v>
      </c>
      <c r="Q456" s="303">
        <v>0</v>
      </c>
      <c r="R456" s="303">
        <v>0</v>
      </c>
      <c r="S456" s="173">
        <v>367</v>
      </c>
      <c r="T456" s="175"/>
      <c r="U456" s="173"/>
      <c r="V456" s="173"/>
      <c r="W456" s="304"/>
    </row>
    <row r="457" spans="1:23" s="145" customFormat="1" ht="11.25" customHeight="1" x14ac:dyDescent="0.15">
      <c r="A457" s="302">
        <v>368</v>
      </c>
      <c r="C457" s="168"/>
      <c r="D457" s="169" t="s">
        <v>197</v>
      </c>
      <c r="E457" s="303">
        <v>12</v>
      </c>
      <c r="F457" s="303">
        <v>6</v>
      </c>
      <c r="G457" s="303">
        <v>6</v>
      </c>
      <c r="H457" s="303">
        <v>6</v>
      </c>
      <c r="I457" s="303">
        <v>0</v>
      </c>
      <c r="J457" s="303">
        <v>0</v>
      </c>
      <c r="K457" s="303">
        <v>0</v>
      </c>
      <c r="L457" s="303">
        <v>0</v>
      </c>
      <c r="M457" s="303">
        <v>0</v>
      </c>
      <c r="N457" s="303">
        <v>0</v>
      </c>
      <c r="O457" s="303">
        <v>0</v>
      </c>
      <c r="P457" s="303">
        <v>7</v>
      </c>
      <c r="Q457" s="303">
        <v>7</v>
      </c>
      <c r="R457" s="303">
        <v>0</v>
      </c>
      <c r="S457" s="173">
        <v>368</v>
      </c>
      <c r="T457" s="175"/>
      <c r="U457" s="173"/>
      <c r="V457" s="173"/>
      <c r="W457" s="304"/>
    </row>
    <row r="458" spans="1:23" s="145" customFormat="1" ht="20.25" customHeight="1" x14ac:dyDescent="0.15">
      <c r="A458" s="302">
        <v>369</v>
      </c>
      <c r="C458" s="168"/>
      <c r="D458" s="169" t="s">
        <v>198</v>
      </c>
      <c r="E458" s="303">
        <v>19</v>
      </c>
      <c r="F458" s="303">
        <v>13</v>
      </c>
      <c r="G458" s="303">
        <v>13</v>
      </c>
      <c r="H458" s="303">
        <v>13</v>
      </c>
      <c r="I458" s="303">
        <v>0</v>
      </c>
      <c r="J458" s="303">
        <v>0</v>
      </c>
      <c r="K458" s="303">
        <v>0</v>
      </c>
      <c r="L458" s="303">
        <v>0</v>
      </c>
      <c r="M458" s="303">
        <v>0</v>
      </c>
      <c r="N458" s="303">
        <v>0</v>
      </c>
      <c r="O458" s="303">
        <v>0</v>
      </c>
      <c r="P458" s="303">
        <v>7</v>
      </c>
      <c r="Q458" s="303">
        <v>7</v>
      </c>
      <c r="R458" s="303">
        <v>0</v>
      </c>
      <c r="S458" s="173">
        <v>369</v>
      </c>
      <c r="T458" s="175"/>
      <c r="U458" s="173"/>
      <c r="V458" s="173"/>
      <c r="W458" s="304"/>
    </row>
    <row r="459" spans="1:23" s="145" customFormat="1" ht="11.25" customHeight="1" x14ac:dyDescent="0.15">
      <c r="A459" s="302">
        <v>370</v>
      </c>
      <c r="B459" s="145" t="s">
        <v>377</v>
      </c>
      <c r="D459" s="169" t="s">
        <v>196</v>
      </c>
      <c r="E459" s="303">
        <v>211</v>
      </c>
      <c r="F459" s="303">
        <v>142</v>
      </c>
      <c r="G459" s="303">
        <v>101</v>
      </c>
      <c r="H459" s="303">
        <v>86</v>
      </c>
      <c r="I459" s="303">
        <v>9</v>
      </c>
      <c r="J459" s="303">
        <v>2</v>
      </c>
      <c r="K459" s="303">
        <v>4</v>
      </c>
      <c r="L459" s="303">
        <v>41</v>
      </c>
      <c r="M459" s="303">
        <v>4</v>
      </c>
      <c r="N459" s="303">
        <v>37</v>
      </c>
      <c r="O459" s="303">
        <v>0</v>
      </c>
      <c r="P459" s="303">
        <v>69</v>
      </c>
      <c r="Q459" s="303">
        <v>67</v>
      </c>
      <c r="R459" s="303">
        <v>2</v>
      </c>
      <c r="S459" s="173">
        <v>370</v>
      </c>
      <c r="T459" s="175"/>
      <c r="U459" s="313"/>
      <c r="V459" s="175"/>
      <c r="W459" s="304"/>
    </row>
    <row r="460" spans="1:23" s="145" customFormat="1" ht="11.25" customHeight="1" x14ac:dyDescent="0.15">
      <c r="A460" s="302">
        <v>371</v>
      </c>
      <c r="D460" s="169" t="s">
        <v>197</v>
      </c>
      <c r="E460" s="303">
        <v>139</v>
      </c>
      <c r="F460" s="303">
        <v>46</v>
      </c>
      <c r="G460" s="303">
        <v>36</v>
      </c>
      <c r="H460" s="303">
        <v>28</v>
      </c>
      <c r="I460" s="303">
        <v>3</v>
      </c>
      <c r="J460" s="303">
        <v>4</v>
      </c>
      <c r="K460" s="303">
        <v>1</v>
      </c>
      <c r="L460" s="303">
        <v>11</v>
      </c>
      <c r="M460" s="303">
        <v>0</v>
      </c>
      <c r="N460" s="303">
        <v>11</v>
      </c>
      <c r="O460" s="303">
        <v>0</v>
      </c>
      <c r="P460" s="303">
        <v>93</v>
      </c>
      <c r="Q460" s="303">
        <v>92</v>
      </c>
      <c r="R460" s="303">
        <v>1</v>
      </c>
      <c r="S460" s="173">
        <v>371</v>
      </c>
      <c r="T460" s="307"/>
      <c r="U460" s="175"/>
      <c r="V460" s="173"/>
      <c r="W460" s="304"/>
    </row>
    <row r="461" spans="1:23" s="145" customFormat="1" ht="11.25" customHeight="1" x14ac:dyDescent="0.15">
      <c r="A461" s="302">
        <v>372</v>
      </c>
      <c r="D461" s="169" t="s">
        <v>198</v>
      </c>
      <c r="E461" s="303">
        <v>350</v>
      </c>
      <c r="F461" s="303">
        <v>188</v>
      </c>
      <c r="G461" s="303">
        <v>136</v>
      </c>
      <c r="H461" s="303">
        <v>114</v>
      </c>
      <c r="I461" s="303">
        <v>12</v>
      </c>
      <c r="J461" s="303">
        <v>6</v>
      </c>
      <c r="K461" s="303">
        <v>5</v>
      </c>
      <c r="L461" s="303">
        <v>52</v>
      </c>
      <c r="M461" s="303">
        <v>4</v>
      </c>
      <c r="N461" s="303">
        <v>48</v>
      </c>
      <c r="O461" s="303">
        <v>0</v>
      </c>
      <c r="P461" s="303">
        <v>162</v>
      </c>
      <c r="Q461" s="303">
        <v>159</v>
      </c>
      <c r="R461" s="303">
        <v>3</v>
      </c>
      <c r="S461" s="173">
        <v>372</v>
      </c>
      <c r="T461" s="307"/>
      <c r="U461" s="175"/>
      <c r="V461" s="173"/>
      <c r="W461" s="304"/>
    </row>
    <row r="462" spans="1:23" s="145" customFormat="1" ht="20.25" customHeight="1" x14ac:dyDescent="0.15">
      <c r="A462" s="302"/>
      <c r="C462" s="168"/>
      <c r="D462" s="158"/>
      <c r="E462" s="303"/>
      <c r="F462" s="303"/>
      <c r="G462" s="303"/>
      <c r="H462" s="303"/>
      <c r="I462" s="303"/>
      <c r="J462" s="303"/>
      <c r="K462" s="303"/>
      <c r="L462" s="303"/>
      <c r="M462" s="303"/>
      <c r="N462" s="303"/>
      <c r="O462" s="303"/>
      <c r="P462" s="303"/>
      <c r="Q462" s="303"/>
      <c r="R462" s="303"/>
      <c r="S462" s="173"/>
      <c r="T462" s="175"/>
      <c r="U462" s="173"/>
      <c r="V462" s="173"/>
      <c r="W462" s="304"/>
    </row>
    <row r="463" spans="1:23" s="145" customFormat="1" ht="20.25" customHeight="1" x14ac:dyDescent="0.15">
      <c r="A463" s="302"/>
      <c r="C463" s="168"/>
      <c r="D463" s="158"/>
      <c r="E463" s="303"/>
      <c r="F463" s="303"/>
      <c r="G463" s="303"/>
      <c r="H463" s="303"/>
      <c r="I463" s="303"/>
      <c r="J463" s="303"/>
      <c r="K463" s="303"/>
      <c r="L463" s="303"/>
      <c r="M463" s="303"/>
      <c r="N463" s="303"/>
      <c r="O463" s="303"/>
      <c r="P463" s="303"/>
      <c r="Q463" s="303"/>
      <c r="R463" s="303"/>
      <c r="S463" s="173"/>
      <c r="T463" s="175"/>
      <c r="U463" s="173"/>
      <c r="V463" s="173"/>
      <c r="W463" s="304"/>
    </row>
    <row r="464" spans="1:23" s="145" customFormat="1" ht="12" customHeight="1" x14ac:dyDescent="0.15">
      <c r="A464" s="302"/>
      <c r="C464" s="168"/>
      <c r="D464" s="158"/>
      <c r="E464" s="303"/>
      <c r="F464" s="303"/>
      <c r="G464" s="303"/>
      <c r="H464" s="303"/>
      <c r="I464" s="303"/>
      <c r="J464" s="303"/>
      <c r="K464" s="303"/>
      <c r="L464" s="303"/>
      <c r="M464" s="303"/>
      <c r="N464" s="303"/>
      <c r="O464" s="303"/>
      <c r="P464" s="303"/>
      <c r="Q464" s="303"/>
      <c r="R464" s="303"/>
      <c r="S464" s="315"/>
      <c r="T464" s="303"/>
      <c r="U464" s="303"/>
      <c r="V464" s="303"/>
      <c r="W464" s="303"/>
    </row>
    <row r="465" spans="1:23" s="145" customFormat="1" ht="11.25" customHeight="1" x14ac:dyDescent="0.15">
      <c r="A465" s="308"/>
      <c r="B465" s="309"/>
      <c r="C465" s="168"/>
      <c r="D465" s="158"/>
      <c r="E465" s="170"/>
      <c r="F465" s="170"/>
      <c r="G465" s="170"/>
      <c r="H465" s="170"/>
      <c r="I465" s="170"/>
      <c r="J465" s="170"/>
      <c r="K465" s="170"/>
      <c r="L465" s="308"/>
      <c r="M465" s="170"/>
      <c r="N465" s="170"/>
      <c r="O465" s="170"/>
      <c r="P465" s="170"/>
      <c r="Q465" s="170"/>
      <c r="R465" s="170"/>
      <c r="S465" s="304"/>
      <c r="T465" s="170"/>
      <c r="U465" s="170"/>
      <c r="V465" s="170"/>
      <c r="W465" s="170"/>
    </row>
    <row r="466" spans="1:23" s="145" customFormat="1" ht="11.25" customHeight="1" x14ac:dyDescent="0.15">
      <c r="A466" s="145" t="s">
        <v>945</v>
      </c>
      <c r="C466" s="168"/>
      <c r="D466" s="158"/>
      <c r="E466" s="170"/>
      <c r="F466" s="170"/>
      <c r="G466" s="170"/>
      <c r="H466" s="170"/>
      <c r="I466" s="170"/>
      <c r="J466" s="170"/>
      <c r="K466" s="170"/>
      <c r="L466" s="145" t="s">
        <v>945</v>
      </c>
      <c r="N466" s="170"/>
      <c r="O466" s="170"/>
      <c r="P466" s="170"/>
      <c r="Q466" s="170"/>
      <c r="R466" s="170"/>
      <c r="S466" s="304"/>
      <c r="T466" s="170"/>
      <c r="U466" s="170"/>
      <c r="V466" s="170"/>
      <c r="W466" s="170"/>
    </row>
    <row r="467" spans="1:23" s="145" customFormat="1" ht="9" customHeight="1" x14ac:dyDescent="0.15">
      <c r="C467" s="168"/>
      <c r="D467" s="158"/>
      <c r="E467" s="170"/>
      <c r="F467" s="170"/>
      <c r="G467" s="170"/>
      <c r="H467" s="170"/>
      <c r="I467" s="170"/>
      <c r="J467" s="170"/>
      <c r="K467" s="170"/>
      <c r="N467" s="170"/>
      <c r="O467" s="170"/>
      <c r="P467" s="170"/>
      <c r="Q467" s="170"/>
      <c r="R467" s="170"/>
      <c r="S467" s="304"/>
      <c r="T467" s="170"/>
      <c r="U467" s="170"/>
      <c r="V467" s="170"/>
      <c r="W467" s="170"/>
    </row>
    <row r="468" spans="1:23" s="145" customFormat="1" ht="11.25" customHeight="1" x14ac:dyDescent="0.15">
      <c r="A468" s="296" t="s">
        <v>65</v>
      </c>
      <c r="B468" s="296"/>
      <c r="C468" s="296"/>
      <c r="D468" s="296"/>
      <c r="E468" s="296"/>
      <c r="F468" s="170"/>
      <c r="G468" s="170"/>
      <c r="H468" s="170"/>
      <c r="I468" s="170"/>
      <c r="J468" s="170"/>
      <c r="K468" s="170"/>
      <c r="L468" s="296" t="s">
        <v>65</v>
      </c>
      <c r="M468" s="296"/>
      <c r="N468" s="296"/>
      <c r="O468" s="296"/>
      <c r="P468" s="296"/>
      <c r="Q468" s="170"/>
      <c r="R468" s="170"/>
      <c r="S468" s="304"/>
      <c r="T468" s="170"/>
      <c r="U468" s="170"/>
      <c r="V468" s="170"/>
      <c r="W468" s="170"/>
    </row>
    <row r="469" spans="1:23" s="145" customFormat="1" ht="23.25" customHeight="1" x14ac:dyDescent="0.15">
      <c r="A469" s="302"/>
      <c r="C469" s="168"/>
      <c r="D469" s="158"/>
      <c r="E469" s="163" t="s">
        <v>252</v>
      </c>
      <c r="F469" s="170"/>
      <c r="G469" s="170"/>
      <c r="H469" s="170"/>
      <c r="I469" s="170"/>
      <c r="J469" s="170"/>
      <c r="K469" s="170"/>
      <c r="L469" s="163" t="s">
        <v>252</v>
      </c>
      <c r="M469" s="170"/>
      <c r="N469" s="170"/>
      <c r="P469" s="170"/>
      <c r="Q469" s="170"/>
      <c r="R469" s="170"/>
      <c r="S469" s="304"/>
      <c r="T469" s="170"/>
      <c r="U469" s="170"/>
      <c r="V469" s="170"/>
      <c r="W469" s="170"/>
    </row>
    <row r="470" spans="1:23" s="145" customFormat="1" ht="20.25" customHeight="1" x14ac:dyDescent="0.15">
      <c r="A470" s="302"/>
      <c r="B470" s="165" t="s">
        <v>124</v>
      </c>
      <c r="C470" s="168"/>
      <c r="D470" s="169"/>
      <c r="E470" s="303"/>
      <c r="S470" s="173"/>
      <c r="T470" s="175"/>
      <c r="U470" s="173"/>
      <c r="V470" s="173"/>
      <c r="W470" s="175"/>
    </row>
    <row r="471" spans="1:23" s="145" customFormat="1" ht="11.25" customHeight="1" x14ac:dyDescent="0.15">
      <c r="A471" s="302">
        <v>373</v>
      </c>
      <c r="C471" s="168" t="s">
        <v>1008</v>
      </c>
      <c r="D471" s="169" t="s">
        <v>196</v>
      </c>
      <c r="E471" s="303">
        <v>82</v>
      </c>
      <c r="F471" s="303">
        <v>34</v>
      </c>
      <c r="G471" s="303">
        <v>34</v>
      </c>
      <c r="H471" s="303">
        <v>31</v>
      </c>
      <c r="I471" s="303">
        <v>2</v>
      </c>
      <c r="J471" s="303">
        <v>2</v>
      </c>
      <c r="K471" s="303">
        <v>0</v>
      </c>
      <c r="L471" s="303">
        <v>0</v>
      </c>
      <c r="M471" s="303">
        <v>0</v>
      </c>
      <c r="N471" s="303">
        <v>0</v>
      </c>
      <c r="O471" s="303">
        <v>0</v>
      </c>
      <c r="P471" s="303">
        <v>48</v>
      </c>
      <c r="Q471" s="303">
        <v>45</v>
      </c>
      <c r="R471" s="303">
        <v>3</v>
      </c>
      <c r="S471" s="173">
        <v>373</v>
      </c>
      <c r="T471" s="175"/>
      <c r="U471" s="173"/>
      <c r="V471" s="173"/>
      <c r="W471" s="304"/>
    </row>
    <row r="472" spans="1:23" s="145" customFormat="1" ht="11.25" customHeight="1" x14ac:dyDescent="0.15">
      <c r="A472" s="302">
        <v>374</v>
      </c>
      <c r="C472" s="168" t="s">
        <v>977</v>
      </c>
      <c r="D472" s="169" t="s">
        <v>197</v>
      </c>
      <c r="E472" s="303">
        <v>102</v>
      </c>
      <c r="F472" s="303">
        <v>15</v>
      </c>
      <c r="G472" s="303">
        <v>14</v>
      </c>
      <c r="H472" s="303">
        <v>12</v>
      </c>
      <c r="I472" s="303">
        <v>2</v>
      </c>
      <c r="J472" s="303">
        <v>1</v>
      </c>
      <c r="K472" s="303">
        <v>0</v>
      </c>
      <c r="L472" s="303">
        <v>1</v>
      </c>
      <c r="M472" s="303">
        <v>0</v>
      </c>
      <c r="N472" s="303">
        <v>0</v>
      </c>
      <c r="O472" s="303">
        <v>1</v>
      </c>
      <c r="P472" s="303">
        <v>87</v>
      </c>
      <c r="Q472" s="303">
        <v>85</v>
      </c>
      <c r="R472" s="303">
        <v>2</v>
      </c>
      <c r="S472" s="173">
        <v>374</v>
      </c>
      <c r="T472" s="175"/>
      <c r="U472" s="173"/>
      <c r="V472" s="173"/>
      <c r="W472" s="304"/>
    </row>
    <row r="473" spans="1:23" s="145" customFormat="1" ht="20.25" customHeight="1" x14ac:dyDescent="0.15">
      <c r="A473" s="302">
        <v>375</v>
      </c>
      <c r="C473" s="168"/>
      <c r="D473" s="169" t="s">
        <v>198</v>
      </c>
      <c r="E473" s="303">
        <v>185</v>
      </c>
      <c r="F473" s="303">
        <v>49</v>
      </c>
      <c r="G473" s="303">
        <v>48</v>
      </c>
      <c r="H473" s="303">
        <v>43</v>
      </c>
      <c r="I473" s="303">
        <v>4</v>
      </c>
      <c r="J473" s="303">
        <v>2</v>
      </c>
      <c r="K473" s="303">
        <v>0</v>
      </c>
      <c r="L473" s="303">
        <v>1</v>
      </c>
      <c r="M473" s="303">
        <v>0</v>
      </c>
      <c r="N473" s="303">
        <v>0</v>
      </c>
      <c r="O473" s="303">
        <v>1</v>
      </c>
      <c r="P473" s="303">
        <v>135</v>
      </c>
      <c r="Q473" s="303">
        <v>130</v>
      </c>
      <c r="R473" s="303">
        <v>5</v>
      </c>
      <c r="S473" s="173">
        <v>375</v>
      </c>
      <c r="T473" s="175"/>
      <c r="U473" s="173"/>
      <c r="V473" s="173"/>
      <c r="W473" s="304"/>
    </row>
    <row r="474" spans="1:23" s="145" customFormat="1" ht="11.25" customHeight="1" x14ac:dyDescent="0.15">
      <c r="A474" s="302">
        <v>376</v>
      </c>
      <c r="C474" s="168" t="s">
        <v>1009</v>
      </c>
      <c r="D474" s="169" t="s">
        <v>196</v>
      </c>
      <c r="E474" s="303">
        <v>68</v>
      </c>
      <c r="F474" s="303">
        <v>49</v>
      </c>
      <c r="G474" s="303">
        <v>47</v>
      </c>
      <c r="H474" s="303">
        <v>37</v>
      </c>
      <c r="I474" s="303">
        <v>0</v>
      </c>
      <c r="J474" s="303">
        <v>9</v>
      </c>
      <c r="K474" s="303">
        <v>2</v>
      </c>
      <c r="L474" s="303">
        <v>2</v>
      </c>
      <c r="M474" s="303">
        <v>0</v>
      </c>
      <c r="N474" s="303">
        <v>2</v>
      </c>
      <c r="O474" s="303">
        <v>0</v>
      </c>
      <c r="P474" s="303">
        <v>19</v>
      </c>
      <c r="Q474" s="303">
        <v>19</v>
      </c>
      <c r="R474" s="303">
        <v>0</v>
      </c>
      <c r="S474" s="173">
        <v>376</v>
      </c>
      <c r="T474" s="175"/>
      <c r="U474" s="173"/>
      <c r="V474" s="173"/>
      <c r="W474" s="304"/>
    </row>
    <row r="475" spans="1:23" s="145" customFormat="1" ht="11.25" customHeight="1" x14ac:dyDescent="0.15">
      <c r="A475" s="302">
        <v>377</v>
      </c>
      <c r="C475" s="179"/>
      <c r="D475" s="169" t="s">
        <v>197</v>
      </c>
      <c r="E475" s="303">
        <v>95</v>
      </c>
      <c r="F475" s="303">
        <v>57</v>
      </c>
      <c r="G475" s="303">
        <v>57</v>
      </c>
      <c r="H475" s="303">
        <v>16</v>
      </c>
      <c r="I475" s="303">
        <v>0</v>
      </c>
      <c r="J475" s="303">
        <v>41</v>
      </c>
      <c r="K475" s="303">
        <v>1</v>
      </c>
      <c r="L475" s="303">
        <v>0</v>
      </c>
      <c r="M475" s="303">
        <v>0</v>
      </c>
      <c r="N475" s="303">
        <v>0</v>
      </c>
      <c r="O475" s="303">
        <v>0</v>
      </c>
      <c r="P475" s="303">
        <v>38</v>
      </c>
      <c r="Q475" s="303">
        <v>38</v>
      </c>
      <c r="R475" s="303">
        <v>0</v>
      </c>
      <c r="S475" s="173">
        <v>377</v>
      </c>
      <c r="T475" s="175"/>
      <c r="U475" s="316"/>
      <c r="V475" s="173"/>
      <c r="W475" s="304"/>
    </row>
    <row r="476" spans="1:23" s="145" customFormat="1" ht="20.25" customHeight="1" x14ac:dyDescent="0.15">
      <c r="A476" s="302">
        <v>378</v>
      </c>
      <c r="C476" s="168"/>
      <c r="D476" s="169" t="s">
        <v>198</v>
      </c>
      <c r="E476" s="303">
        <v>163</v>
      </c>
      <c r="F476" s="303">
        <v>106</v>
      </c>
      <c r="G476" s="303">
        <v>104</v>
      </c>
      <c r="H476" s="303">
        <v>52</v>
      </c>
      <c r="I476" s="303">
        <v>0</v>
      </c>
      <c r="J476" s="303">
        <v>49</v>
      </c>
      <c r="K476" s="303">
        <v>3</v>
      </c>
      <c r="L476" s="303">
        <v>2</v>
      </c>
      <c r="M476" s="303">
        <v>0</v>
      </c>
      <c r="N476" s="303">
        <v>2</v>
      </c>
      <c r="O476" s="303">
        <v>0</v>
      </c>
      <c r="P476" s="303">
        <v>57</v>
      </c>
      <c r="Q476" s="303">
        <v>57</v>
      </c>
      <c r="R476" s="303">
        <v>0</v>
      </c>
      <c r="S476" s="173">
        <v>378</v>
      </c>
      <c r="T476" s="175"/>
      <c r="U476" s="173"/>
      <c r="V476" s="173"/>
      <c r="W476" s="304"/>
    </row>
    <row r="477" spans="1:23" s="145" customFormat="1" ht="11.25" customHeight="1" x14ac:dyDescent="0.15">
      <c r="A477" s="302">
        <v>379</v>
      </c>
      <c r="C477" s="168" t="s">
        <v>1010</v>
      </c>
      <c r="D477" s="169" t="s">
        <v>196</v>
      </c>
      <c r="E477" s="303">
        <v>22</v>
      </c>
      <c r="F477" s="303">
        <v>16</v>
      </c>
      <c r="G477" s="303">
        <v>6</v>
      </c>
      <c r="H477" s="303">
        <v>4</v>
      </c>
      <c r="I477" s="303">
        <v>2</v>
      </c>
      <c r="J477" s="303">
        <v>0</v>
      </c>
      <c r="K477" s="303">
        <v>1</v>
      </c>
      <c r="L477" s="303">
        <v>10</v>
      </c>
      <c r="M477" s="303">
        <v>0</v>
      </c>
      <c r="N477" s="303">
        <v>10</v>
      </c>
      <c r="O477" s="303">
        <v>0</v>
      </c>
      <c r="P477" s="303">
        <v>6</v>
      </c>
      <c r="Q477" s="303">
        <v>6</v>
      </c>
      <c r="R477" s="303">
        <v>0</v>
      </c>
      <c r="S477" s="173">
        <v>379</v>
      </c>
      <c r="T477" s="175"/>
      <c r="U477" s="173"/>
      <c r="V477" s="173"/>
      <c r="W477" s="304"/>
    </row>
    <row r="478" spans="1:23" s="145" customFormat="1" ht="11.25" customHeight="1" x14ac:dyDescent="0.15">
      <c r="A478" s="302">
        <v>380</v>
      </c>
      <c r="C478" s="168"/>
      <c r="D478" s="169" t="s">
        <v>197</v>
      </c>
      <c r="E478" s="303">
        <v>29</v>
      </c>
      <c r="F478" s="303">
        <v>20</v>
      </c>
      <c r="G478" s="303">
        <v>12</v>
      </c>
      <c r="H478" s="303">
        <v>10</v>
      </c>
      <c r="I478" s="303">
        <v>2</v>
      </c>
      <c r="J478" s="303">
        <v>0</v>
      </c>
      <c r="K478" s="303">
        <v>0</v>
      </c>
      <c r="L478" s="303">
        <v>9</v>
      </c>
      <c r="M478" s="303">
        <v>0</v>
      </c>
      <c r="N478" s="303">
        <v>9</v>
      </c>
      <c r="O478" s="303">
        <v>0</v>
      </c>
      <c r="P478" s="303">
        <v>9</v>
      </c>
      <c r="Q478" s="303">
        <v>9</v>
      </c>
      <c r="R478" s="303">
        <v>0</v>
      </c>
      <c r="S478" s="173">
        <v>380</v>
      </c>
      <c r="T478" s="175"/>
      <c r="U478" s="173"/>
      <c r="V478" s="173"/>
      <c r="W478" s="304"/>
    </row>
    <row r="479" spans="1:23" s="145" customFormat="1" ht="20.25" customHeight="1" x14ac:dyDescent="0.15">
      <c r="A479" s="302">
        <v>381</v>
      </c>
      <c r="C479" s="168"/>
      <c r="D479" s="169" t="s">
        <v>198</v>
      </c>
      <c r="E479" s="303">
        <v>51</v>
      </c>
      <c r="F479" s="303">
        <v>36</v>
      </c>
      <c r="G479" s="303">
        <v>18</v>
      </c>
      <c r="H479" s="303">
        <v>13</v>
      </c>
      <c r="I479" s="303">
        <v>4</v>
      </c>
      <c r="J479" s="303">
        <v>0</v>
      </c>
      <c r="K479" s="303">
        <v>1</v>
      </c>
      <c r="L479" s="303">
        <v>18</v>
      </c>
      <c r="M479" s="303">
        <v>0</v>
      </c>
      <c r="N479" s="303">
        <v>18</v>
      </c>
      <c r="O479" s="303">
        <v>0</v>
      </c>
      <c r="P479" s="303">
        <v>15</v>
      </c>
      <c r="Q479" s="303">
        <v>15</v>
      </c>
      <c r="R479" s="303">
        <v>0</v>
      </c>
      <c r="S479" s="173">
        <v>381</v>
      </c>
      <c r="T479" s="175"/>
      <c r="U479" s="173"/>
      <c r="V479" s="173"/>
      <c r="W479" s="304"/>
    </row>
    <row r="480" spans="1:23" s="145" customFormat="1" ht="11.25" customHeight="1" x14ac:dyDescent="0.15">
      <c r="A480" s="302">
        <v>382</v>
      </c>
      <c r="C480" s="168" t="s">
        <v>907</v>
      </c>
      <c r="D480" s="169" t="s">
        <v>196</v>
      </c>
      <c r="E480" s="303">
        <v>96</v>
      </c>
      <c r="F480" s="303">
        <v>57</v>
      </c>
      <c r="G480" s="303">
        <v>33</v>
      </c>
      <c r="H480" s="303">
        <v>29</v>
      </c>
      <c r="I480" s="303">
        <v>4</v>
      </c>
      <c r="J480" s="303">
        <v>0</v>
      </c>
      <c r="K480" s="303">
        <v>0</v>
      </c>
      <c r="L480" s="303">
        <v>24</v>
      </c>
      <c r="M480" s="303">
        <v>0</v>
      </c>
      <c r="N480" s="303">
        <v>15</v>
      </c>
      <c r="O480" s="303">
        <v>9</v>
      </c>
      <c r="P480" s="303">
        <v>40</v>
      </c>
      <c r="Q480" s="303">
        <v>40</v>
      </c>
      <c r="R480" s="303">
        <v>0</v>
      </c>
      <c r="S480" s="173">
        <v>382</v>
      </c>
      <c r="T480" s="175"/>
      <c r="U480" s="173"/>
      <c r="V480" s="173"/>
      <c r="W480" s="304"/>
    </row>
    <row r="481" spans="1:23" s="145" customFormat="1" ht="11.25" customHeight="1" x14ac:dyDescent="0.15">
      <c r="A481" s="302">
        <v>383</v>
      </c>
      <c r="C481" s="168" t="s">
        <v>1011</v>
      </c>
      <c r="D481" s="169" t="s">
        <v>197</v>
      </c>
      <c r="E481" s="303">
        <v>42</v>
      </c>
      <c r="F481" s="303">
        <v>10</v>
      </c>
      <c r="G481" s="303">
        <v>4</v>
      </c>
      <c r="H481" s="303">
        <v>3</v>
      </c>
      <c r="I481" s="303">
        <v>1</v>
      </c>
      <c r="J481" s="303">
        <v>0</v>
      </c>
      <c r="K481" s="303">
        <v>0</v>
      </c>
      <c r="L481" s="303">
        <v>6</v>
      </c>
      <c r="M481" s="303">
        <v>0</v>
      </c>
      <c r="N481" s="303">
        <v>2</v>
      </c>
      <c r="O481" s="303">
        <v>4</v>
      </c>
      <c r="P481" s="303">
        <v>33</v>
      </c>
      <c r="Q481" s="303">
        <v>33</v>
      </c>
      <c r="R481" s="303">
        <v>0</v>
      </c>
      <c r="S481" s="173">
        <v>383</v>
      </c>
      <c r="T481" s="175"/>
      <c r="U481" s="173"/>
      <c r="V481" s="173"/>
      <c r="W481" s="304"/>
    </row>
    <row r="482" spans="1:23" s="145" customFormat="1" ht="20.25" customHeight="1" x14ac:dyDescent="0.15">
      <c r="A482" s="302">
        <v>384</v>
      </c>
      <c r="C482" s="168"/>
      <c r="D482" s="169" t="s">
        <v>198</v>
      </c>
      <c r="E482" s="303">
        <v>139</v>
      </c>
      <c r="F482" s="303">
        <v>67</v>
      </c>
      <c r="G482" s="303">
        <v>37</v>
      </c>
      <c r="H482" s="303">
        <v>32</v>
      </c>
      <c r="I482" s="303">
        <v>5</v>
      </c>
      <c r="J482" s="303">
        <v>0</v>
      </c>
      <c r="K482" s="303">
        <v>0</v>
      </c>
      <c r="L482" s="303">
        <v>30</v>
      </c>
      <c r="M482" s="303">
        <v>0</v>
      </c>
      <c r="N482" s="303">
        <v>17</v>
      </c>
      <c r="O482" s="303">
        <v>13</v>
      </c>
      <c r="P482" s="303">
        <v>72</v>
      </c>
      <c r="Q482" s="303">
        <v>72</v>
      </c>
      <c r="R482" s="303">
        <v>0</v>
      </c>
      <c r="S482" s="173">
        <v>384</v>
      </c>
      <c r="T482" s="175"/>
      <c r="U482" s="173"/>
      <c r="V482" s="173"/>
      <c r="W482" s="304"/>
    </row>
    <row r="483" spans="1:23" s="145" customFormat="1" ht="11.25" customHeight="1" x14ac:dyDescent="0.15">
      <c r="A483" s="302">
        <v>385</v>
      </c>
      <c r="C483" s="168" t="s">
        <v>386</v>
      </c>
      <c r="D483" s="169" t="s">
        <v>196</v>
      </c>
      <c r="E483" s="303">
        <v>30</v>
      </c>
      <c r="F483" s="303">
        <v>27</v>
      </c>
      <c r="G483" s="303">
        <v>20</v>
      </c>
      <c r="H483" s="303">
        <v>12</v>
      </c>
      <c r="I483" s="303">
        <v>0</v>
      </c>
      <c r="J483" s="303">
        <v>8</v>
      </c>
      <c r="K483" s="303">
        <v>0</v>
      </c>
      <c r="L483" s="303">
        <v>8</v>
      </c>
      <c r="M483" s="303">
        <v>0</v>
      </c>
      <c r="N483" s="303">
        <v>8</v>
      </c>
      <c r="O483" s="303">
        <v>0</v>
      </c>
      <c r="P483" s="303">
        <v>3</v>
      </c>
      <c r="Q483" s="303">
        <v>3</v>
      </c>
      <c r="R483" s="303">
        <v>0</v>
      </c>
      <c r="S483" s="173">
        <v>385</v>
      </c>
      <c r="T483" s="175"/>
      <c r="U483" s="173"/>
      <c r="V483" s="173"/>
      <c r="W483" s="304"/>
    </row>
    <row r="484" spans="1:23" s="145" customFormat="1" ht="11.25" customHeight="1" x14ac:dyDescent="0.15">
      <c r="A484" s="302">
        <v>386</v>
      </c>
      <c r="C484" s="168"/>
      <c r="D484" s="169" t="s">
        <v>197</v>
      </c>
      <c r="E484" s="303">
        <v>25</v>
      </c>
      <c r="F484" s="303">
        <v>10</v>
      </c>
      <c r="G484" s="303">
        <v>9</v>
      </c>
      <c r="H484" s="303">
        <v>1</v>
      </c>
      <c r="I484" s="303">
        <v>0</v>
      </c>
      <c r="J484" s="303">
        <v>8</v>
      </c>
      <c r="K484" s="303">
        <v>0</v>
      </c>
      <c r="L484" s="303">
        <v>1</v>
      </c>
      <c r="M484" s="303">
        <v>0</v>
      </c>
      <c r="N484" s="303">
        <v>1</v>
      </c>
      <c r="O484" s="303">
        <v>0</v>
      </c>
      <c r="P484" s="303">
        <v>15</v>
      </c>
      <c r="Q484" s="303">
        <v>15</v>
      </c>
      <c r="R484" s="303">
        <v>0</v>
      </c>
      <c r="S484" s="173">
        <v>386</v>
      </c>
      <c r="T484" s="175"/>
      <c r="U484" s="173"/>
      <c r="V484" s="173"/>
      <c r="W484" s="304"/>
    </row>
    <row r="485" spans="1:23" s="145" customFormat="1" ht="20.25" customHeight="1" x14ac:dyDescent="0.15">
      <c r="A485" s="302">
        <v>387</v>
      </c>
      <c r="C485" s="168"/>
      <c r="D485" s="169" t="s">
        <v>198</v>
      </c>
      <c r="E485" s="303">
        <v>55</v>
      </c>
      <c r="F485" s="303">
        <v>37</v>
      </c>
      <c r="G485" s="303">
        <v>29</v>
      </c>
      <c r="H485" s="303">
        <v>13</v>
      </c>
      <c r="I485" s="303">
        <v>0</v>
      </c>
      <c r="J485" s="303">
        <v>16</v>
      </c>
      <c r="K485" s="303">
        <v>0</v>
      </c>
      <c r="L485" s="303">
        <v>9</v>
      </c>
      <c r="M485" s="303">
        <v>0</v>
      </c>
      <c r="N485" s="303">
        <v>9</v>
      </c>
      <c r="O485" s="303">
        <v>0</v>
      </c>
      <c r="P485" s="303">
        <v>18</v>
      </c>
      <c r="Q485" s="303">
        <v>18</v>
      </c>
      <c r="R485" s="303">
        <v>0</v>
      </c>
      <c r="S485" s="173">
        <v>387</v>
      </c>
      <c r="T485" s="175"/>
      <c r="U485" s="173"/>
      <c r="V485" s="173"/>
      <c r="W485" s="304"/>
    </row>
    <row r="486" spans="1:23" s="145" customFormat="1" ht="11.25" customHeight="1" x14ac:dyDescent="0.15">
      <c r="A486" s="302">
        <v>388</v>
      </c>
      <c r="C486" s="168" t="s">
        <v>387</v>
      </c>
      <c r="D486" s="169" t="s">
        <v>196</v>
      </c>
      <c r="E486" s="303">
        <v>13</v>
      </c>
      <c r="F486" s="303">
        <v>9</v>
      </c>
      <c r="G486" s="303">
        <v>9</v>
      </c>
      <c r="H486" s="303">
        <v>8</v>
      </c>
      <c r="I486" s="303">
        <v>0</v>
      </c>
      <c r="J486" s="303">
        <v>1</v>
      </c>
      <c r="K486" s="303">
        <v>0</v>
      </c>
      <c r="L486" s="303">
        <v>0</v>
      </c>
      <c r="M486" s="303">
        <v>0</v>
      </c>
      <c r="N486" s="303">
        <v>0</v>
      </c>
      <c r="O486" s="303">
        <v>0</v>
      </c>
      <c r="P486" s="303">
        <v>4</v>
      </c>
      <c r="Q486" s="303">
        <v>4</v>
      </c>
      <c r="R486" s="303">
        <v>0</v>
      </c>
      <c r="S486" s="173">
        <v>388</v>
      </c>
      <c r="T486" s="175"/>
      <c r="U486" s="173"/>
      <c r="V486" s="173"/>
      <c r="W486" s="304"/>
    </row>
    <row r="487" spans="1:23" s="145" customFormat="1" ht="11.25" customHeight="1" x14ac:dyDescent="0.15">
      <c r="A487" s="302">
        <v>389</v>
      </c>
      <c r="C487" s="168" t="s">
        <v>1012</v>
      </c>
      <c r="D487" s="169" t="s">
        <v>197</v>
      </c>
      <c r="E487" s="303">
        <v>15</v>
      </c>
      <c r="F487" s="303">
        <v>2</v>
      </c>
      <c r="G487" s="303">
        <v>2</v>
      </c>
      <c r="H487" s="303">
        <v>2</v>
      </c>
      <c r="I487" s="303">
        <v>0</v>
      </c>
      <c r="J487" s="303">
        <v>0</v>
      </c>
      <c r="K487" s="303">
        <v>0</v>
      </c>
      <c r="L487" s="303">
        <v>0</v>
      </c>
      <c r="M487" s="303">
        <v>0</v>
      </c>
      <c r="N487" s="303">
        <v>0</v>
      </c>
      <c r="O487" s="303">
        <v>0</v>
      </c>
      <c r="P487" s="303">
        <v>13</v>
      </c>
      <c r="Q487" s="303">
        <v>12</v>
      </c>
      <c r="R487" s="303">
        <v>1</v>
      </c>
      <c r="S487" s="173">
        <v>389</v>
      </c>
      <c r="T487" s="175"/>
      <c r="U487" s="173"/>
      <c r="V487" s="173"/>
      <c r="W487" s="304"/>
    </row>
    <row r="488" spans="1:23" s="145" customFormat="1" ht="20.25" customHeight="1" x14ac:dyDescent="0.15">
      <c r="A488" s="302">
        <v>390</v>
      </c>
      <c r="C488" s="168"/>
      <c r="D488" s="169" t="s">
        <v>198</v>
      </c>
      <c r="E488" s="303">
        <v>28</v>
      </c>
      <c r="F488" s="303">
        <v>11</v>
      </c>
      <c r="G488" s="303">
        <v>11</v>
      </c>
      <c r="H488" s="303">
        <v>10</v>
      </c>
      <c r="I488" s="303">
        <v>0</v>
      </c>
      <c r="J488" s="303">
        <v>1</v>
      </c>
      <c r="K488" s="303">
        <v>0</v>
      </c>
      <c r="L488" s="303">
        <v>0</v>
      </c>
      <c r="M488" s="303">
        <v>0</v>
      </c>
      <c r="N488" s="303">
        <v>0</v>
      </c>
      <c r="O488" s="303">
        <v>0</v>
      </c>
      <c r="P488" s="303">
        <v>17</v>
      </c>
      <c r="Q488" s="303">
        <v>16</v>
      </c>
      <c r="R488" s="303">
        <v>1</v>
      </c>
      <c r="S488" s="173">
        <v>390</v>
      </c>
      <c r="T488" s="175"/>
      <c r="U488" s="173"/>
      <c r="V488" s="173"/>
      <c r="W488" s="304"/>
    </row>
    <row r="489" spans="1:23" s="145" customFormat="1" ht="11.25" customHeight="1" x14ac:dyDescent="0.15">
      <c r="A489" s="302">
        <v>391</v>
      </c>
      <c r="C489" s="180" t="s">
        <v>389</v>
      </c>
      <c r="D489" s="169" t="s">
        <v>196</v>
      </c>
      <c r="E489" s="303">
        <v>77</v>
      </c>
      <c r="F489" s="303">
        <v>44</v>
      </c>
      <c r="G489" s="303">
        <v>28</v>
      </c>
      <c r="H489" s="303">
        <v>21</v>
      </c>
      <c r="I489" s="303">
        <v>1</v>
      </c>
      <c r="J489" s="303">
        <v>7</v>
      </c>
      <c r="K489" s="303">
        <v>0</v>
      </c>
      <c r="L489" s="303">
        <v>16</v>
      </c>
      <c r="M489" s="303">
        <v>0</v>
      </c>
      <c r="N489" s="303">
        <v>16</v>
      </c>
      <c r="O489" s="303">
        <v>0</v>
      </c>
      <c r="P489" s="303">
        <v>32</v>
      </c>
      <c r="Q489" s="303">
        <v>31</v>
      </c>
      <c r="R489" s="303">
        <v>2</v>
      </c>
      <c r="S489" s="173">
        <v>391</v>
      </c>
      <c r="T489" s="175"/>
      <c r="U489" s="173"/>
      <c r="V489" s="173"/>
      <c r="W489" s="304"/>
    </row>
    <row r="490" spans="1:23" s="145" customFormat="1" ht="11.25" customHeight="1" x14ac:dyDescent="0.15">
      <c r="A490" s="302">
        <v>392</v>
      </c>
      <c r="C490" s="180"/>
      <c r="D490" s="169" t="s">
        <v>197</v>
      </c>
      <c r="E490" s="303">
        <v>82</v>
      </c>
      <c r="F490" s="303">
        <v>25</v>
      </c>
      <c r="G490" s="303">
        <v>16</v>
      </c>
      <c r="H490" s="303">
        <v>6</v>
      </c>
      <c r="I490" s="303">
        <v>1</v>
      </c>
      <c r="J490" s="303">
        <v>10</v>
      </c>
      <c r="K490" s="303">
        <v>0</v>
      </c>
      <c r="L490" s="303">
        <v>9</v>
      </c>
      <c r="M490" s="303">
        <v>0</v>
      </c>
      <c r="N490" s="303">
        <v>9</v>
      </c>
      <c r="O490" s="303">
        <v>0</v>
      </c>
      <c r="P490" s="303">
        <v>57</v>
      </c>
      <c r="Q490" s="303">
        <v>55</v>
      </c>
      <c r="R490" s="303">
        <v>3</v>
      </c>
      <c r="S490" s="173">
        <v>392</v>
      </c>
      <c r="T490" s="175"/>
      <c r="U490" s="173"/>
      <c r="V490" s="173"/>
      <c r="W490" s="304"/>
    </row>
    <row r="491" spans="1:23" s="145" customFormat="1" ht="20.25" customHeight="1" x14ac:dyDescent="0.15">
      <c r="A491" s="302">
        <v>393</v>
      </c>
      <c r="C491" s="168"/>
      <c r="D491" s="169" t="s">
        <v>198</v>
      </c>
      <c r="E491" s="303">
        <v>158</v>
      </c>
      <c r="F491" s="303">
        <v>69</v>
      </c>
      <c r="G491" s="303">
        <v>44</v>
      </c>
      <c r="H491" s="303">
        <v>27</v>
      </c>
      <c r="I491" s="303">
        <v>1</v>
      </c>
      <c r="J491" s="303">
        <v>16</v>
      </c>
      <c r="K491" s="303">
        <v>0</v>
      </c>
      <c r="L491" s="303">
        <v>25</v>
      </c>
      <c r="M491" s="303">
        <v>0</v>
      </c>
      <c r="N491" s="303">
        <v>25</v>
      </c>
      <c r="O491" s="303">
        <v>0</v>
      </c>
      <c r="P491" s="303">
        <v>89</v>
      </c>
      <c r="Q491" s="303">
        <v>85</v>
      </c>
      <c r="R491" s="303">
        <v>4</v>
      </c>
      <c r="S491" s="173">
        <v>393</v>
      </c>
      <c r="T491" s="175"/>
      <c r="U491" s="173"/>
      <c r="V491" s="173"/>
      <c r="W491" s="304"/>
    </row>
    <row r="492" spans="1:23" s="145" customFormat="1" ht="11.25" customHeight="1" x14ac:dyDescent="0.15">
      <c r="A492" s="302">
        <v>394</v>
      </c>
      <c r="C492" s="168" t="s">
        <v>392</v>
      </c>
      <c r="D492" s="169" t="s">
        <v>196</v>
      </c>
      <c r="E492" s="303">
        <v>150</v>
      </c>
      <c r="F492" s="303">
        <v>130</v>
      </c>
      <c r="G492" s="303">
        <v>44</v>
      </c>
      <c r="H492" s="303">
        <v>42</v>
      </c>
      <c r="I492" s="303">
        <v>0</v>
      </c>
      <c r="J492" s="303">
        <v>0</v>
      </c>
      <c r="K492" s="303">
        <v>3</v>
      </c>
      <c r="L492" s="303">
        <v>86</v>
      </c>
      <c r="M492" s="303">
        <v>0</v>
      </c>
      <c r="N492" s="303">
        <v>86</v>
      </c>
      <c r="O492" s="303">
        <v>0</v>
      </c>
      <c r="P492" s="303">
        <v>21</v>
      </c>
      <c r="Q492" s="303">
        <v>21</v>
      </c>
      <c r="R492" s="303">
        <v>0</v>
      </c>
      <c r="S492" s="173">
        <v>394</v>
      </c>
      <c r="T492" s="175"/>
      <c r="U492" s="313"/>
      <c r="V492" s="175"/>
      <c r="W492" s="304"/>
    </row>
    <row r="493" spans="1:23" s="145" customFormat="1" ht="11.25" customHeight="1" x14ac:dyDescent="0.15">
      <c r="A493" s="302">
        <v>395</v>
      </c>
      <c r="C493" s="168" t="s">
        <v>1013</v>
      </c>
      <c r="D493" s="169" t="s">
        <v>197</v>
      </c>
      <c r="E493" s="303">
        <v>148</v>
      </c>
      <c r="F493" s="303">
        <v>61</v>
      </c>
      <c r="G493" s="303">
        <v>19</v>
      </c>
      <c r="H493" s="303">
        <v>12</v>
      </c>
      <c r="I493" s="303">
        <v>1</v>
      </c>
      <c r="J493" s="303">
        <v>0</v>
      </c>
      <c r="K493" s="303">
        <v>6</v>
      </c>
      <c r="L493" s="303">
        <v>43</v>
      </c>
      <c r="M493" s="303">
        <v>0</v>
      </c>
      <c r="N493" s="303">
        <v>43</v>
      </c>
      <c r="O493" s="303">
        <v>0</v>
      </c>
      <c r="P493" s="303">
        <v>87</v>
      </c>
      <c r="Q493" s="303">
        <v>87</v>
      </c>
      <c r="R493" s="303">
        <v>0</v>
      </c>
      <c r="S493" s="173">
        <v>395</v>
      </c>
      <c r="T493" s="175"/>
      <c r="U493" s="313"/>
      <c r="V493" s="173"/>
      <c r="W493" s="304"/>
    </row>
    <row r="494" spans="1:23" s="145" customFormat="1" ht="20.25" customHeight="1" x14ac:dyDescent="0.15">
      <c r="A494" s="302">
        <v>396</v>
      </c>
      <c r="C494" s="180"/>
      <c r="D494" s="169" t="s">
        <v>198</v>
      </c>
      <c r="E494" s="303">
        <v>298</v>
      </c>
      <c r="F494" s="303">
        <v>191</v>
      </c>
      <c r="G494" s="303">
        <v>63</v>
      </c>
      <c r="H494" s="303">
        <v>53</v>
      </c>
      <c r="I494" s="303">
        <v>1</v>
      </c>
      <c r="J494" s="303">
        <v>0</v>
      </c>
      <c r="K494" s="303">
        <v>9</v>
      </c>
      <c r="L494" s="303">
        <v>128</v>
      </c>
      <c r="M494" s="303">
        <v>0</v>
      </c>
      <c r="N494" s="303">
        <v>128</v>
      </c>
      <c r="O494" s="303">
        <v>0</v>
      </c>
      <c r="P494" s="303">
        <v>108</v>
      </c>
      <c r="Q494" s="303">
        <v>108</v>
      </c>
      <c r="R494" s="303">
        <v>0</v>
      </c>
      <c r="S494" s="173">
        <v>396</v>
      </c>
      <c r="T494" s="175"/>
      <c r="U494" s="313"/>
      <c r="V494" s="173"/>
      <c r="W494" s="304"/>
    </row>
    <row r="495" spans="1:23" s="145" customFormat="1" ht="11.25" customHeight="1" x14ac:dyDescent="0.15">
      <c r="A495" s="302">
        <v>397</v>
      </c>
      <c r="C495" s="168" t="s">
        <v>394</v>
      </c>
      <c r="D495" s="169" t="s">
        <v>196</v>
      </c>
      <c r="E495" s="303">
        <v>15</v>
      </c>
      <c r="F495" s="303">
        <v>10</v>
      </c>
      <c r="G495" s="303">
        <v>9</v>
      </c>
      <c r="H495" s="303">
        <v>6</v>
      </c>
      <c r="I495" s="303">
        <v>0</v>
      </c>
      <c r="J495" s="303">
        <v>3</v>
      </c>
      <c r="K495" s="303">
        <v>0</v>
      </c>
      <c r="L495" s="303">
        <v>1</v>
      </c>
      <c r="M495" s="303">
        <v>0</v>
      </c>
      <c r="N495" s="303">
        <v>1</v>
      </c>
      <c r="O495" s="303">
        <v>0</v>
      </c>
      <c r="P495" s="303">
        <v>5</v>
      </c>
      <c r="Q495" s="303">
        <v>5</v>
      </c>
      <c r="R495" s="303">
        <v>0</v>
      </c>
      <c r="S495" s="173">
        <v>397</v>
      </c>
      <c r="T495" s="175"/>
      <c r="U495" s="173"/>
      <c r="V495" s="173"/>
      <c r="W495" s="304"/>
    </row>
    <row r="496" spans="1:23" s="145" customFormat="1" ht="11.25" customHeight="1" x14ac:dyDescent="0.15">
      <c r="A496" s="302">
        <v>398</v>
      </c>
      <c r="C496" s="168"/>
      <c r="D496" s="169" t="s">
        <v>197</v>
      </c>
      <c r="E496" s="303">
        <v>18</v>
      </c>
      <c r="F496" s="303">
        <v>9</v>
      </c>
      <c r="G496" s="303">
        <v>9</v>
      </c>
      <c r="H496" s="303">
        <v>4</v>
      </c>
      <c r="I496" s="303">
        <v>0</v>
      </c>
      <c r="J496" s="303">
        <v>5</v>
      </c>
      <c r="K496" s="303">
        <v>0</v>
      </c>
      <c r="L496" s="303">
        <v>0</v>
      </c>
      <c r="M496" s="303">
        <v>0</v>
      </c>
      <c r="N496" s="303">
        <v>0</v>
      </c>
      <c r="O496" s="303">
        <v>0</v>
      </c>
      <c r="P496" s="303">
        <v>9</v>
      </c>
      <c r="Q496" s="303">
        <v>9</v>
      </c>
      <c r="R496" s="303">
        <v>0</v>
      </c>
      <c r="S496" s="173">
        <v>398</v>
      </c>
      <c r="T496" s="175"/>
      <c r="U496" s="173"/>
      <c r="V496" s="173"/>
      <c r="W496" s="304"/>
    </row>
    <row r="497" spans="1:23" s="145" customFormat="1" ht="20.25" customHeight="1" x14ac:dyDescent="0.15">
      <c r="A497" s="302">
        <v>399</v>
      </c>
      <c r="C497" s="168"/>
      <c r="D497" s="169" t="s">
        <v>198</v>
      </c>
      <c r="E497" s="303">
        <v>33</v>
      </c>
      <c r="F497" s="303">
        <v>19</v>
      </c>
      <c r="G497" s="303">
        <v>18</v>
      </c>
      <c r="H497" s="303">
        <v>10</v>
      </c>
      <c r="I497" s="303">
        <v>0</v>
      </c>
      <c r="J497" s="303">
        <v>8</v>
      </c>
      <c r="K497" s="303">
        <v>0</v>
      </c>
      <c r="L497" s="303">
        <v>1</v>
      </c>
      <c r="M497" s="303">
        <v>0</v>
      </c>
      <c r="N497" s="303">
        <v>1</v>
      </c>
      <c r="O497" s="303">
        <v>0</v>
      </c>
      <c r="P497" s="303">
        <v>14</v>
      </c>
      <c r="Q497" s="303">
        <v>14</v>
      </c>
      <c r="R497" s="303">
        <v>0</v>
      </c>
      <c r="S497" s="173">
        <v>399</v>
      </c>
      <c r="T497" s="175"/>
      <c r="U497" s="173"/>
      <c r="V497" s="173"/>
      <c r="W497" s="304"/>
    </row>
    <row r="498" spans="1:23" s="145" customFormat="1" ht="11.25" customHeight="1" x14ac:dyDescent="0.15">
      <c r="A498" s="302">
        <v>400</v>
      </c>
      <c r="C498" s="168" t="s">
        <v>397</v>
      </c>
      <c r="D498" s="169" t="s">
        <v>196</v>
      </c>
      <c r="E498" s="303">
        <v>419</v>
      </c>
      <c r="F498" s="303">
        <v>373</v>
      </c>
      <c r="G498" s="303">
        <v>240</v>
      </c>
      <c r="H498" s="303">
        <v>179</v>
      </c>
      <c r="I498" s="303">
        <v>0</v>
      </c>
      <c r="J498" s="303">
        <v>62</v>
      </c>
      <c r="K498" s="303">
        <v>0</v>
      </c>
      <c r="L498" s="303">
        <v>133</v>
      </c>
      <c r="M498" s="303">
        <v>0</v>
      </c>
      <c r="N498" s="303">
        <v>133</v>
      </c>
      <c r="O498" s="303">
        <v>0</v>
      </c>
      <c r="P498" s="303">
        <v>46</v>
      </c>
      <c r="Q498" s="303">
        <v>46</v>
      </c>
      <c r="R498" s="303">
        <v>0</v>
      </c>
      <c r="S498" s="173">
        <v>400</v>
      </c>
      <c r="T498" s="175"/>
      <c r="U498" s="173"/>
      <c r="V498" s="173"/>
      <c r="W498" s="304"/>
    </row>
    <row r="499" spans="1:23" s="145" customFormat="1" ht="11.25" customHeight="1" x14ac:dyDescent="0.15">
      <c r="A499" s="302">
        <v>401</v>
      </c>
      <c r="C499" s="168"/>
      <c r="D499" s="169" t="s">
        <v>197</v>
      </c>
      <c r="E499" s="303">
        <v>375</v>
      </c>
      <c r="F499" s="303">
        <v>277</v>
      </c>
      <c r="G499" s="303">
        <v>242</v>
      </c>
      <c r="H499" s="303">
        <v>34</v>
      </c>
      <c r="I499" s="303">
        <v>0</v>
      </c>
      <c r="J499" s="303">
        <v>208</v>
      </c>
      <c r="K499" s="303">
        <v>0</v>
      </c>
      <c r="L499" s="303">
        <v>36</v>
      </c>
      <c r="M499" s="303">
        <v>0</v>
      </c>
      <c r="N499" s="303">
        <v>36</v>
      </c>
      <c r="O499" s="303">
        <v>0</v>
      </c>
      <c r="P499" s="303">
        <v>98</v>
      </c>
      <c r="Q499" s="303">
        <v>98</v>
      </c>
      <c r="R499" s="303">
        <v>0</v>
      </c>
      <c r="S499" s="173">
        <v>401</v>
      </c>
      <c r="T499" s="175"/>
      <c r="U499" s="173"/>
      <c r="V499" s="173"/>
      <c r="W499" s="304"/>
    </row>
    <row r="500" spans="1:23" s="145" customFormat="1" ht="20.25" customHeight="1" x14ac:dyDescent="0.15">
      <c r="A500" s="302">
        <v>402</v>
      </c>
      <c r="C500" s="168"/>
      <c r="D500" s="169" t="s">
        <v>198</v>
      </c>
      <c r="E500" s="303">
        <v>794</v>
      </c>
      <c r="F500" s="303">
        <v>650</v>
      </c>
      <c r="G500" s="303">
        <v>482</v>
      </c>
      <c r="H500" s="303">
        <v>213</v>
      </c>
      <c r="I500" s="303">
        <v>0</v>
      </c>
      <c r="J500" s="303">
        <v>269</v>
      </c>
      <c r="K500" s="303">
        <v>0</v>
      </c>
      <c r="L500" s="303">
        <v>169</v>
      </c>
      <c r="M500" s="303">
        <v>0</v>
      </c>
      <c r="N500" s="303">
        <v>169</v>
      </c>
      <c r="O500" s="303">
        <v>0</v>
      </c>
      <c r="P500" s="303">
        <v>144</v>
      </c>
      <c r="Q500" s="303">
        <v>144</v>
      </c>
      <c r="R500" s="303">
        <v>0</v>
      </c>
      <c r="S500" s="173">
        <v>402</v>
      </c>
      <c r="T500" s="175"/>
      <c r="U500" s="173"/>
      <c r="V500" s="173"/>
      <c r="W500" s="304"/>
    </row>
    <row r="501" spans="1:23" s="145" customFormat="1" ht="11.25" customHeight="1" x14ac:dyDescent="0.15">
      <c r="A501" s="302">
        <v>403</v>
      </c>
      <c r="C501" s="168" t="s">
        <v>1014</v>
      </c>
      <c r="D501" s="169" t="s">
        <v>196</v>
      </c>
      <c r="E501" s="303">
        <v>16</v>
      </c>
      <c r="F501" s="303">
        <v>14</v>
      </c>
      <c r="G501" s="303">
        <v>8</v>
      </c>
      <c r="H501" s="303">
        <v>6</v>
      </c>
      <c r="I501" s="303">
        <v>2</v>
      </c>
      <c r="J501" s="303">
        <v>0</v>
      </c>
      <c r="K501" s="303">
        <v>0</v>
      </c>
      <c r="L501" s="303">
        <v>6</v>
      </c>
      <c r="M501" s="303">
        <v>0</v>
      </c>
      <c r="N501" s="303">
        <v>5</v>
      </c>
      <c r="O501" s="303">
        <v>1</v>
      </c>
      <c r="P501" s="303">
        <v>2</v>
      </c>
      <c r="Q501" s="303">
        <v>2</v>
      </c>
      <c r="R501" s="303">
        <v>0</v>
      </c>
      <c r="S501" s="173">
        <v>403</v>
      </c>
      <c r="T501" s="175"/>
      <c r="U501" s="173"/>
      <c r="V501" s="173"/>
      <c r="W501" s="304"/>
    </row>
    <row r="502" spans="1:23" s="145" customFormat="1" ht="11.25" customHeight="1" x14ac:dyDescent="0.15">
      <c r="A502" s="302">
        <v>404</v>
      </c>
      <c r="C502" s="145" t="s">
        <v>977</v>
      </c>
      <c r="D502" s="169" t="s">
        <v>197</v>
      </c>
      <c r="E502" s="303">
        <v>9</v>
      </c>
      <c r="F502" s="303">
        <v>5</v>
      </c>
      <c r="G502" s="303">
        <v>3</v>
      </c>
      <c r="H502" s="303">
        <v>2</v>
      </c>
      <c r="I502" s="303">
        <v>1</v>
      </c>
      <c r="J502" s="303">
        <v>0</v>
      </c>
      <c r="K502" s="303">
        <v>0</v>
      </c>
      <c r="L502" s="303">
        <v>2</v>
      </c>
      <c r="M502" s="303">
        <v>0</v>
      </c>
      <c r="N502" s="303">
        <v>2</v>
      </c>
      <c r="O502" s="303">
        <v>0</v>
      </c>
      <c r="P502" s="303">
        <v>4</v>
      </c>
      <c r="Q502" s="303">
        <v>3</v>
      </c>
      <c r="R502" s="303">
        <v>1</v>
      </c>
      <c r="S502" s="173">
        <v>404</v>
      </c>
      <c r="T502" s="175"/>
      <c r="U502" s="173"/>
      <c r="V502" s="173"/>
      <c r="W502" s="304"/>
    </row>
    <row r="503" spans="1:23" s="145" customFormat="1" ht="20.25" customHeight="1" x14ac:dyDescent="0.15">
      <c r="A503" s="302">
        <v>405</v>
      </c>
      <c r="C503" s="168"/>
      <c r="D503" s="169" t="s">
        <v>198</v>
      </c>
      <c r="E503" s="303">
        <v>24</v>
      </c>
      <c r="F503" s="303">
        <v>18</v>
      </c>
      <c r="G503" s="303">
        <v>10</v>
      </c>
      <c r="H503" s="303">
        <v>7</v>
      </c>
      <c r="I503" s="303">
        <v>3</v>
      </c>
      <c r="J503" s="303">
        <v>0</v>
      </c>
      <c r="K503" s="303">
        <v>0</v>
      </c>
      <c r="L503" s="303">
        <v>8</v>
      </c>
      <c r="M503" s="303">
        <v>0</v>
      </c>
      <c r="N503" s="303">
        <v>7</v>
      </c>
      <c r="O503" s="303">
        <v>1</v>
      </c>
      <c r="P503" s="303">
        <v>6</v>
      </c>
      <c r="Q503" s="303">
        <v>5</v>
      </c>
      <c r="R503" s="303">
        <v>1</v>
      </c>
      <c r="S503" s="173">
        <v>405</v>
      </c>
      <c r="T503" s="175"/>
      <c r="U503" s="173"/>
      <c r="V503" s="173"/>
      <c r="W503" s="304"/>
    </row>
    <row r="504" spans="1:23" s="145" customFormat="1" ht="11.25" customHeight="1" x14ac:dyDescent="0.15">
      <c r="A504" s="302">
        <v>406</v>
      </c>
      <c r="C504" s="168" t="s">
        <v>414</v>
      </c>
      <c r="D504" s="169" t="s">
        <v>196</v>
      </c>
      <c r="E504" s="303">
        <v>30</v>
      </c>
      <c r="F504" s="303">
        <v>25</v>
      </c>
      <c r="G504" s="303">
        <v>14</v>
      </c>
      <c r="H504" s="303">
        <v>14</v>
      </c>
      <c r="I504" s="303">
        <v>0</v>
      </c>
      <c r="J504" s="303">
        <v>1</v>
      </c>
      <c r="K504" s="303">
        <v>0</v>
      </c>
      <c r="L504" s="303">
        <v>11</v>
      </c>
      <c r="M504" s="303">
        <v>0</v>
      </c>
      <c r="N504" s="303">
        <v>11</v>
      </c>
      <c r="O504" s="303">
        <v>0</v>
      </c>
      <c r="P504" s="303">
        <v>5</v>
      </c>
      <c r="Q504" s="303">
        <v>5</v>
      </c>
      <c r="R504" s="303">
        <v>1</v>
      </c>
      <c r="S504" s="173">
        <v>406</v>
      </c>
      <c r="T504" s="175"/>
      <c r="U504" s="313"/>
      <c r="V504" s="175"/>
      <c r="W504" s="304"/>
    </row>
    <row r="505" spans="1:23" s="145" customFormat="1" ht="11.25" customHeight="1" x14ac:dyDescent="0.15">
      <c r="A505" s="302">
        <v>407</v>
      </c>
      <c r="C505" s="168" t="s">
        <v>1015</v>
      </c>
      <c r="D505" s="169" t="s">
        <v>197</v>
      </c>
      <c r="E505" s="303">
        <v>10</v>
      </c>
      <c r="F505" s="303">
        <v>5</v>
      </c>
      <c r="G505" s="303">
        <v>3</v>
      </c>
      <c r="H505" s="303">
        <v>1</v>
      </c>
      <c r="I505" s="303">
        <v>0</v>
      </c>
      <c r="J505" s="303">
        <v>2</v>
      </c>
      <c r="K505" s="303">
        <v>0</v>
      </c>
      <c r="L505" s="303">
        <v>3</v>
      </c>
      <c r="M505" s="303">
        <v>0</v>
      </c>
      <c r="N505" s="303">
        <v>3</v>
      </c>
      <c r="O505" s="303">
        <v>0</v>
      </c>
      <c r="P505" s="303">
        <v>5</v>
      </c>
      <c r="Q505" s="303">
        <v>5</v>
      </c>
      <c r="R505" s="303">
        <v>1</v>
      </c>
      <c r="S505" s="173">
        <v>407</v>
      </c>
      <c r="T505" s="175"/>
      <c r="U505" s="175"/>
      <c r="V505" s="173"/>
      <c r="W505" s="304"/>
    </row>
    <row r="506" spans="1:23" s="145" customFormat="1" ht="20.25" customHeight="1" x14ac:dyDescent="0.15">
      <c r="A506" s="302">
        <v>408</v>
      </c>
      <c r="C506" s="168"/>
      <c r="D506" s="169" t="s">
        <v>198</v>
      </c>
      <c r="E506" s="303">
        <v>40</v>
      </c>
      <c r="F506" s="303">
        <v>30</v>
      </c>
      <c r="G506" s="303">
        <v>17</v>
      </c>
      <c r="H506" s="303">
        <v>15</v>
      </c>
      <c r="I506" s="303">
        <v>0</v>
      </c>
      <c r="J506" s="303">
        <v>2</v>
      </c>
      <c r="K506" s="303">
        <v>0</v>
      </c>
      <c r="L506" s="303">
        <v>14</v>
      </c>
      <c r="M506" s="303">
        <v>0</v>
      </c>
      <c r="N506" s="303">
        <v>13</v>
      </c>
      <c r="O506" s="303">
        <v>0</v>
      </c>
      <c r="P506" s="303">
        <v>10</v>
      </c>
      <c r="Q506" s="303">
        <v>9</v>
      </c>
      <c r="R506" s="303">
        <v>1</v>
      </c>
      <c r="S506" s="173">
        <v>408</v>
      </c>
      <c r="T506" s="175"/>
      <c r="U506" s="173"/>
      <c r="V506" s="173"/>
      <c r="W506" s="304"/>
    </row>
    <row r="507" spans="1:23" s="145" customFormat="1" ht="11.25" customHeight="1" x14ac:dyDescent="0.15">
      <c r="A507" s="302">
        <v>409</v>
      </c>
      <c r="C507" s="168" t="s">
        <v>416</v>
      </c>
      <c r="D507" s="169" t="s">
        <v>196</v>
      </c>
      <c r="E507" s="303">
        <v>84</v>
      </c>
      <c r="F507" s="303">
        <v>70</v>
      </c>
      <c r="G507" s="303">
        <v>43</v>
      </c>
      <c r="H507" s="303">
        <v>33</v>
      </c>
      <c r="I507" s="303">
        <v>8</v>
      </c>
      <c r="J507" s="303">
        <v>3</v>
      </c>
      <c r="K507" s="303">
        <v>0</v>
      </c>
      <c r="L507" s="303">
        <v>27</v>
      </c>
      <c r="M507" s="303">
        <v>0</v>
      </c>
      <c r="N507" s="303">
        <v>27</v>
      </c>
      <c r="O507" s="303">
        <v>0</v>
      </c>
      <c r="P507" s="303">
        <v>14</v>
      </c>
      <c r="Q507" s="303">
        <v>14</v>
      </c>
      <c r="R507" s="303">
        <v>0</v>
      </c>
      <c r="S507" s="173">
        <v>409</v>
      </c>
      <c r="T507" s="175"/>
      <c r="U507" s="173"/>
      <c r="V507" s="173"/>
      <c r="W507" s="304"/>
    </row>
    <row r="508" spans="1:23" s="145" customFormat="1" ht="11.25" customHeight="1" x14ac:dyDescent="0.15">
      <c r="A508" s="302">
        <v>410</v>
      </c>
      <c r="C508" s="168" t="s">
        <v>1016</v>
      </c>
      <c r="D508" s="169" t="s">
        <v>197</v>
      </c>
      <c r="E508" s="303">
        <v>63</v>
      </c>
      <c r="F508" s="303">
        <v>21</v>
      </c>
      <c r="G508" s="303">
        <v>9</v>
      </c>
      <c r="H508" s="303">
        <v>6</v>
      </c>
      <c r="I508" s="303">
        <v>3</v>
      </c>
      <c r="J508" s="303">
        <v>1</v>
      </c>
      <c r="K508" s="303">
        <v>0</v>
      </c>
      <c r="L508" s="303">
        <v>12</v>
      </c>
      <c r="M508" s="303">
        <v>0</v>
      </c>
      <c r="N508" s="303">
        <v>12</v>
      </c>
      <c r="O508" s="303">
        <v>0</v>
      </c>
      <c r="P508" s="303">
        <v>42</v>
      </c>
      <c r="Q508" s="303">
        <v>42</v>
      </c>
      <c r="R508" s="303">
        <v>0</v>
      </c>
      <c r="S508" s="173">
        <v>410</v>
      </c>
      <c r="T508" s="175"/>
      <c r="U508" s="173"/>
      <c r="V508" s="173"/>
      <c r="W508" s="304"/>
    </row>
    <row r="509" spans="1:23" s="145" customFormat="1" ht="20.25" customHeight="1" x14ac:dyDescent="0.15">
      <c r="A509" s="302">
        <v>411</v>
      </c>
      <c r="C509" s="168"/>
      <c r="D509" s="169" t="s">
        <v>198</v>
      </c>
      <c r="E509" s="303">
        <v>148</v>
      </c>
      <c r="F509" s="303">
        <v>91</v>
      </c>
      <c r="G509" s="303">
        <v>52</v>
      </c>
      <c r="H509" s="303">
        <v>39</v>
      </c>
      <c r="I509" s="303">
        <v>10</v>
      </c>
      <c r="J509" s="303">
        <v>3</v>
      </c>
      <c r="K509" s="303">
        <v>0</v>
      </c>
      <c r="L509" s="303">
        <v>40</v>
      </c>
      <c r="M509" s="303">
        <v>0</v>
      </c>
      <c r="N509" s="303">
        <v>39</v>
      </c>
      <c r="O509" s="303">
        <v>0</v>
      </c>
      <c r="P509" s="303">
        <v>56</v>
      </c>
      <c r="Q509" s="303">
        <v>56</v>
      </c>
      <c r="R509" s="303">
        <v>0</v>
      </c>
      <c r="S509" s="173">
        <v>411</v>
      </c>
      <c r="T509" s="175"/>
      <c r="U509" s="173"/>
      <c r="V509" s="173"/>
      <c r="W509" s="304"/>
    </row>
    <row r="510" spans="1:23" s="145" customFormat="1" ht="11.25" customHeight="1" x14ac:dyDescent="0.15">
      <c r="A510" s="302">
        <v>412</v>
      </c>
      <c r="C510" s="168" t="s">
        <v>418</v>
      </c>
      <c r="D510" s="169" t="s">
        <v>196</v>
      </c>
      <c r="E510" s="303">
        <v>64</v>
      </c>
      <c r="F510" s="303">
        <v>23</v>
      </c>
      <c r="G510" s="303">
        <v>16</v>
      </c>
      <c r="H510" s="303">
        <v>10</v>
      </c>
      <c r="I510" s="303">
        <v>6</v>
      </c>
      <c r="J510" s="303">
        <v>0</v>
      </c>
      <c r="K510" s="303">
        <v>0</v>
      </c>
      <c r="L510" s="303">
        <v>8</v>
      </c>
      <c r="M510" s="303">
        <v>0</v>
      </c>
      <c r="N510" s="303">
        <v>8</v>
      </c>
      <c r="O510" s="303">
        <v>0</v>
      </c>
      <c r="P510" s="303">
        <v>40</v>
      </c>
      <c r="Q510" s="303">
        <v>39</v>
      </c>
      <c r="R510" s="303">
        <v>1</v>
      </c>
      <c r="S510" s="173">
        <v>412</v>
      </c>
      <c r="T510" s="175"/>
      <c r="U510" s="173"/>
      <c r="V510" s="173"/>
      <c r="W510" s="304"/>
    </row>
    <row r="511" spans="1:23" s="145" customFormat="1" ht="11.25" customHeight="1" x14ac:dyDescent="0.15">
      <c r="A511" s="302">
        <v>413</v>
      </c>
      <c r="C511" s="168" t="s">
        <v>1017</v>
      </c>
      <c r="D511" s="169" t="s">
        <v>197</v>
      </c>
      <c r="E511" s="303">
        <v>69</v>
      </c>
      <c r="F511" s="303">
        <v>18</v>
      </c>
      <c r="G511" s="303">
        <v>12</v>
      </c>
      <c r="H511" s="303">
        <v>6</v>
      </c>
      <c r="I511" s="303">
        <v>4</v>
      </c>
      <c r="J511" s="303">
        <v>2</v>
      </c>
      <c r="K511" s="303">
        <v>0</v>
      </c>
      <c r="L511" s="303">
        <v>6</v>
      </c>
      <c r="M511" s="303">
        <v>0</v>
      </c>
      <c r="N511" s="303">
        <v>6</v>
      </c>
      <c r="O511" s="303">
        <v>0</v>
      </c>
      <c r="P511" s="303">
        <v>51</v>
      </c>
      <c r="Q511" s="303">
        <v>49</v>
      </c>
      <c r="R511" s="303">
        <v>2</v>
      </c>
      <c r="S511" s="173">
        <v>413</v>
      </c>
      <c r="T511" s="175"/>
      <c r="U511" s="173"/>
      <c r="V511" s="173"/>
      <c r="W511" s="304"/>
    </row>
    <row r="512" spans="1:23" s="145" customFormat="1" ht="20.25" customHeight="1" x14ac:dyDescent="0.15">
      <c r="A512" s="302">
        <v>414</v>
      </c>
      <c r="C512" s="168"/>
      <c r="D512" s="169" t="s">
        <v>198</v>
      </c>
      <c r="E512" s="303">
        <v>133</v>
      </c>
      <c r="F512" s="303">
        <v>42</v>
      </c>
      <c r="G512" s="303">
        <v>28</v>
      </c>
      <c r="H512" s="303">
        <v>16</v>
      </c>
      <c r="I512" s="303">
        <v>10</v>
      </c>
      <c r="J512" s="303">
        <v>2</v>
      </c>
      <c r="K512" s="303">
        <v>0</v>
      </c>
      <c r="L512" s="303">
        <v>14</v>
      </c>
      <c r="M512" s="303">
        <v>0</v>
      </c>
      <c r="N512" s="303">
        <v>14</v>
      </c>
      <c r="O512" s="303">
        <v>0</v>
      </c>
      <c r="P512" s="303">
        <v>91</v>
      </c>
      <c r="Q512" s="303">
        <v>88</v>
      </c>
      <c r="R512" s="303">
        <v>3</v>
      </c>
      <c r="S512" s="173">
        <v>414</v>
      </c>
      <c r="T512" s="175"/>
      <c r="U512" s="173"/>
      <c r="V512" s="173"/>
      <c r="W512" s="304"/>
    </row>
    <row r="513" spans="1:23" s="145" customFormat="1" ht="11.25" customHeight="1" x14ac:dyDescent="0.15">
      <c r="A513" s="302">
        <v>415</v>
      </c>
      <c r="C513" s="168" t="s">
        <v>1018</v>
      </c>
      <c r="D513" s="169" t="s">
        <v>196</v>
      </c>
      <c r="E513" s="303">
        <v>102</v>
      </c>
      <c r="F513" s="303">
        <v>83</v>
      </c>
      <c r="G513" s="303">
        <v>32</v>
      </c>
      <c r="H513" s="303">
        <v>18</v>
      </c>
      <c r="I513" s="303">
        <v>12</v>
      </c>
      <c r="J513" s="303">
        <v>3</v>
      </c>
      <c r="K513" s="303">
        <v>0</v>
      </c>
      <c r="L513" s="303">
        <v>51</v>
      </c>
      <c r="M513" s="303">
        <v>5</v>
      </c>
      <c r="N513" s="303">
        <v>47</v>
      </c>
      <c r="O513" s="303">
        <v>0</v>
      </c>
      <c r="P513" s="303">
        <v>19</v>
      </c>
      <c r="Q513" s="303">
        <v>19</v>
      </c>
      <c r="R513" s="303">
        <v>0</v>
      </c>
      <c r="S513" s="173">
        <v>415</v>
      </c>
      <c r="T513" s="175"/>
      <c r="U513" s="173"/>
      <c r="V513" s="173"/>
      <c r="W513" s="304"/>
    </row>
    <row r="514" spans="1:23" s="145" customFormat="1" ht="11.25" customHeight="1" x14ac:dyDescent="0.15">
      <c r="A514" s="302">
        <v>416</v>
      </c>
      <c r="C514" s="168" t="s">
        <v>977</v>
      </c>
      <c r="D514" s="169" t="s">
        <v>197</v>
      </c>
      <c r="E514" s="303">
        <v>95</v>
      </c>
      <c r="F514" s="303">
        <v>54</v>
      </c>
      <c r="G514" s="303">
        <v>27</v>
      </c>
      <c r="H514" s="303">
        <v>4</v>
      </c>
      <c r="I514" s="303">
        <v>14</v>
      </c>
      <c r="J514" s="303">
        <v>9</v>
      </c>
      <c r="K514" s="303">
        <v>0</v>
      </c>
      <c r="L514" s="303">
        <v>27</v>
      </c>
      <c r="M514" s="303">
        <v>1</v>
      </c>
      <c r="N514" s="303">
        <v>26</v>
      </c>
      <c r="O514" s="303">
        <v>0</v>
      </c>
      <c r="P514" s="303">
        <v>42</v>
      </c>
      <c r="Q514" s="303">
        <v>42</v>
      </c>
      <c r="R514" s="303">
        <v>0</v>
      </c>
      <c r="S514" s="173">
        <v>416</v>
      </c>
      <c r="T514" s="307"/>
      <c r="U514" s="173"/>
      <c r="V514" s="173"/>
      <c r="W514" s="304"/>
    </row>
    <row r="515" spans="1:23" s="145" customFormat="1" ht="11.25" customHeight="1" x14ac:dyDescent="0.15">
      <c r="A515" s="302">
        <v>417</v>
      </c>
      <c r="C515" s="168"/>
      <c r="D515" s="169" t="s">
        <v>198</v>
      </c>
      <c r="E515" s="303">
        <v>197</v>
      </c>
      <c r="F515" s="303">
        <v>137</v>
      </c>
      <c r="G515" s="303">
        <v>59</v>
      </c>
      <c r="H515" s="303">
        <v>22</v>
      </c>
      <c r="I515" s="303">
        <v>26</v>
      </c>
      <c r="J515" s="303">
        <v>12</v>
      </c>
      <c r="K515" s="303">
        <v>0</v>
      </c>
      <c r="L515" s="303">
        <v>78</v>
      </c>
      <c r="M515" s="303">
        <v>5</v>
      </c>
      <c r="N515" s="303">
        <v>73</v>
      </c>
      <c r="O515" s="303">
        <v>0</v>
      </c>
      <c r="P515" s="303">
        <v>61</v>
      </c>
      <c r="Q515" s="303">
        <v>61</v>
      </c>
      <c r="R515" s="303">
        <v>0</v>
      </c>
      <c r="S515" s="173">
        <v>417</v>
      </c>
      <c r="T515" s="307"/>
      <c r="U515" s="173"/>
      <c r="V515" s="173"/>
      <c r="W515" s="304"/>
    </row>
    <row r="516" spans="1:23" s="145" customFormat="1" ht="9" x14ac:dyDescent="0.15">
      <c r="A516" s="302"/>
      <c r="C516" s="168"/>
      <c r="D516" s="158"/>
      <c r="E516" s="303"/>
      <c r="F516" s="303"/>
      <c r="G516" s="303"/>
      <c r="H516" s="303"/>
      <c r="I516" s="303"/>
      <c r="J516" s="303"/>
      <c r="K516" s="303"/>
      <c r="L516" s="303"/>
      <c r="M516" s="303"/>
      <c r="N516" s="303"/>
      <c r="O516" s="303"/>
      <c r="P516" s="303"/>
      <c r="Q516" s="303"/>
      <c r="R516" s="303"/>
      <c r="S516" s="315"/>
      <c r="T516" s="303"/>
      <c r="U516" s="303"/>
      <c r="V516" s="303"/>
      <c r="W516" s="303"/>
    </row>
    <row r="517" spans="1:23" s="145" customFormat="1" ht="11.25" customHeight="1" x14ac:dyDescent="0.15">
      <c r="A517" s="308"/>
      <c r="B517" s="309"/>
      <c r="C517" s="168"/>
      <c r="D517" s="158"/>
      <c r="E517" s="170"/>
      <c r="F517" s="170"/>
      <c r="G517" s="170"/>
      <c r="H517" s="170"/>
      <c r="I517" s="170"/>
      <c r="J517" s="170"/>
      <c r="K517" s="170"/>
      <c r="L517" s="308"/>
      <c r="M517" s="170"/>
      <c r="N517" s="170"/>
      <c r="O517" s="170"/>
      <c r="P517" s="170"/>
      <c r="Q517" s="170"/>
      <c r="R517" s="170"/>
      <c r="S517" s="304"/>
      <c r="T517" s="170"/>
      <c r="U517" s="170"/>
      <c r="V517" s="170"/>
      <c r="W517" s="170"/>
    </row>
    <row r="518" spans="1:23" s="145" customFormat="1" ht="11.25" customHeight="1" x14ac:dyDescent="0.15">
      <c r="A518" s="145" t="s">
        <v>945</v>
      </c>
      <c r="C518" s="168"/>
      <c r="D518" s="158"/>
      <c r="E518" s="170"/>
      <c r="F518" s="170"/>
      <c r="G518" s="170"/>
      <c r="H518" s="170"/>
      <c r="I518" s="170"/>
      <c r="J518" s="170"/>
      <c r="K518" s="170"/>
      <c r="L518" s="145" t="s">
        <v>945</v>
      </c>
      <c r="N518" s="170"/>
      <c r="O518" s="170"/>
      <c r="P518" s="170"/>
      <c r="Q518" s="170"/>
      <c r="R518" s="170"/>
      <c r="S518" s="304"/>
      <c r="T518" s="170"/>
      <c r="U518" s="170"/>
      <c r="V518" s="170"/>
      <c r="W518" s="170"/>
    </row>
    <row r="519" spans="1:23" s="145" customFormat="1" ht="9" customHeight="1" x14ac:dyDescent="0.15">
      <c r="C519" s="168"/>
      <c r="D519" s="158"/>
      <c r="E519" s="170"/>
      <c r="F519" s="170"/>
      <c r="G519" s="170"/>
      <c r="H519" s="170"/>
      <c r="I519" s="170"/>
      <c r="J519" s="170"/>
      <c r="K519" s="170"/>
      <c r="N519" s="170"/>
      <c r="O519" s="170"/>
      <c r="P519" s="170"/>
      <c r="Q519" s="170"/>
      <c r="R519" s="170"/>
      <c r="S519" s="304"/>
      <c r="T519" s="170"/>
      <c r="U519" s="170"/>
      <c r="V519" s="170"/>
      <c r="W519" s="170"/>
    </row>
    <row r="520" spans="1:23" s="145" customFormat="1" ht="11.25" customHeight="1" x14ac:dyDescent="0.15">
      <c r="A520" s="296" t="s">
        <v>65</v>
      </c>
      <c r="B520" s="296"/>
      <c r="C520" s="296"/>
      <c r="D520" s="296"/>
      <c r="E520" s="296"/>
      <c r="F520" s="170"/>
      <c r="G520" s="170"/>
      <c r="H520" s="170"/>
      <c r="I520" s="170"/>
      <c r="J520" s="170"/>
      <c r="K520" s="170"/>
      <c r="L520" s="296" t="s">
        <v>65</v>
      </c>
      <c r="M520" s="296"/>
      <c r="N520" s="296"/>
      <c r="O520" s="296"/>
      <c r="P520" s="296"/>
      <c r="Q520" s="170"/>
      <c r="R520" s="170"/>
      <c r="S520" s="304"/>
      <c r="T520" s="170"/>
      <c r="U520" s="170"/>
      <c r="V520" s="170"/>
      <c r="W520" s="170"/>
    </row>
    <row r="521" spans="1:23" s="145" customFormat="1" ht="23.25" customHeight="1" x14ac:dyDescent="0.15">
      <c r="C521" s="168"/>
      <c r="D521" s="158"/>
      <c r="E521" s="163" t="s">
        <v>252</v>
      </c>
      <c r="F521" s="170"/>
      <c r="G521" s="170"/>
      <c r="H521" s="170"/>
      <c r="I521" s="170"/>
      <c r="J521" s="170"/>
      <c r="K521" s="170"/>
      <c r="L521" s="163" t="s">
        <v>252</v>
      </c>
      <c r="M521" s="170"/>
      <c r="N521" s="170"/>
      <c r="P521" s="170"/>
      <c r="Q521" s="170"/>
      <c r="R521" s="170"/>
      <c r="S521" s="304"/>
      <c r="T521" s="170"/>
      <c r="U521" s="170"/>
      <c r="V521" s="170"/>
      <c r="W521" s="170"/>
    </row>
    <row r="522" spans="1:23" s="145" customFormat="1" ht="11.25" customHeight="1" x14ac:dyDescent="0.15">
      <c r="A522" s="302">
        <v>418</v>
      </c>
      <c r="C522" s="168" t="s">
        <v>300</v>
      </c>
      <c r="D522" s="169" t="s">
        <v>196</v>
      </c>
      <c r="E522" s="303">
        <v>11</v>
      </c>
      <c r="F522" s="303">
        <v>8</v>
      </c>
      <c r="G522" s="303">
        <v>4</v>
      </c>
      <c r="H522" s="303">
        <v>3</v>
      </c>
      <c r="I522" s="303">
        <v>1</v>
      </c>
      <c r="J522" s="303">
        <v>0</v>
      </c>
      <c r="K522" s="303">
        <v>0</v>
      </c>
      <c r="L522" s="303">
        <v>5</v>
      </c>
      <c r="M522" s="303">
        <v>0</v>
      </c>
      <c r="N522" s="303">
        <v>5</v>
      </c>
      <c r="O522" s="303">
        <v>0</v>
      </c>
      <c r="P522" s="303">
        <v>3</v>
      </c>
      <c r="Q522" s="303">
        <v>3</v>
      </c>
      <c r="R522" s="303">
        <v>0</v>
      </c>
      <c r="S522" s="173">
        <v>418</v>
      </c>
      <c r="T522" s="175"/>
      <c r="U522" s="173"/>
      <c r="V522" s="173"/>
      <c r="W522" s="304"/>
    </row>
    <row r="523" spans="1:23" s="145" customFormat="1" ht="11.25" customHeight="1" x14ac:dyDescent="0.15">
      <c r="A523" s="302">
        <v>419</v>
      </c>
      <c r="C523" s="145" t="s">
        <v>423</v>
      </c>
      <c r="D523" s="169" t="s">
        <v>197</v>
      </c>
      <c r="E523" s="303">
        <v>18</v>
      </c>
      <c r="F523" s="303">
        <v>10</v>
      </c>
      <c r="G523" s="303">
        <v>5</v>
      </c>
      <c r="H523" s="303">
        <v>4</v>
      </c>
      <c r="I523" s="303">
        <v>1</v>
      </c>
      <c r="J523" s="303">
        <v>0</v>
      </c>
      <c r="K523" s="303">
        <v>0</v>
      </c>
      <c r="L523" s="303">
        <v>6</v>
      </c>
      <c r="M523" s="303">
        <v>0</v>
      </c>
      <c r="N523" s="303">
        <v>6</v>
      </c>
      <c r="O523" s="303">
        <v>0</v>
      </c>
      <c r="P523" s="303">
        <v>8</v>
      </c>
      <c r="Q523" s="303">
        <v>7</v>
      </c>
      <c r="R523" s="303">
        <v>1</v>
      </c>
      <c r="S523" s="173">
        <v>419</v>
      </c>
      <c r="T523" s="175"/>
      <c r="U523" s="173"/>
      <c r="V523" s="173"/>
      <c r="W523" s="304"/>
    </row>
    <row r="524" spans="1:23" s="145" customFormat="1" ht="20.25" customHeight="1" x14ac:dyDescent="0.15">
      <c r="A524" s="302">
        <v>420</v>
      </c>
      <c r="C524" s="168"/>
      <c r="D524" s="169" t="s">
        <v>198</v>
      </c>
      <c r="E524" s="303">
        <v>29</v>
      </c>
      <c r="F524" s="303">
        <v>18</v>
      </c>
      <c r="G524" s="303">
        <v>8</v>
      </c>
      <c r="H524" s="303">
        <v>7</v>
      </c>
      <c r="I524" s="303">
        <v>1</v>
      </c>
      <c r="J524" s="303">
        <v>0</v>
      </c>
      <c r="K524" s="303">
        <v>0</v>
      </c>
      <c r="L524" s="303">
        <v>10</v>
      </c>
      <c r="M524" s="303">
        <v>0</v>
      </c>
      <c r="N524" s="303">
        <v>10</v>
      </c>
      <c r="O524" s="303">
        <v>0</v>
      </c>
      <c r="P524" s="303">
        <v>10</v>
      </c>
      <c r="Q524" s="303">
        <v>10</v>
      </c>
      <c r="R524" s="303">
        <v>1</v>
      </c>
      <c r="S524" s="173">
        <v>420</v>
      </c>
      <c r="T524" s="175"/>
      <c r="U524" s="173"/>
      <c r="V524" s="173"/>
      <c r="W524" s="304"/>
    </row>
    <row r="525" spans="1:23" s="145" customFormat="1" ht="11.25" customHeight="1" x14ac:dyDescent="0.15">
      <c r="A525" s="302">
        <v>421</v>
      </c>
      <c r="C525" s="168" t="s">
        <v>424</v>
      </c>
      <c r="D525" s="169" t="s">
        <v>196</v>
      </c>
      <c r="E525" s="303">
        <v>213</v>
      </c>
      <c r="F525" s="303">
        <v>138</v>
      </c>
      <c r="G525" s="303">
        <v>99</v>
      </c>
      <c r="H525" s="303">
        <v>77</v>
      </c>
      <c r="I525" s="303">
        <v>22</v>
      </c>
      <c r="J525" s="303">
        <v>0</v>
      </c>
      <c r="K525" s="303">
        <v>0</v>
      </c>
      <c r="L525" s="303">
        <v>39</v>
      </c>
      <c r="M525" s="303">
        <v>0</v>
      </c>
      <c r="N525" s="303">
        <v>38</v>
      </c>
      <c r="O525" s="303">
        <v>1</v>
      </c>
      <c r="P525" s="303">
        <v>75</v>
      </c>
      <c r="Q525" s="303">
        <v>73</v>
      </c>
      <c r="R525" s="303">
        <v>2</v>
      </c>
      <c r="S525" s="173">
        <v>421</v>
      </c>
      <c r="T525" s="175"/>
      <c r="U525" s="173"/>
      <c r="V525" s="173"/>
      <c r="W525" s="304"/>
    </row>
    <row r="526" spans="1:23" s="145" customFormat="1" ht="11.25" customHeight="1" x14ac:dyDescent="0.15">
      <c r="A526" s="302">
        <v>422</v>
      </c>
      <c r="D526" s="169" t="s">
        <v>197</v>
      </c>
      <c r="E526" s="303">
        <v>76</v>
      </c>
      <c r="F526" s="303">
        <v>33</v>
      </c>
      <c r="G526" s="303">
        <v>21</v>
      </c>
      <c r="H526" s="303">
        <v>15</v>
      </c>
      <c r="I526" s="303">
        <v>6</v>
      </c>
      <c r="J526" s="303">
        <v>0</v>
      </c>
      <c r="K526" s="303">
        <v>0</v>
      </c>
      <c r="L526" s="303">
        <v>12</v>
      </c>
      <c r="M526" s="303">
        <v>0</v>
      </c>
      <c r="N526" s="303">
        <v>12</v>
      </c>
      <c r="O526" s="303">
        <v>0</v>
      </c>
      <c r="P526" s="303">
        <v>43</v>
      </c>
      <c r="Q526" s="303">
        <v>42</v>
      </c>
      <c r="R526" s="303">
        <v>2</v>
      </c>
      <c r="S526" s="173">
        <v>422</v>
      </c>
      <c r="T526" s="175"/>
      <c r="U526" s="173"/>
      <c r="V526" s="173"/>
      <c r="W526" s="304"/>
    </row>
    <row r="527" spans="1:23" s="145" customFormat="1" ht="20.25" customHeight="1" x14ac:dyDescent="0.15">
      <c r="A527" s="302">
        <v>423</v>
      </c>
      <c r="C527" s="168"/>
      <c r="D527" s="169" t="s">
        <v>198</v>
      </c>
      <c r="E527" s="303">
        <v>289</v>
      </c>
      <c r="F527" s="303">
        <v>171</v>
      </c>
      <c r="G527" s="303">
        <v>120</v>
      </c>
      <c r="H527" s="303">
        <v>92</v>
      </c>
      <c r="I527" s="303">
        <v>28</v>
      </c>
      <c r="J527" s="303">
        <v>0</v>
      </c>
      <c r="K527" s="303">
        <v>0</v>
      </c>
      <c r="L527" s="303">
        <v>52</v>
      </c>
      <c r="M527" s="303">
        <v>0</v>
      </c>
      <c r="N527" s="303">
        <v>50</v>
      </c>
      <c r="O527" s="303">
        <v>1</v>
      </c>
      <c r="P527" s="303">
        <v>118</v>
      </c>
      <c r="Q527" s="303">
        <v>115</v>
      </c>
      <c r="R527" s="303">
        <v>3</v>
      </c>
      <c r="S527" s="173">
        <v>423</v>
      </c>
      <c r="T527" s="175"/>
      <c r="U527" s="173"/>
      <c r="V527" s="173"/>
      <c r="W527" s="304"/>
    </row>
    <row r="528" spans="1:23" s="145" customFormat="1" ht="11.25" customHeight="1" x14ac:dyDescent="0.15">
      <c r="A528" s="302">
        <v>424</v>
      </c>
      <c r="C528" s="168" t="s">
        <v>425</v>
      </c>
      <c r="D528" s="169" t="s">
        <v>196</v>
      </c>
      <c r="E528" s="303">
        <v>3</v>
      </c>
      <c r="F528" s="303">
        <v>3</v>
      </c>
      <c r="G528" s="303">
        <v>3</v>
      </c>
      <c r="H528" s="303">
        <v>3</v>
      </c>
      <c r="I528" s="303">
        <v>0</v>
      </c>
      <c r="J528" s="303">
        <v>0</v>
      </c>
      <c r="K528" s="303">
        <v>0</v>
      </c>
      <c r="L528" s="303">
        <v>0</v>
      </c>
      <c r="M528" s="303">
        <v>0</v>
      </c>
      <c r="N528" s="303">
        <v>0</v>
      </c>
      <c r="O528" s="303">
        <v>0</v>
      </c>
      <c r="P528" s="303">
        <v>1</v>
      </c>
      <c r="Q528" s="303">
        <v>1</v>
      </c>
      <c r="R528" s="303">
        <v>0</v>
      </c>
      <c r="S528" s="173">
        <v>424</v>
      </c>
      <c r="T528" s="175"/>
      <c r="U528" s="173"/>
      <c r="V528" s="173"/>
      <c r="W528" s="304"/>
    </row>
    <row r="529" spans="1:23" s="145" customFormat="1" ht="11.25" customHeight="1" x14ac:dyDescent="0.15">
      <c r="A529" s="302">
        <v>425</v>
      </c>
      <c r="D529" s="169" t="s">
        <v>197</v>
      </c>
      <c r="E529" s="303">
        <v>7</v>
      </c>
      <c r="F529" s="303">
        <v>5</v>
      </c>
      <c r="G529" s="303">
        <v>5</v>
      </c>
      <c r="H529" s="303">
        <v>4</v>
      </c>
      <c r="I529" s="303">
        <v>0</v>
      </c>
      <c r="J529" s="303">
        <v>1</v>
      </c>
      <c r="K529" s="303">
        <v>1</v>
      </c>
      <c r="L529" s="303">
        <v>0</v>
      </c>
      <c r="M529" s="303">
        <v>0</v>
      </c>
      <c r="N529" s="303">
        <v>0</v>
      </c>
      <c r="O529" s="303">
        <v>0</v>
      </c>
      <c r="P529" s="303">
        <v>2</v>
      </c>
      <c r="Q529" s="303">
        <v>2</v>
      </c>
      <c r="R529" s="303">
        <v>0</v>
      </c>
      <c r="S529" s="173">
        <v>425</v>
      </c>
      <c r="T529" s="175"/>
      <c r="U529" s="173"/>
      <c r="V529" s="173"/>
      <c r="W529" s="304"/>
    </row>
    <row r="530" spans="1:23" s="145" customFormat="1" ht="20.25" customHeight="1" x14ac:dyDescent="0.15">
      <c r="A530" s="302">
        <v>426</v>
      </c>
      <c r="C530" s="168"/>
      <c r="D530" s="169" t="s">
        <v>198</v>
      </c>
      <c r="E530" s="303">
        <v>10</v>
      </c>
      <c r="F530" s="303">
        <v>8</v>
      </c>
      <c r="G530" s="303">
        <v>8</v>
      </c>
      <c r="H530" s="303">
        <v>6</v>
      </c>
      <c r="I530" s="303">
        <v>0</v>
      </c>
      <c r="J530" s="303">
        <v>1</v>
      </c>
      <c r="K530" s="303">
        <v>1</v>
      </c>
      <c r="L530" s="303">
        <v>0</v>
      </c>
      <c r="M530" s="303">
        <v>0</v>
      </c>
      <c r="N530" s="303">
        <v>0</v>
      </c>
      <c r="O530" s="303">
        <v>0</v>
      </c>
      <c r="P530" s="303">
        <v>3</v>
      </c>
      <c r="Q530" s="303">
        <v>3</v>
      </c>
      <c r="R530" s="303">
        <v>0</v>
      </c>
      <c r="S530" s="173">
        <v>426</v>
      </c>
      <c r="T530" s="175"/>
      <c r="U530" s="173"/>
      <c r="V530" s="173"/>
      <c r="W530" s="304"/>
    </row>
    <row r="531" spans="1:23" s="145" customFormat="1" ht="11.25" customHeight="1" x14ac:dyDescent="0.15">
      <c r="A531" s="302">
        <v>427</v>
      </c>
      <c r="C531" s="145" t="s">
        <v>998</v>
      </c>
      <c r="D531" s="169" t="s">
        <v>196</v>
      </c>
      <c r="E531" s="303">
        <v>9</v>
      </c>
      <c r="F531" s="303">
        <v>2</v>
      </c>
      <c r="G531" s="303">
        <v>2</v>
      </c>
      <c r="H531" s="303">
        <v>1</v>
      </c>
      <c r="I531" s="303">
        <v>1</v>
      </c>
      <c r="J531" s="303">
        <v>0</v>
      </c>
      <c r="K531" s="303">
        <v>0</v>
      </c>
      <c r="L531" s="303">
        <v>0</v>
      </c>
      <c r="M531" s="303">
        <v>0</v>
      </c>
      <c r="N531" s="303">
        <v>0</v>
      </c>
      <c r="O531" s="303">
        <v>0</v>
      </c>
      <c r="P531" s="303">
        <v>7</v>
      </c>
      <c r="Q531" s="303">
        <v>7</v>
      </c>
      <c r="R531" s="303">
        <v>0</v>
      </c>
      <c r="S531" s="173">
        <v>427</v>
      </c>
      <c r="T531" s="175"/>
      <c r="U531" s="173"/>
      <c r="V531" s="173"/>
      <c r="W531" s="304"/>
    </row>
    <row r="532" spans="1:23" s="145" customFormat="1" ht="11.25" customHeight="1" x14ac:dyDescent="0.15">
      <c r="A532" s="302">
        <v>428</v>
      </c>
      <c r="C532" s="145" t="s">
        <v>426</v>
      </c>
      <c r="D532" s="169" t="s">
        <v>197</v>
      </c>
      <c r="E532" s="303">
        <v>17</v>
      </c>
      <c r="F532" s="303">
        <v>2</v>
      </c>
      <c r="G532" s="303">
        <v>2</v>
      </c>
      <c r="H532" s="303">
        <v>1</v>
      </c>
      <c r="I532" s="303">
        <v>1</v>
      </c>
      <c r="J532" s="303">
        <v>0</v>
      </c>
      <c r="K532" s="303">
        <v>0</v>
      </c>
      <c r="L532" s="303">
        <v>0</v>
      </c>
      <c r="M532" s="303">
        <v>0</v>
      </c>
      <c r="N532" s="303">
        <v>0</v>
      </c>
      <c r="O532" s="303">
        <v>0</v>
      </c>
      <c r="P532" s="303">
        <v>15</v>
      </c>
      <c r="Q532" s="303">
        <v>15</v>
      </c>
      <c r="R532" s="303">
        <v>0</v>
      </c>
      <c r="S532" s="173">
        <v>428</v>
      </c>
      <c r="T532" s="175"/>
      <c r="U532" s="173"/>
      <c r="V532" s="173"/>
      <c r="W532" s="304"/>
    </row>
    <row r="533" spans="1:23" s="145" customFormat="1" ht="20.25" customHeight="1" x14ac:dyDescent="0.15">
      <c r="A533" s="302">
        <v>429</v>
      </c>
      <c r="C533" s="168"/>
      <c r="D533" s="169" t="s">
        <v>198</v>
      </c>
      <c r="E533" s="303">
        <v>26</v>
      </c>
      <c r="F533" s="303">
        <v>4</v>
      </c>
      <c r="G533" s="303">
        <v>4</v>
      </c>
      <c r="H533" s="303">
        <v>2</v>
      </c>
      <c r="I533" s="303">
        <v>2</v>
      </c>
      <c r="J533" s="303">
        <v>0</v>
      </c>
      <c r="K533" s="303">
        <v>0</v>
      </c>
      <c r="L533" s="303">
        <v>0</v>
      </c>
      <c r="M533" s="303">
        <v>0</v>
      </c>
      <c r="N533" s="303">
        <v>0</v>
      </c>
      <c r="O533" s="303">
        <v>0</v>
      </c>
      <c r="P533" s="303">
        <v>22</v>
      </c>
      <c r="Q533" s="303">
        <v>22</v>
      </c>
      <c r="R533" s="303">
        <v>0</v>
      </c>
      <c r="S533" s="173">
        <v>429</v>
      </c>
      <c r="T533" s="175"/>
      <c r="U533" s="173"/>
      <c r="V533" s="173"/>
      <c r="W533" s="304"/>
    </row>
    <row r="534" spans="1:23" s="145" customFormat="1" ht="11.25" customHeight="1" x14ac:dyDescent="0.15">
      <c r="A534" s="302">
        <v>430</v>
      </c>
      <c r="C534" s="145" t="s">
        <v>427</v>
      </c>
      <c r="D534" s="169" t="s">
        <v>196</v>
      </c>
      <c r="E534" s="303">
        <v>65</v>
      </c>
      <c r="F534" s="303">
        <v>61</v>
      </c>
      <c r="G534" s="303">
        <v>43</v>
      </c>
      <c r="H534" s="303">
        <v>31</v>
      </c>
      <c r="I534" s="303">
        <v>3</v>
      </c>
      <c r="J534" s="303">
        <v>9</v>
      </c>
      <c r="K534" s="303">
        <v>0</v>
      </c>
      <c r="L534" s="303">
        <v>18</v>
      </c>
      <c r="M534" s="303">
        <v>0</v>
      </c>
      <c r="N534" s="303">
        <v>17</v>
      </c>
      <c r="O534" s="303">
        <v>0</v>
      </c>
      <c r="P534" s="303">
        <v>4</v>
      </c>
      <c r="Q534" s="303">
        <v>4</v>
      </c>
      <c r="R534" s="303">
        <v>0</v>
      </c>
      <c r="S534" s="173">
        <v>430</v>
      </c>
      <c r="T534" s="175"/>
      <c r="U534" s="173"/>
      <c r="V534" s="173"/>
      <c r="W534" s="304"/>
    </row>
    <row r="535" spans="1:23" s="145" customFormat="1" ht="11.25" customHeight="1" x14ac:dyDescent="0.15">
      <c r="A535" s="302">
        <v>431</v>
      </c>
      <c r="D535" s="169" t="s">
        <v>197</v>
      </c>
      <c r="E535" s="303">
        <v>33</v>
      </c>
      <c r="F535" s="303">
        <v>14</v>
      </c>
      <c r="G535" s="303">
        <v>7</v>
      </c>
      <c r="H535" s="303">
        <v>3</v>
      </c>
      <c r="I535" s="303">
        <v>1</v>
      </c>
      <c r="J535" s="303">
        <v>4</v>
      </c>
      <c r="K535" s="303">
        <v>0</v>
      </c>
      <c r="L535" s="303">
        <v>7</v>
      </c>
      <c r="M535" s="303">
        <v>0</v>
      </c>
      <c r="N535" s="303">
        <v>7</v>
      </c>
      <c r="O535" s="303">
        <v>0</v>
      </c>
      <c r="P535" s="303">
        <v>20</v>
      </c>
      <c r="Q535" s="303">
        <v>20</v>
      </c>
      <c r="R535" s="303">
        <v>0</v>
      </c>
      <c r="S535" s="173">
        <v>431</v>
      </c>
      <c r="T535" s="175"/>
      <c r="U535" s="173"/>
      <c r="V535" s="173"/>
      <c r="W535" s="304"/>
    </row>
    <row r="536" spans="1:23" s="145" customFormat="1" ht="20.25" customHeight="1" x14ac:dyDescent="0.15">
      <c r="A536" s="302">
        <v>432</v>
      </c>
      <c r="C536" s="168"/>
      <c r="D536" s="169" t="s">
        <v>198</v>
      </c>
      <c r="E536" s="303">
        <v>98</v>
      </c>
      <c r="F536" s="303">
        <v>74</v>
      </c>
      <c r="G536" s="303">
        <v>50</v>
      </c>
      <c r="H536" s="303">
        <v>34</v>
      </c>
      <c r="I536" s="303">
        <v>4</v>
      </c>
      <c r="J536" s="303">
        <v>13</v>
      </c>
      <c r="K536" s="303">
        <v>0</v>
      </c>
      <c r="L536" s="303">
        <v>24</v>
      </c>
      <c r="M536" s="303">
        <v>0</v>
      </c>
      <c r="N536" s="303">
        <v>24</v>
      </c>
      <c r="O536" s="303">
        <v>0</v>
      </c>
      <c r="P536" s="303">
        <v>24</v>
      </c>
      <c r="Q536" s="303">
        <v>24</v>
      </c>
      <c r="R536" s="303">
        <v>0</v>
      </c>
      <c r="S536" s="173">
        <v>432</v>
      </c>
      <c r="T536" s="175"/>
      <c r="U536" s="173"/>
      <c r="V536" s="173"/>
      <c r="W536" s="304"/>
    </row>
    <row r="537" spans="1:23" s="145" customFormat="1" ht="11.25" customHeight="1" x14ac:dyDescent="0.15">
      <c r="A537" s="302">
        <v>433</v>
      </c>
      <c r="C537" s="168" t="s">
        <v>984</v>
      </c>
      <c r="D537" s="169" t="s">
        <v>196</v>
      </c>
      <c r="E537" s="303">
        <v>27</v>
      </c>
      <c r="F537" s="303">
        <v>20</v>
      </c>
      <c r="G537" s="303">
        <v>11</v>
      </c>
      <c r="H537" s="303">
        <v>11</v>
      </c>
      <c r="I537" s="303">
        <v>0</v>
      </c>
      <c r="J537" s="303">
        <v>0</v>
      </c>
      <c r="K537" s="303">
        <v>0</v>
      </c>
      <c r="L537" s="303">
        <v>9</v>
      </c>
      <c r="M537" s="303">
        <v>0</v>
      </c>
      <c r="N537" s="303">
        <v>9</v>
      </c>
      <c r="O537" s="303">
        <v>0</v>
      </c>
      <c r="P537" s="303">
        <v>7</v>
      </c>
      <c r="Q537" s="303">
        <v>7</v>
      </c>
      <c r="R537" s="303">
        <v>0</v>
      </c>
      <c r="S537" s="173">
        <v>433</v>
      </c>
      <c r="T537" s="175"/>
      <c r="U537" s="173"/>
      <c r="V537" s="173"/>
      <c r="W537" s="304"/>
    </row>
    <row r="538" spans="1:23" s="145" customFormat="1" ht="11.25" customHeight="1" x14ac:dyDescent="0.15">
      <c r="A538" s="302">
        <v>434</v>
      </c>
      <c r="C538" s="168" t="s">
        <v>1019</v>
      </c>
      <c r="D538" s="169" t="s">
        <v>197</v>
      </c>
      <c r="E538" s="303">
        <v>25</v>
      </c>
      <c r="F538" s="303">
        <v>13</v>
      </c>
      <c r="G538" s="303">
        <v>6</v>
      </c>
      <c r="H538" s="303">
        <v>6</v>
      </c>
      <c r="I538" s="303">
        <v>0</v>
      </c>
      <c r="J538" s="303">
        <v>0</v>
      </c>
      <c r="K538" s="303">
        <v>0</v>
      </c>
      <c r="L538" s="303">
        <v>7</v>
      </c>
      <c r="M538" s="303">
        <v>0</v>
      </c>
      <c r="N538" s="303">
        <v>6</v>
      </c>
      <c r="O538" s="303">
        <v>1</v>
      </c>
      <c r="P538" s="303">
        <v>13</v>
      </c>
      <c r="Q538" s="303">
        <v>13</v>
      </c>
      <c r="R538" s="303">
        <v>0</v>
      </c>
      <c r="S538" s="173">
        <v>434</v>
      </c>
      <c r="T538" s="175"/>
      <c r="U538" s="173"/>
      <c r="V538" s="173"/>
      <c r="W538" s="304"/>
    </row>
    <row r="539" spans="1:23" s="145" customFormat="1" ht="20.25" customHeight="1" x14ac:dyDescent="0.15">
      <c r="A539" s="302">
        <v>435</v>
      </c>
      <c r="C539" s="168"/>
      <c r="D539" s="169" t="s">
        <v>198</v>
      </c>
      <c r="E539" s="303">
        <v>52</v>
      </c>
      <c r="F539" s="303">
        <v>33</v>
      </c>
      <c r="G539" s="303">
        <v>17</v>
      </c>
      <c r="H539" s="303">
        <v>17</v>
      </c>
      <c r="I539" s="303">
        <v>0</v>
      </c>
      <c r="J539" s="303">
        <v>0</v>
      </c>
      <c r="K539" s="303">
        <v>0</v>
      </c>
      <c r="L539" s="303">
        <v>16</v>
      </c>
      <c r="M539" s="303">
        <v>0</v>
      </c>
      <c r="N539" s="303">
        <v>15</v>
      </c>
      <c r="O539" s="303">
        <v>1</v>
      </c>
      <c r="P539" s="303">
        <v>19</v>
      </c>
      <c r="Q539" s="303">
        <v>19</v>
      </c>
      <c r="R539" s="303">
        <v>0</v>
      </c>
      <c r="S539" s="173">
        <v>435</v>
      </c>
      <c r="T539" s="175"/>
      <c r="U539" s="173"/>
      <c r="V539" s="173"/>
      <c r="W539" s="304"/>
    </row>
    <row r="540" spans="1:23" s="145" customFormat="1" ht="11.25" customHeight="1" x14ac:dyDescent="0.15">
      <c r="A540" s="302">
        <v>436</v>
      </c>
      <c r="B540" s="165" t="s">
        <v>232</v>
      </c>
      <c r="D540" s="169" t="s">
        <v>196</v>
      </c>
      <c r="E540" s="303">
        <v>1595</v>
      </c>
      <c r="F540" s="303">
        <v>1196</v>
      </c>
      <c r="G540" s="303">
        <v>743</v>
      </c>
      <c r="H540" s="303">
        <v>571</v>
      </c>
      <c r="I540" s="303">
        <v>62</v>
      </c>
      <c r="J540" s="303">
        <v>104</v>
      </c>
      <c r="K540" s="303">
        <v>6</v>
      </c>
      <c r="L540" s="303">
        <v>454</v>
      </c>
      <c r="M540" s="303">
        <v>5</v>
      </c>
      <c r="N540" s="303">
        <v>436</v>
      </c>
      <c r="O540" s="303">
        <v>12</v>
      </c>
      <c r="P540" s="303">
        <v>399</v>
      </c>
      <c r="Q540" s="303">
        <v>390</v>
      </c>
      <c r="R540" s="303">
        <v>9</v>
      </c>
      <c r="S540" s="173">
        <v>436</v>
      </c>
      <c r="T540" s="175"/>
      <c r="U540" s="175"/>
      <c r="V540" s="175"/>
      <c r="W540" s="304"/>
    </row>
    <row r="541" spans="1:23" s="145" customFormat="1" ht="11.25" customHeight="1" x14ac:dyDescent="0.15">
      <c r="A541" s="302">
        <v>437</v>
      </c>
      <c r="D541" s="169" t="s">
        <v>197</v>
      </c>
      <c r="E541" s="303">
        <v>1353</v>
      </c>
      <c r="F541" s="303">
        <v>666</v>
      </c>
      <c r="G541" s="303">
        <v>480</v>
      </c>
      <c r="H541" s="303">
        <v>149</v>
      </c>
      <c r="I541" s="303">
        <v>35</v>
      </c>
      <c r="J541" s="303">
        <v>288</v>
      </c>
      <c r="K541" s="303">
        <v>8</v>
      </c>
      <c r="L541" s="303">
        <v>186</v>
      </c>
      <c r="M541" s="303">
        <v>1</v>
      </c>
      <c r="N541" s="303">
        <v>180</v>
      </c>
      <c r="O541" s="303">
        <v>6</v>
      </c>
      <c r="P541" s="303">
        <v>688</v>
      </c>
      <c r="Q541" s="303">
        <v>676</v>
      </c>
      <c r="R541" s="303">
        <v>12</v>
      </c>
      <c r="S541" s="173">
        <v>437</v>
      </c>
      <c r="T541" s="175"/>
      <c r="U541" s="175"/>
      <c r="V541" s="173"/>
      <c r="W541" s="304"/>
    </row>
    <row r="542" spans="1:23" s="145" customFormat="1" ht="20.25" customHeight="1" x14ac:dyDescent="0.15">
      <c r="A542" s="302">
        <v>438</v>
      </c>
      <c r="D542" s="169" t="s">
        <v>198</v>
      </c>
      <c r="E542" s="303">
        <v>2948</v>
      </c>
      <c r="F542" s="303">
        <v>1862</v>
      </c>
      <c r="G542" s="303">
        <v>1222</v>
      </c>
      <c r="H542" s="303">
        <v>720</v>
      </c>
      <c r="I542" s="303">
        <v>97</v>
      </c>
      <c r="J542" s="303">
        <v>392</v>
      </c>
      <c r="K542" s="303">
        <v>14</v>
      </c>
      <c r="L542" s="303">
        <v>640</v>
      </c>
      <c r="M542" s="303">
        <v>6</v>
      </c>
      <c r="N542" s="303">
        <v>616</v>
      </c>
      <c r="O542" s="303">
        <v>18</v>
      </c>
      <c r="P542" s="303">
        <v>1087</v>
      </c>
      <c r="Q542" s="303">
        <v>1065</v>
      </c>
      <c r="R542" s="303">
        <v>22</v>
      </c>
      <c r="S542" s="173">
        <v>438</v>
      </c>
      <c r="T542" s="175"/>
      <c r="U542" s="173"/>
      <c r="V542" s="173"/>
      <c r="W542" s="304"/>
    </row>
    <row r="543" spans="1:23" s="165" customFormat="1" ht="20.25" customHeight="1" x14ac:dyDescent="0.2">
      <c r="B543" s="165" t="s">
        <v>125</v>
      </c>
      <c r="D543" s="166"/>
    </row>
    <row r="544" spans="1:23" s="145" customFormat="1" ht="11.25" customHeight="1" x14ac:dyDescent="0.15">
      <c r="A544" s="302">
        <v>439</v>
      </c>
      <c r="C544" s="168" t="s">
        <v>435</v>
      </c>
      <c r="D544" s="169" t="s">
        <v>196</v>
      </c>
      <c r="E544" s="303">
        <v>5</v>
      </c>
      <c r="F544" s="303">
        <v>4</v>
      </c>
      <c r="G544" s="303">
        <v>3</v>
      </c>
      <c r="H544" s="303">
        <v>3</v>
      </c>
      <c r="I544" s="303">
        <v>0</v>
      </c>
      <c r="J544" s="303">
        <v>1</v>
      </c>
      <c r="K544" s="303">
        <v>0</v>
      </c>
      <c r="L544" s="303">
        <v>1</v>
      </c>
      <c r="M544" s="303">
        <v>0</v>
      </c>
      <c r="N544" s="303">
        <v>0</v>
      </c>
      <c r="O544" s="303">
        <v>1</v>
      </c>
      <c r="P544" s="303">
        <v>1</v>
      </c>
      <c r="Q544" s="303">
        <v>1</v>
      </c>
      <c r="R544" s="303">
        <v>0</v>
      </c>
      <c r="S544" s="173">
        <v>439</v>
      </c>
      <c r="T544" s="175"/>
      <c r="U544" s="173"/>
      <c r="V544" s="173"/>
      <c r="W544" s="304"/>
    </row>
    <row r="545" spans="1:23" s="145" customFormat="1" ht="11.25" customHeight="1" x14ac:dyDescent="0.15">
      <c r="A545" s="302">
        <v>440</v>
      </c>
      <c r="C545" s="168"/>
      <c r="D545" s="169" t="s">
        <v>197</v>
      </c>
      <c r="E545" s="303">
        <v>2</v>
      </c>
      <c r="F545" s="303">
        <v>1</v>
      </c>
      <c r="G545" s="303">
        <v>1</v>
      </c>
      <c r="H545" s="303">
        <v>1</v>
      </c>
      <c r="I545" s="303">
        <v>0</v>
      </c>
      <c r="J545" s="303">
        <v>0</v>
      </c>
      <c r="K545" s="303">
        <v>0</v>
      </c>
      <c r="L545" s="303">
        <v>0</v>
      </c>
      <c r="M545" s="303">
        <v>0</v>
      </c>
      <c r="N545" s="303">
        <v>0</v>
      </c>
      <c r="O545" s="303">
        <v>0</v>
      </c>
      <c r="P545" s="303">
        <v>1</v>
      </c>
      <c r="Q545" s="303">
        <v>0</v>
      </c>
      <c r="R545" s="303">
        <v>1</v>
      </c>
      <c r="S545" s="173">
        <v>440</v>
      </c>
      <c r="T545" s="175"/>
      <c r="U545" s="173"/>
      <c r="V545" s="173"/>
      <c r="W545" s="304"/>
    </row>
    <row r="546" spans="1:23" s="145" customFormat="1" ht="20.25" customHeight="1" x14ac:dyDescent="0.15">
      <c r="A546" s="302">
        <v>441</v>
      </c>
      <c r="C546" s="168"/>
      <c r="D546" s="169" t="s">
        <v>198</v>
      </c>
      <c r="E546" s="303">
        <v>7</v>
      </c>
      <c r="F546" s="303">
        <v>5</v>
      </c>
      <c r="G546" s="303">
        <v>4</v>
      </c>
      <c r="H546" s="303">
        <v>4</v>
      </c>
      <c r="I546" s="303">
        <v>0</v>
      </c>
      <c r="J546" s="303">
        <v>1</v>
      </c>
      <c r="K546" s="303">
        <v>0</v>
      </c>
      <c r="L546" s="303">
        <v>1</v>
      </c>
      <c r="M546" s="303">
        <v>0</v>
      </c>
      <c r="N546" s="303">
        <v>0</v>
      </c>
      <c r="O546" s="303">
        <v>1</v>
      </c>
      <c r="P546" s="303">
        <v>2</v>
      </c>
      <c r="Q546" s="303">
        <v>1</v>
      </c>
      <c r="R546" s="303">
        <v>1</v>
      </c>
      <c r="S546" s="173">
        <v>441</v>
      </c>
      <c r="T546" s="305"/>
      <c r="U546" s="173"/>
      <c r="V546" s="173"/>
      <c r="W546" s="304"/>
    </row>
    <row r="547" spans="1:23" s="145" customFormat="1" ht="11.25" customHeight="1" x14ac:dyDescent="0.15">
      <c r="A547" s="302">
        <v>442</v>
      </c>
      <c r="B547" s="145" t="s">
        <v>235</v>
      </c>
      <c r="C547" s="168"/>
      <c r="D547" s="169" t="s">
        <v>196</v>
      </c>
      <c r="E547" s="303">
        <v>5</v>
      </c>
      <c r="F547" s="303">
        <v>4</v>
      </c>
      <c r="G547" s="303">
        <v>3</v>
      </c>
      <c r="H547" s="303">
        <v>3</v>
      </c>
      <c r="I547" s="303">
        <v>0</v>
      </c>
      <c r="J547" s="303">
        <v>1</v>
      </c>
      <c r="K547" s="303">
        <v>0</v>
      </c>
      <c r="L547" s="303">
        <v>1</v>
      </c>
      <c r="M547" s="303">
        <v>0</v>
      </c>
      <c r="N547" s="303">
        <v>0</v>
      </c>
      <c r="O547" s="303">
        <v>1</v>
      </c>
      <c r="P547" s="303">
        <v>1</v>
      </c>
      <c r="Q547" s="303">
        <v>1</v>
      </c>
      <c r="R547" s="303">
        <v>0</v>
      </c>
      <c r="S547" s="173">
        <v>442</v>
      </c>
      <c r="T547" s="175"/>
      <c r="U547" s="173"/>
      <c r="V547" s="173"/>
      <c r="W547" s="304"/>
    </row>
    <row r="548" spans="1:23" s="145" customFormat="1" ht="11.25" customHeight="1" x14ac:dyDescent="0.15">
      <c r="A548" s="302">
        <v>443</v>
      </c>
      <c r="C548" s="168"/>
      <c r="D548" s="169" t="s">
        <v>197</v>
      </c>
      <c r="E548" s="303">
        <v>2</v>
      </c>
      <c r="F548" s="303">
        <v>1</v>
      </c>
      <c r="G548" s="303">
        <v>1</v>
      </c>
      <c r="H548" s="303">
        <v>1</v>
      </c>
      <c r="I548" s="303">
        <v>0</v>
      </c>
      <c r="J548" s="303">
        <v>0</v>
      </c>
      <c r="K548" s="303">
        <v>0</v>
      </c>
      <c r="L548" s="303">
        <v>0</v>
      </c>
      <c r="M548" s="303">
        <v>0</v>
      </c>
      <c r="N548" s="303">
        <v>0</v>
      </c>
      <c r="O548" s="303">
        <v>0</v>
      </c>
      <c r="P548" s="303">
        <v>1</v>
      </c>
      <c r="Q548" s="303">
        <v>0</v>
      </c>
      <c r="R548" s="303">
        <v>1</v>
      </c>
      <c r="S548" s="173">
        <v>443</v>
      </c>
      <c r="T548" s="175"/>
      <c r="U548" s="173"/>
      <c r="V548" s="173"/>
      <c r="W548" s="304"/>
    </row>
    <row r="549" spans="1:23" s="145" customFormat="1" ht="20.25" customHeight="1" x14ac:dyDescent="0.15">
      <c r="A549" s="302">
        <v>444</v>
      </c>
      <c r="C549" s="168"/>
      <c r="D549" s="169" t="s">
        <v>198</v>
      </c>
      <c r="E549" s="303">
        <v>7</v>
      </c>
      <c r="F549" s="303">
        <v>5</v>
      </c>
      <c r="G549" s="303">
        <v>4</v>
      </c>
      <c r="H549" s="303">
        <v>4</v>
      </c>
      <c r="I549" s="303">
        <v>0</v>
      </c>
      <c r="J549" s="303">
        <v>1</v>
      </c>
      <c r="K549" s="303">
        <v>0</v>
      </c>
      <c r="L549" s="303">
        <v>1</v>
      </c>
      <c r="M549" s="303">
        <v>0</v>
      </c>
      <c r="N549" s="303">
        <v>0</v>
      </c>
      <c r="O549" s="303">
        <v>1</v>
      </c>
      <c r="P549" s="303">
        <v>2</v>
      </c>
      <c r="Q549" s="303">
        <v>1</v>
      </c>
      <c r="R549" s="303">
        <v>1</v>
      </c>
      <c r="S549" s="173">
        <v>444</v>
      </c>
      <c r="T549" s="175"/>
      <c r="U549" s="173"/>
      <c r="V549" s="173"/>
      <c r="W549" s="304"/>
    </row>
    <row r="550" spans="1:23" s="165" customFormat="1" ht="20.25" customHeight="1" x14ac:dyDescent="0.2">
      <c r="B550" s="165" t="s">
        <v>126</v>
      </c>
      <c r="D550" s="166"/>
    </row>
    <row r="551" spans="1:23" s="145" customFormat="1" ht="11.25" customHeight="1" x14ac:dyDescent="0.15">
      <c r="A551" s="302">
        <v>445</v>
      </c>
      <c r="C551" s="168" t="s">
        <v>436</v>
      </c>
      <c r="D551" s="169" t="s">
        <v>196</v>
      </c>
      <c r="E551" s="303">
        <v>60</v>
      </c>
      <c r="F551" s="303">
        <v>50</v>
      </c>
      <c r="G551" s="303">
        <v>45</v>
      </c>
      <c r="H551" s="303">
        <v>14</v>
      </c>
      <c r="I551" s="303">
        <v>32</v>
      </c>
      <c r="J551" s="303">
        <v>0</v>
      </c>
      <c r="K551" s="303">
        <v>0</v>
      </c>
      <c r="L551" s="303">
        <v>5</v>
      </c>
      <c r="M551" s="303">
        <v>2</v>
      </c>
      <c r="N551" s="303">
        <v>3</v>
      </c>
      <c r="O551" s="303">
        <v>0</v>
      </c>
      <c r="P551" s="303">
        <v>10</v>
      </c>
      <c r="Q551" s="303">
        <v>10</v>
      </c>
      <c r="R551" s="303">
        <v>0</v>
      </c>
      <c r="S551" s="173">
        <v>445</v>
      </c>
      <c r="T551" s="175"/>
      <c r="U551" s="173"/>
      <c r="V551" s="173"/>
      <c r="W551" s="304"/>
    </row>
    <row r="552" spans="1:23" s="145" customFormat="1" ht="11.25" customHeight="1" x14ac:dyDescent="0.15">
      <c r="A552" s="302">
        <v>446</v>
      </c>
      <c r="C552" s="168" t="s">
        <v>1020</v>
      </c>
      <c r="D552" s="169" t="s">
        <v>197</v>
      </c>
      <c r="E552" s="303">
        <v>44</v>
      </c>
      <c r="F552" s="303">
        <v>27</v>
      </c>
      <c r="G552" s="303">
        <v>26</v>
      </c>
      <c r="H552" s="303">
        <v>3</v>
      </c>
      <c r="I552" s="303">
        <v>23</v>
      </c>
      <c r="J552" s="303">
        <v>0</v>
      </c>
      <c r="K552" s="303">
        <v>0</v>
      </c>
      <c r="L552" s="303">
        <v>1</v>
      </c>
      <c r="M552" s="303">
        <v>0</v>
      </c>
      <c r="N552" s="303">
        <v>1</v>
      </c>
      <c r="O552" s="303">
        <v>0</v>
      </c>
      <c r="P552" s="303">
        <v>17</v>
      </c>
      <c r="Q552" s="303">
        <v>17</v>
      </c>
      <c r="R552" s="303">
        <v>0</v>
      </c>
      <c r="S552" s="173">
        <v>446</v>
      </c>
      <c r="T552" s="175"/>
      <c r="U552" s="173"/>
      <c r="V552" s="173"/>
      <c r="W552" s="304"/>
    </row>
    <row r="553" spans="1:23" s="145" customFormat="1" ht="20.25" customHeight="1" x14ac:dyDescent="0.15">
      <c r="A553" s="302">
        <v>447</v>
      </c>
      <c r="C553" s="168" t="s">
        <v>977</v>
      </c>
      <c r="D553" s="169" t="s">
        <v>198</v>
      </c>
      <c r="E553" s="303">
        <v>104</v>
      </c>
      <c r="F553" s="303">
        <v>77</v>
      </c>
      <c r="G553" s="303">
        <v>71</v>
      </c>
      <c r="H553" s="303">
        <v>16</v>
      </c>
      <c r="I553" s="303">
        <v>55</v>
      </c>
      <c r="J553" s="303">
        <v>0</v>
      </c>
      <c r="K553" s="303">
        <v>0</v>
      </c>
      <c r="L553" s="303">
        <v>6</v>
      </c>
      <c r="M553" s="303">
        <v>2</v>
      </c>
      <c r="N553" s="303">
        <v>4</v>
      </c>
      <c r="O553" s="303">
        <v>0</v>
      </c>
      <c r="P553" s="303">
        <v>27</v>
      </c>
      <c r="Q553" s="303">
        <v>27</v>
      </c>
      <c r="R553" s="303">
        <v>0</v>
      </c>
      <c r="S553" s="173">
        <v>447</v>
      </c>
      <c r="T553" s="305"/>
      <c r="U553" s="173"/>
      <c r="V553" s="173"/>
      <c r="W553" s="304"/>
    </row>
    <row r="554" spans="1:23" s="145" customFormat="1" ht="11.25" customHeight="1" x14ac:dyDescent="0.15">
      <c r="A554" s="302">
        <v>448</v>
      </c>
      <c r="B554" s="145" t="s">
        <v>439</v>
      </c>
      <c r="C554" s="168"/>
      <c r="D554" s="169" t="s">
        <v>196</v>
      </c>
      <c r="E554" s="303">
        <v>60</v>
      </c>
      <c r="F554" s="303">
        <v>50</v>
      </c>
      <c r="G554" s="303">
        <v>45</v>
      </c>
      <c r="H554" s="303">
        <v>14</v>
      </c>
      <c r="I554" s="303">
        <v>32</v>
      </c>
      <c r="J554" s="303">
        <v>0</v>
      </c>
      <c r="K554" s="303">
        <v>0</v>
      </c>
      <c r="L554" s="303">
        <v>5</v>
      </c>
      <c r="M554" s="303">
        <v>2</v>
      </c>
      <c r="N554" s="303">
        <v>3</v>
      </c>
      <c r="O554" s="303">
        <v>0</v>
      </c>
      <c r="P554" s="303">
        <v>10</v>
      </c>
      <c r="Q554" s="303">
        <v>10</v>
      </c>
      <c r="R554" s="303">
        <v>0</v>
      </c>
      <c r="S554" s="173">
        <v>448</v>
      </c>
      <c r="T554" s="175"/>
      <c r="U554" s="173"/>
      <c r="V554" s="173"/>
      <c r="W554" s="304"/>
    </row>
    <row r="555" spans="1:23" s="145" customFormat="1" ht="11.25" customHeight="1" x14ac:dyDescent="0.15">
      <c r="A555" s="302">
        <v>449</v>
      </c>
      <c r="C555" s="168"/>
      <c r="D555" s="169" t="s">
        <v>197</v>
      </c>
      <c r="E555" s="303">
        <v>44</v>
      </c>
      <c r="F555" s="303">
        <v>27</v>
      </c>
      <c r="G555" s="303">
        <v>26</v>
      </c>
      <c r="H555" s="303">
        <v>3</v>
      </c>
      <c r="I555" s="303">
        <v>23</v>
      </c>
      <c r="J555" s="303">
        <v>0</v>
      </c>
      <c r="K555" s="303">
        <v>0</v>
      </c>
      <c r="L555" s="303">
        <v>1</v>
      </c>
      <c r="M555" s="303">
        <v>0</v>
      </c>
      <c r="N555" s="303">
        <v>1</v>
      </c>
      <c r="O555" s="303">
        <v>0</v>
      </c>
      <c r="P555" s="303">
        <v>17</v>
      </c>
      <c r="Q555" s="303">
        <v>17</v>
      </c>
      <c r="R555" s="303">
        <v>0</v>
      </c>
      <c r="S555" s="173">
        <v>449</v>
      </c>
      <c r="T555" s="175"/>
      <c r="U555" s="173"/>
      <c r="V555" s="173"/>
      <c r="W555" s="304"/>
    </row>
    <row r="556" spans="1:23" s="145" customFormat="1" ht="20.25" customHeight="1" x14ac:dyDescent="0.15">
      <c r="A556" s="302">
        <v>450</v>
      </c>
      <c r="C556" s="168"/>
      <c r="D556" s="169" t="s">
        <v>198</v>
      </c>
      <c r="E556" s="303">
        <v>104</v>
      </c>
      <c r="F556" s="303">
        <v>77</v>
      </c>
      <c r="G556" s="303">
        <v>71</v>
      </c>
      <c r="H556" s="303">
        <v>16</v>
      </c>
      <c r="I556" s="303">
        <v>55</v>
      </c>
      <c r="J556" s="303">
        <v>0</v>
      </c>
      <c r="K556" s="303">
        <v>0</v>
      </c>
      <c r="L556" s="303">
        <v>6</v>
      </c>
      <c r="M556" s="303">
        <v>2</v>
      </c>
      <c r="N556" s="303">
        <v>4</v>
      </c>
      <c r="O556" s="303">
        <v>0</v>
      </c>
      <c r="P556" s="303">
        <v>27</v>
      </c>
      <c r="Q556" s="303">
        <v>27</v>
      </c>
      <c r="R556" s="303">
        <v>0</v>
      </c>
      <c r="S556" s="173">
        <v>450</v>
      </c>
      <c r="T556" s="175"/>
      <c r="U556" s="173"/>
      <c r="V556" s="173"/>
      <c r="W556" s="304"/>
    </row>
    <row r="557" spans="1:23" s="165" customFormat="1" ht="20.25" customHeight="1" x14ac:dyDescent="0.2">
      <c r="B557" s="165" t="s">
        <v>127</v>
      </c>
      <c r="D557" s="166"/>
    </row>
    <row r="558" spans="1:23" s="145" customFormat="1" ht="11.25" customHeight="1" x14ac:dyDescent="0.15">
      <c r="A558" s="302">
        <v>451</v>
      </c>
      <c r="C558" s="168" t="s">
        <v>1021</v>
      </c>
      <c r="D558" s="169" t="s">
        <v>196</v>
      </c>
      <c r="E558" s="303">
        <v>41</v>
      </c>
      <c r="F558" s="303">
        <v>27</v>
      </c>
      <c r="G558" s="303">
        <v>27</v>
      </c>
      <c r="H558" s="303">
        <v>19</v>
      </c>
      <c r="I558" s="303">
        <v>3</v>
      </c>
      <c r="J558" s="303">
        <v>0</v>
      </c>
      <c r="K558" s="303">
        <v>5</v>
      </c>
      <c r="L558" s="303">
        <v>0</v>
      </c>
      <c r="M558" s="303">
        <v>0</v>
      </c>
      <c r="N558" s="303">
        <v>0</v>
      </c>
      <c r="O558" s="303">
        <v>0</v>
      </c>
      <c r="P558" s="303">
        <v>14</v>
      </c>
      <c r="Q558" s="303">
        <v>14</v>
      </c>
      <c r="R558" s="303">
        <v>0</v>
      </c>
      <c r="S558" s="173">
        <v>451</v>
      </c>
      <c r="T558" s="175"/>
      <c r="U558" s="173"/>
      <c r="V558" s="173"/>
      <c r="W558" s="304"/>
    </row>
    <row r="559" spans="1:23" s="145" customFormat="1" ht="11.25" customHeight="1" x14ac:dyDescent="0.15">
      <c r="A559" s="302">
        <v>452</v>
      </c>
      <c r="C559" s="168" t="s">
        <v>1022</v>
      </c>
      <c r="D559" s="169" t="s">
        <v>197</v>
      </c>
      <c r="E559" s="303">
        <v>25</v>
      </c>
      <c r="F559" s="303">
        <v>6</v>
      </c>
      <c r="G559" s="303">
        <v>6</v>
      </c>
      <c r="H559" s="303">
        <v>5</v>
      </c>
      <c r="I559" s="303">
        <v>1</v>
      </c>
      <c r="J559" s="303">
        <v>0</v>
      </c>
      <c r="K559" s="303">
        <v>0</v>
      </c>
      <c r="L559" s="303">
        <v>0</v>
      </c>
      <c r="M559" s="303">
        <v>0</v>
      </c>
      <c r="N559" s="303">
        <v>0</v>
      </c>
      <c r="O559" s="303">
        <v>0</v>
      </c>
      <c r="P559" s="303">
        <v>19</v>
      </c>
      <c r="Q559" s="303">
        <v>19</v>
      </c>
      <c r="R559" s="303">
        <v>0</v>
      </c>
      <c r="S559" s="173">
        <v>452</v>
      </c>
      <c r="T559" s="175"/>
      <c r="U559" s="173"/>
      <c r="V559" s="173"/>
      <c r="W559" s="304"/>
    </row>
    <row r="560" spans="1:23" s="145" customFormat="1" ht="20.25" customHeight="1" x14ac:dyDescent="0.15">
      <c r="A560" s="302">
        <v>453</v>
      </c>
      <c r="C560" s="168"/>
      <c r="D560" s="169" t="s">
        <v>198</v>
      </c>
      <c r="E560" s="303">
        <v>66</v>
      </c>
      <c r="F560" s="303">
        <v>33</v>
      </c>
      <c r="G560" s="303">
        <v>33</v>
      </c>
      <c r="H560" s="303">
        <v>24</v>
      </c>
      <c r="I560" s="303">
        <v>4</v>
      </c>
      <c r="J560" s="303">
        <v>0</v>
      </c>
      <c r="K560" s="303">
        <v>5</v>
      </c>
      <c r="L560" s="303">
        <v>0</v>
      </c>
      <c r="M560" s="303">
        <v>0</v>
      </c>
      <c r="N560" s="303">
        <v>0</v>
      </c>
      <c r="O560" s="303">
        <v>0</v>
      </c>
      <c r="P560" s="303">
        <v>33</v>
      </c>
      <c r="Q560" s="303">
        <v>33</v>
      </c>
      <c r="R560" s="303">
        <v>0</v>
      </c>
      <c r="S560" s="173">
        <v>453</v>
      </c>
      <c r="T560" s="175"/>
      <c r="U560" s="173"/>
      <c r="V560" s="173"/>
      <c r="W560" s="304"/>
    </row>
    <row r="561" spans="1:23" s="145" customFormat="1" ht="11.25" customHeight="1" x14ac:dyDescent="0.15">
      <c r="A561" s="302">
        <v>454</v>
      </c>
      <c r="C561" s="168" t="s">
        <v>441</v>
      </c>
      <c r="D561" s="169" t="s">
        <v>196</v>
      </c>
      <c r="E561" s="303">
        <v>8</v>
      </c>
      <c r="F561" s="303">
        <v>5</v>
      </c>
      <c r="G561" s="303">
        <v>3</v>
      </c>
      <c r="H561" s="303">
        <v>3</v>
      </c>
      <c r="I561" s="303">
        <v>0</v>
      </c>
      <c r="J561" s="303">
        <v>0</v>
      </c>
      <c r="K561" s="303">
        <v>0</v>
      </c>
      <c r="L561" s="303">
        <v>2</v>
      </c>
      <c r="M561" s="303">
        <v>0</v>
      </c>
      <c r="N561" s="303">
        <v>2</v>
      </c>
      <c r="O561" s="303">
        <v>0</v>
      </c>
      <c r="P561" s="303">
        <v>3</v>
      </c>
      <c r="Q561" s="303">
        <v>3</v>
      </c>
      <c r="R561" s="303">
        <v>0</v>
      </c>
      <c r="S561" s="173">
        <v>454</v>
      </c>
      <c r="T561" s="175"/>
      <c r="U561" s="173"/>
      <c r="V561" s="173"/>
      <c r="W561" s="304"/>
    </row>
    <row r="562" spans="1:23" s="145" customFormat="1" ht="11.25" customHeight="1" x14ac:dyDescent="0.15">
      <c r="A562" s="302">
        <v>455</v>
      </c>
      <c r="C562" s="168"/>
      <c r="D562" s="169" t="s">
        <v>197</v>
      </c>
      <c r="E562" s="303">
        <v>8</v>
      </c>
      <c r="F562" s="303">
        <v>7</v>
      </c>
      <c r="G562" s="303">
        <v>4</v>
      </c>
      <c r="H562" s="303">
        <v>4</v>
      </c>
      <c r="I562" s="303">
        <v>0</v>
      </c>
      <c r="J562" s="303">
        <v>0</v>
      </c>
      <c r="K562" s="303">
        <v>0</v>
      </c>
      <c r="L562" s="303">
        <v>3</v>
      </c>
      <c r="M562" s="303">
        <v>0</v>
      </c>
      <c r="N562" s="303">
        <v>3</v>
      </c>
      <c r="O562" s="303">
        <v>0</v>
      </c>
      <c r="P562" s="303">
        <v>1</v>
      </c>
      <c r="Q562" s="303">
        <v>1</v>
      </c>
      <c r="R562" s="303">
        <v>0</v>
      </c>
      <c r="S562" s="173">
        <v>455</v>
      </c>
      <c r="T562" s="175"/>
      <c r="U562" s="173"/>
      <c r="V562" s="173"/>
      <c r="W562" s="304"/>
    </row>
    <row r="563" spans="1:23" s="145" customFormat="1" ht="20.25" customHeight="1" x14ac:dyDescent="0.15">
      <c r="A563" s="302">
        <v>456</v>
      </c>
      <c r="C563" s="168"/>
      <c r="D563" s="169" t="s">
        <v>198</v>
      </c>
      <c r="E563" s="303">
        <v>16</v>
      </c>
      <c r="F563" s="303">
        <v>12</v>
      </c>
      <c r="G563" s="303">
        <v>7</v>
      </c>
      <c r="H563" s="303">
        <v>7</v>
      </c>
      <c r="I563" s="303">
        <v>0</v>
      </c>
      <c r="J563" s="303">
        <v>0</v>
      </c>
      <c r="K563" s="303">
        <v>0</v>
      </c>
      <c r="L563" s="303">
        <v>5</v>
      </c>
      <c r="M563" s="303">
        <v>0</v>
      </c>
      <c r="N563" s="303">
        <v>5</v>
      </c>
      <c r="O563" s="303">
        <v>0</v>
      </c>
      <c r="P563" s="303">
        <v>4</v>
      </c>
      <c r="Q563" s="303">
        <v>4</v>
      </c>
      <c r="R563" s="303">
        <v>0</v>
      </c>
      <c r="S563" s="173">
        <v>456</v>
      </c>
      <c r="T563" s="175"/>
      <c r="U563" s="173"/>
      <c r="V563" s="173"/>
      <c r="W563" s="304"/>
    </row>
    <row r="564" spans="1:23" s="145" customFormat="1" ht="11.25" customHeight="1" x14ac:dyDescent="0.15">
      <c r="A564" s="302">
        <v>457</v>
      </c>
      <c r="C564" s="168" t="s">
        <v>284</v>
      </c>
      <c r="D564" s="169" t="s">
        <v>196</v>
      </c>
      <c r="E564" s="303">
        <v>1</v>
      </c>
      <c r="F564" s="303">
        <v>1</v>
      </c>
      <c r="G564" s="303">
        <v>1</v>
      </c>
      <c r="H564" s="303">
        <v>1</v>
      </c>
      <c r="I564" s="303">
        <v>0</v>
      </c>
      <c r="J564" s="303">
        <v>0</v>
      </c>
      <c r="K564" s="303">
        <v>0</v>
      </c>
      <c r="L564" s="303">
        <v>0</v>
      </c>
      <c r="M564" s="303">
        <v>0</v>
      </c>
      <c r="N564" s="303">
        <v>0</v>
      </c>
      <c r="O564" s="303">
        <v>0</v>
      </c>
      <c r="P564" s="303">
        <v>0</v>
      </c>
      <c r="Q564" s="303">
        <v>0</v>
      </c>
      <c r="R564" s="303">
        <v>0</v>
      </c>
      <c r="S564" s="173">
        <v>457</v>
      </c>
      <c r="T564" s="175"/>
      <c r="U564" s="173"/>
      <c r="V564" s="173"/>
      <c r="W564" s="304"/>
    </row>
    <row r="565" spans="1:23" s="145" customFormat="1" ht="11.25" customHeight="1" x14ac:dyDescent="0.15">
      <c r="A565" s="302">
        <v>458</v>
      </c>
      <c r="C565" s="168" t="s">
        <v>1023</v>
      </c>
      <c r="D565" s="169" t="s">
        <v>197</v>
      </c>
      <c r="E565" s="303">
        <v>1</v>
      </c>
      <c r="F565" s="303">
        <v>0</v>
      </c>
      <c r="G565" s="303">
        <v>0</v>
      </c>
      <c r="H565" s="303">
        <v>0</v>
      </c>
      <c r="I565" s="303">
        <v>0</v>
      </c>
      <c r="J565" s="303">
        <v>0</v>
      </c>
      <c r="K565" s="303">
        <v>0</v>
      </c>
      <c r="L565" s="303">
        <v>0</v>
      </c>
      <c r="M565" s="303">
        <v>0</v>
      </c>
      <c r="N565" s="303">
        <v>0</v>
      </c>
      <c r="O565" s="303">
        <v>0</v>
      </c>
      <c r="P565" s="303">
        <v>1</v>
      </c>
      <c r="Q565" s="303">
        <v>1</v>
      </c>
      <c r="R565" s="303">
        <v>0</v>
      </c>
      <c r="S565" s="173">
        <v>458</v>
      </c>
      <c r="T565" s="175"/>
      <c r="U565" s="173"/>
      <c r="V565" s="173"/>
      <c r="W565" s="304"/>
    </row>
    <row r="566" spans="1:23" s="145" customFormat="1" ht="11.25" customHeight="1" x14ac:dyDescent="0.15">
      <c r="A566" s="302">
        <v>459</v>
      </c>
      <c r="C566" s="168"/>
      <c r="D566" s="169" t="s">
        <v>198</v>
      </c>
      <c r="E566" s="303">
        <v>2</v>
      </c>
      <c r="F566" s="303">
        <v>1</v>
      </c>
      <c r="G566" s="303">
        <v>1</v>
      </c>
      <c r="H566" s="303">
        <v>1</v>
      </c>
      <c r="I566" s="303">
        <v>0</v>
      </c>
      <c r="J566" s="303">
        <v>0</v>
      </c>
      <c r="K566" s="303">
        <v>0</v>
      </c>
      <c r="L566" s="303">
        <v>0</v>
      </c>
      <c r="M566" s="303">
        <v>0</v>
      </c>
      <c r="N566" s="303">
        <v>0</v>
      </c>
      <c r="O566" s="303">
        <v>0</v>
      </c>
      <c r="P566" s="303">
        <v>1</v>
      </c>
      <c r="Q566" s="303">
        <v>1</v>
      </c>
      <c r="R566" s="303">
        <v>0</v>
      </c>
      <c r="S566" s="173">
        <v>459</v>
      </c>
      <c r="T566" s="175"/>
      <c r="U566" s="173"/>
      <c r="V566" s="173"/>
      <c r="W566" s="304"/>
    </row>
    <row r="567" spans="1:23" s="145" customFormat="1" ht="20.25" customHeight="1" x14ac:dyDescent="0.15">
      <c r="A567" s="302"/>
      <c r="C567" s="168"/>
      <c r="D567" s="158"/>
      <c r="E567" s="303"/>
      <c r="F567" s="303"/>
      <c r="G567" s="303"/>
      <c r="H567" s="303"/>
      <c r="I567" s="303"/>
      <c r="J567" s="303"/>
      <c r="K567" s="303"/>
      <c r="L567" s="303"/>
      <c r="M567" s="303"/>
      <c r="N567" s="303"/>
      <c r="O567" s="303"/>
      <c r="P567" s="303"/>
      <c r="Q567" s="303"/>
      <c r="R567" s="303"/>
      <c r="S567" s="315"/>
      <c r="T567" s="303"/>
      <c r="U567" s="303"/>
      <c r="V567" s="303"/>
      <c r="W567" s="303"/>
    </row>
    <row r="568" spans="1:23" s="145" customFormat="1" ht="11.25" customHeight="1" x14ac:dyDescent="0.15">
      <c r="A568" s="308"/>
      <c r="B568" s="309"/>
      <c r="C568" s="168"/>
      <c r="D568" s="158"/>
      <c r="E568" s="170"/>
      <c r="F568" s="170"/>
      <c r="G568" s="170"/>
      <c r="H568" s="170"/>
      <c r="I568" s="170"/>
      <c r="J568" s="170"/>
      <c r="K568" s="170"/>
      <c r="L568" s="308"/>
      <c r="M568" s="170"/>
      <c r="N568" s="170"/>
      <c r="O568" s="170"/>
      <c r="P568" s="170"/>
      <c r="Q568" s="170"/>
      <c r="R568" s="170"/>
      <c r="S568" s="304"/>
      <c r="T568" s="170"/>
      <c r="U568" s="170"/>
      <c r="V568" s="170"/>
      <c r="W568" s="170"/>
    </row>
    <row r="569" spans="1:23" s="145" customFormat="1" ht="11.25" customHeight="1" x14ac:dyDescent="0.15">
      <c r="A569" s="145" t="s">
        <v>945</v>
      </c>
      <c r="C569" s="168"/>
      <c r="D569" s="158"/>
      <c r="E569" s="170"/>
      <c r="F569" s="170"/>
      <c r="G569" s="170"/>
      <c r="H569" s="170"/>
      <c r="I569" s="170"/>
      <c r="J569" s="170"/>
      <c r="K569" s="170"/>
      <c r="L569" s="145" t="s">
        <v>945</v>
      </c>
      <c r="N569" s="170"/>
      <c r="O569" s="170"/>
      <c r="P569" s="170"/>
      <c r="Q569" s="170"/>
      <c r="R569" s="170"/>
      <c r="S569" s="304"/>
      <c r="T569" s="170"/>
      <c r="U569" s="170"/>
      <c r="V569" s="170"/>
      <c r="W569" s="170"/>
    </row>
    <row r="570" spans="1:23" s="145" customFormat="1" ht="9" customHeight="1" x14ac:dyDescent="0.15">
      <c r="C570" s="168"/>
      <c r="D570" s="158"/>
      <c r="E570" s="170"/>
      <c r="F570" s="170"/>
      <c r="G570" s="170"/>
      <c r="H570" s="170"/>
      <c r="I570" s="170"/>
      <c r="J570" s="170"/>
      <c r="K570" s="170"/>
      <c r="N570" s="170"/>
      <c r="O570" s="170"/>
      <c r="P570" s="170"/>
      <c r="Q570" s="170"/>
      <c r="R570" s="170"/>
      <c r="S570" s="304"/>
      <c r="T570" s="170"/>
      <c r="U570" s="170"/>
      <c r="V570" s="170"/>
      <c r="W570" s="170"/>
    </row>
    <row r="571" spans="1:23" s="145" customFormat="1" ht="11.25" customHeight="1" x14ac:dyDescent="0.15">
      <c r="A571" s="296" t="s">
        <v>65</v>
      </c>
      <c r="B571" s="296"/>
      <c r="C571" s="296"/>
      <c r="D571" s="296"/>
      <c r="E571" s="296"/>
      <c r="F571" s="170"/>
      <c r="G571" s="170"/>
      <c r="H571" s="170"/>
      <c r="I571" s="170"/>
      <c r="J571" s="170"/>
      <c r="K571" s="170"/>
      <c r="L571" s="296" t="s">
        <v>65</v>
      </c>
      <c r="M571" s="296"/>
      <c r="N571" s="296"/>
      <c r="O571" s="296"/>
      <c r="P571" s="296"/>
      <c r="Q571" s="170"/>
      <c r="R571" s="170"/>
      <c r="S571" s="304"/>
      <c r="T571" s="170"/>
      <c r="U571" s="170"/>
      <c r="V571" s="170"/>
      <c r="W571" s="170"/>
    </row>
    <row r="572" spans="1:23" s="145" customFormat="1" ht="23.25" customHeight="1" x14ac:dyDescent="0.15">
      <c r="C572" s="168"/>
      <c r="D572" s="158"/>
      <c r="E572" s="163" t="s">
        <v>252</v>
      </c>
      <c r="F572" s="170"/>
      <c r="G572" s="170"/>
      <c r="H572" s="170"/>
      <c r="I572" s="170"/>
      <c r="J572" s="170"/>
      <c r="K572" s="170"/>
      <c r="L572" s="163" t="s">
        <v>252</v>
      </c>
      <c r="M572" s="170"/>
      <c r="N572" s="170"/>
      <c r="P572" s="170"/>
      <c r="Q572" s="170"/>
      <c r="R572" s="170"/>
      <c r="S572" s="304"/>
      <c r="T572" s="170"/>
      <c r="U572" s="170"/>
      <c r="V572" s="170"/>
      <c r="W572" s="170"/>
    </row>
    <row r="573" spans="1:23" s="145" customFormat="1" ht="11.25" customHeight="1" x14ac:dyDescent="0.15">
      <c r="A573" s="302">
        <v>460</v>
      </c>
      <c r="C573" s="168" t="s">
        <v>443</v>
      </c>
      <c r="D573" s="169" t="s">
        <v>196</v>
      </c>
      <c r="E573" s="303">
        <v>16</v>
      </c>
      <c r="F573" s="303">
        <v>9</v>
      </c>
      <c r="G573" s="303">
        <v>4</v>
      </c>
      <c r="H573" s="303">
        <v>4</v>
      </c>
      <c r="I573" s="303">
        <v>0</v>
      </c>
      <c r="J573" s="303">
        <v>0</v>
      </c>
      <c r="K573" s="303">
        <v>0</v>
      </c>
      <c r="L573" s="303">
        <v>5</v>
      </c>
      <c r="M573" s="303">
        <v>0</v>
      </c>
      <c r="N573" s="303">
        <v>4</v>
      </c>
      <c r="O573" s="303">
        <v>0</v>
      </c>
      <c r="P573" s="303">
        <v>7</v>
      </c>
      <c r="Q573" s="303">
        <v>7</v>
      </c>
      <c r="R573" s="303">
        <v>0</v>
      </c>
      <c r="S573" s="173">
        <v>460</v>
      </c>
      <c r="T573" s="175"/>
      <c r="U573" s="173"/>
      <c r="V573" s="173"/>
      <c r="W573" s="304"/>
    </row>
    <row r="574" spans="1:23" s="145" customFormat="1" ht="11.25" customHeight="1" x14ac:dyDescent="0.15">
      <c r="A574" s="302">
        <v>461</v>
      </c>
      <c r="C574" s="168"/>
      <c r="D574" s="169" t="s">
        <v>197</v>
      </c>
      <c r="E574" s="303">
        <v>27</v>
      </c>
      <c r="F574" s="303">
        <v>13</v>
      </c>
      <c r="G574" s="303">
        <v>8</v>
      </c>
      <c r="H574" s="303">
        <v>8</v>
      </c>
      <c r="I574" s="303">
        <v>0</v>
      </c>
      <c r="J574" s="303">
        <v>0</v>
      </c>
      <c r="K574" s="303">
        <v>0</v>
      </c>
      <c r="L574" s="303">
        <v>5</v>
      </c>
      <c r="M574" s="303">
        <v>0</v>
      </c>
      <c r="N574" s="303">
        <v>5</v>
      </c>
      <c r="O574" s="303">
        <v>0</v>
      </c>
      <c r="P574" s="303">
        <v>14</v>
      </c>
      <c r="Q574" s="303">
        <v>14</v>
      </c>
      <c r="R574" s="303">
        <v>0</v>
      </c>
      <c r="S574" s="173">
        <v>461</v>
      </c>
      <c r="T574" s="175"/>
      <c r="U574" s="173"/>
      <c r="V574" s="173"/>
      <c r="W574" s="304"/>
    </row>
    <row r="575" spans="1:23" s="145" customFormat="1" ht="20.25" customHeight="1" x14ac:dyDescent="0.15">
      <c r="A575" s="302">
        <v>462</v>
      </c>
      <c r="C575" s="168"/>
      <c r="D575" s="169" t="s">
        <v>198</v>
      </c>
      <c r="E575" s="303">
        <v>43</v>
      </c>
      <c r="F575" s="303">
        <v>22</v>
      </c>
      <c r="G575" s="303">
        <v>12</v>
      </c>
      <c r="H575" s="303">
        <v>12</v>
      </c>
      <c r="I575" s="303">
        <v>0</v>
      </c>
      <c r="J575" s="303">
        <v>0</v>
      </c>
      <c r="K575" s="303">
        <v>0</v>
      </c>
      <c r="L575" s="303">
        <v>10</v>
      </c>
      <c r="M575" s="303">
        <v>0</v>
      </c>
      <c r="N575" s="303">
        <v>9</v>
      </c>
      <c r="O575" s="303">
        <v>0</v>
      </c>
      <c r="P575" s="303">
        <v>21</v>
      </c>
      <c r="Q575" s="303">
        <v>21</v>
      </c>
      <c r="R575" s="303">
        <v>0</v>
      </c>
      <c r="S575" s="173">
        <v>462</v>
      </c>
      <c r="T575" s="175"/>
      <c r="U575" s="173"/>
      <c r="V575" s="173"/>
      <c r="W575" s="304"/>
    </row>
    <row r="576" spans="1:23" s="145" customFormat="1" ht="11.25" customHeight="1" x14ac:dyDescent="0.15">
      <c r="A576" s="302">
        <v>463</v>
      </c>
      <c r="C576" s="168" t="s">
        <v>444</v>
      </c>
      <c r="D576" s="169" t="s">
        <v>196</v>
      </c>
      <c r="E576" s="303">
        <v>2</v>
      </c>
      <c r="F576" s="303">
        <v>1</v>
      </c>
      <c r="G576" s="303">
        <v>1</v>
      </c>
      <c r="H576" s="303">
        <v>1</v>
      </c>
      <c r="I576" s="303">
        <v>0</v>
      </c>
      <c r="J576" s="303">
        <v>0</v>
      </c>
      <c r="K576" s="303">
        <v>0</v>
      </c>
      <c r="L576" s="303">
        <v>0</v>
      </c>
      <c r="M576" s="303">
        <v>0</v>
      </c>
      <c r="N576" s="303">
        <v>0</v>
      </c>
      <c r="O576" s="303">
        <v>0</v>
      </c>
      <c r="P576" s="303">
        <v>1</v>
      </c>
      <c r="Q576" s="303">
        <v>1</v>
      </c>
      <c r="R576" s="303">
        <v>0</v>
      </c>
      <c r="S576" s="173">
        <v>463</v>
      </c>
      <c r="T576" s="175"/>
      <c r="U576" s="173"/>
      <c r="V576" s="173"/>
      <c r="W576" s="304"/>
    </row>
    <row r="577" spans="1:23" s="145" customFormat="1" ht="11.25" customHeight="1" x14ac:dyDescent="0.15">
      <c r="A577" s="302">
        <v>464</v>
      </c>
      <c r="C577" s="168"/>
      <c r="D577" s="169" t="s">
        <v>197</v>
      </c>
      <c r="E577" s="303">
        <v>4</v>
      </c>
      <c r="F577" s="303">
        <v>2</v>
      </c>
      <c r="G577" s="303">
        <v>2</v>
      </c>
      <c r="H577" s="303">
        <v>2</v>
      </c>
      <c r="I577" s="303">
        <v>0</v>
      </c>
      <c r="J577" s="303">
        <v>0</v>
      </c>
      <c r="K577" s="303">
        <v>0</v>
      </c>
      <c r="L577" s="303">
        <v>0</v>
      </c>
      <c r="M577" s="303">
        <v>0</v>
      </c>
      <c r="N577" s="303">
        <v>0</v>
      </c>
      <c r="O577" s="303">
        <v>0</v>
      </c>
      <c r="P577" s="303">
        <v>2</v>
      </c>
      <c r="Q577" s="303">
        <v>2</v>
      </c>
      <c r="R577" s="303">
        <v>0</v>
      </c>
      <c r="S577" s="173">
        <v>464</v>
      </c>
      <c r="T577" s="175"/>
      <c r="U577" s="173"/>
      <c r="V577" s="173"/>
      <c r="W577" s="304"/>
    </row>
    <row r="578" spans="1:23" s="145" customFormat="1" ht="20.25" customHeight="1" x14ac:dyDescent="0.15">
      <c r="A578" s="302">
        <v>465</v>
      </c>
      <c r="C578" s="168"/>
      <c r="D578" s="169" t="s">
        <v>198</v>
      </c>
      <c r="E578" s="303">
        <v>6</v>
      </c>
      <c r="F578" s="303">
        <v>3</v>
      </c>
      <c r="G578" s="303">
        <v>3</v>
      </c>
      <c r="H578" s="303">
        <v>3</v>
      </c>
      <c r="I578" s="303">
        <v>0</v>
      </c>
      <c r="J578" s="303">
        <v>0</v>
      </c>
      <c r="K578" s="303">
        <v>0</v>
      </c>
      <c r="L578" s="303">
        <v>0</v>
      </c>
      <c r="M578" s="303">
        <v>0</v>
      </c>
      <c r="N578" s="303">
        <v>0</v>
      </c>
      <c r="O578" s="303">
        <v>0</v>
      </c>
      <c r="P578" s="303">
        <v>3</v>
      </c>
      <c r="Q578" s="303">
        <v>3</v>
      </c>
      <c r="R578" s="303">
        <v>0</v>
      </c>
      <c r="S578" s="173">
        <v>465</v>
      </c>
      <c r="T578" s="175"/>
      <c r="U578" s="173"/>
      <c r="V578" s="173"/>
      <c r="W578" s="304"/>
    </row>
    <row r="579" spans="1:23" s="145" customFormat="1" ht="11.25" customHeight="1" x14ac:dyDescent="0.15">
      <c r="A579" s="302">
        <v>466</v>
      </c>
      <c r="B579" s="145" t="s">
        <v>239</v>
      </c>
      <c r="C579" s="168"/>
      <c r="D579" s="169" t="s">
        <v>196</v>
      </c>
      <c r="E579" s="303">
        <v>68</v>
      </c>
      <c r="F579" s="303">
        <v>43</v>
      </c>
      <c r="G579" s="303">
        <v>36</v>
      </c>
      <c r="H579" s="303">
        <v>28</v>
      </c>
      <c r="I579" s="303">
        <v>3</v>
      </c>
      <c r="J579" s="303">
        <v>0</v>
      </c>
      <c r="K579" s="303">
        <v>5</v>
      </c>
      <c r="L579" s="303">
        <v>7</v>
      </c>
      <c r="M579" s="303">
        <v>0</v>
      </c>
      <c r="N579" s="303">
        <v>7</v>
      </c>
      <c r="O579" s="303">
        <v>0</v>
      </c>
      <c r="P579" s="303">
        <v>25</v>
      </c>
      <c r="Q579" s="303">
        <v>25</v>
      </c>
      <c r="R579" s="303">
        <v>0</v>
      </c>
      <c r="S579" s="173">
        <v>466</v>
      </c>
      <c r="T579" s="175"/>
      <c r="U579" s="173"/>
      <c r="V579" s="173"/>
      <c r="W579" s="304"/>
    </row>
    <row r="580" spans="1:23" s="145" customFormat="1" ht="11.25" customHeight="1" x14ac:dyDescent="0.15">
      <c r="A580" s="302">
        <v>467</v>
      </c>
      <c r="C580" s="168"/>
      <c r="D580" s="169" t="s">
        <v>197</v>
      </c>
      <c r="E580" s="303">
        <v>64</v>
      </c>
      <c r="F580" s="303">
        <v>28</v>
      </c>
      <c r="G580" s="303">
        <v>20</v>
      </c>
      <c r="H580" s="303">
        <v>19</v>
      </c>
      <c r="I580" s="303">
        <v>1</v>
      </c>
      <c r="J580" s="303">
        <v>0</v>
      </c>
      <c r="K580" s="303">
        <v>0</v>
      </c>
      <c r="L580" s="303">
        <v>8</v>
      </c>
      <c r="M580" s="303">
        <v>0</v>
      </c>
      <c r="N580" s="303">
        <v>8</v>
      </c>
      <c r="O580" s="303">
        <v>0</v>
      </c>
      <c r="P580" s="303">
        <v>37</v>
      </c>
      <c r="Q580" s="303">
        <v>37</v>
      </c>
      <c r="R580" s="303">
        <v>0</v>
      </c>
      <c r="S580" s="173">
        <v>467</v>
      </c>
      <c r="T580" s="175"/>
      <c r="U580" s="173"/>
      <c r="V580" s="173"/>
      <c r="W580" s="304"/>
    </row>
    <row r="581" spans="1:23" s="145" customFormat="1" ht="20.25" customHeight="1" x14ac:dyDescent="0.15">
      <c r="A581" s="302">
        <v>468</v>
      </c>
      <c r="C581" s="168"/>
      <c r="D581" s="169" t="s">
        <v>198</v>
      </c>
      <c r="E581" s="303">
        <v>132</v>
      </c>
      <c r="F581" s="303">
        <v>71</v>
      </c>
      <c r="G581" s="303">
        <v>56</v>
      </c>
      <c r="H581" s="303">
        <v>47</v>
      </c>
      <c r="I581" s="303">
        <v>4</v>
      </c>
      <c r="J581" s="303">
        <v>0</v>
      </c>
      <c r="K581" s="303">
        <v>5</v>
      </c>
      <c r="L581" s="303">
        <v>15</v>
      </c>
      <c r="M581" s="303">
        <v>0</v>
      </c>
      <c r="N581" s="303">
        <v>14</v>
      </c>
      <c r="O581" s="303">
        <v>0</v>
      </c>
      <c r="P581" s="303">
        <v>61</v>
      </c>
      <c r="Q581" s="303">
        <v>61</v>
      </c>
      <c r="R581" s="303">
        <v>0</v>
      </c>
      <c r="S581" s="173">
        <v>468</v>
      </c>
      <c r="T581" s="175"/>
      <c r="U581" s="173"/>
      <c r="V581" s="173"/>
      <c r="W581" s="304"/>
    </row>
    <row r="582" spans="1:23" s="165" customFormat="1" ht="20.25" customHeight="1" x14ac:dyDescent="0.2">
      <c r="B582" s="165" t="s">
        <v>129</v>
      </c>
      <c r="D582" s="166"/>
    </row>
    <row r="583" spans="1:23" s="145" customFormat="1" ht="11.25" customHeight="1" x14ac:dyDescent="0.15">
      <c r="A583" s="302">
        <v>469</v>
      </c>
      <c r="C583" s="168" t="s">
        <v>445</v>
      </c>
      <c r="D583" s="169" t="s">
        <v>196</v>
      </c>
      <c r="E583" s="303">
        <v>47</v>
      </c>
      <c r="F583" s="303">
        <v>35</v>
      </c>
      <c r="G583" s="303">
        <v>17</v>
      </c>
      <c r="H583" s="303">
        <v>12</v>
      </c>
      <c r="I583" s="303">
        <v>2</v>
      </c>
      <c r="J583" s="303">
        <v>2</v>
      </c>
      <c r="K583" s="303">
        <v>2</v>
      </c>
      <c r="L583" s="303">
        <v>18</v>
      </c>
      <c r="M583" s="303">
        <v>5</v>
      </c>
      <c r="N583" s="303">
        <v>12</v>
      </c>
      <c r="O583" s="303">
        <v>0</v>
      </c>
      <c r="P583" s="303">
        <v>12</v>
      </c>
      <c r="Q583" s="303">
        <v>12</v>
      </c>
      <c r="R583" s="303">
        <v>0</v>
      </c>
      <c r="S583" s="173">
        <v>469</v>
      </c>
      <c r="T583" s="175"/>
      <c r="U583" s="173"/>
      <c r="V583" s="173"/>
      <c r="W583" s="304"/>
    </row>
    <row r="584" spans="1:23" s="145" customFormat="1" ht="11.25" customHeight="1" x14ac:dyDescent="0.15">
      <c r="A584" s="302">
        <v>470</v>
      </c>
      <c r="C584" s="168"/>
      <c r="D584" s="169" t="s">
        <v>197</v>
      </c>
      <c r="E584" s="303">
        <v>31</v>
      </c>
      <c r="F584" s="303">
        <v>14</v>
      </c>
      <c r="G584" s="303">
        <v>10</v>
      </c>
      <c r="H584" s="303">
        <v>2</v>
      </c>
      <c r="I584" s="303">
        <v>0</v>
      </c>
      <c r="J584" s="303">
        <v>4</v>
      </c>
      <c r="K584" s="303">
        <v>4</v>
      </c>
      <c r="L584" s="303">
        <v>4</v>
      </c>
      <c r="M584" s="303">
        <v>0</v>
      </c>
      <c r="N584" s="303">
        <v>4</v>
      </c>
      <c r="O584" s="303">
        <v>0</v>
      </c>
      <c r="P584" s="303">
        <v>18</v>
      </c>
      <c r="Q584" s="303">
        <v>18</v>
      </c>
      <c r="R584" s="303">
        <v>0</v>
      </c>
      <c r="S584" s="173">
        <v>470</v>
      </c>
      <c r="T584" s="175"/>
      <c r="U584" s="173"/>
      <c r="V584" s="173"/>
      <c r="W584" s="304"/>
    </row>
    <row r="585" spans="1:23" s="145" customFormat="1" ht="20.25" customHeight="1" x14ac:dyDescent="0.15">
      <c r="A585" s="302">
        <v>471</v>
      </c>
      <c r="C585" s="168"/>
      <c r="D585" s="169" t="s">
        <v>198</v>
      </c>
      <c r="E585" s="303">
        <v>78</v>
      </c>
      <c r="F585" s="303">
        <v>49</v>
      </c>
      <c r="G585" s="303">
        <v>27</v>
      </c>
      <c r="H585" s="303">
        <v>14</v>
      </c>
      <c r="I585" s="303">
        <v>2</v>
      </c>
      <c r="J585" s="303">
        <v>6</v>
      </c>
      <c r="K585" s="303">
        <v>6</v>
      </c>
      <c r="L585" s="303">
        <v>22</v>
      </c>
      <c r="M585" s="303">
        <v>5</v>
      </c>
      <c r="N585" s="303">
        <v>16</v>
      </c>
      <c r="O585" s="303">
        <v>0</v>
      </c>
      <c r="P585" s="303">
        <v>30</v>
      </c>
      <c r="Q585" s="303">
        <v>30</v>
      </c>
      <c r="R585" s="303">
        <v>0</v>
      </c>
      <c r="S585" s="173">
        <v>471</v>
      </c>
      <c r="T585" s="175"/>
      <c r="U585" s="173"/>
      <c r="V585" s="173"/>
      <c r="W585" s="304"/>
    </row>
    <row r="586" spans="1:23" s="145" customFormat="1" ht="11.25" customHeight="1" x14ac:dyDescent="0.15">
      <c r="A586" s="302">
        <v>472</v>
      </c>
      <c r="C586" s="168" t="s">
        <v>446</v>
      </c>
      <c r="D586" s="169" t="s">
        <v>196</v>
      </c>
      <c r="E586" s="303">
        <v>30</v>
      </c>
      <c r="F586" s="303">
        <v>16</v>
      </c>
      <c r="G586" s="303">
        <v>16</v>
      </c>
      <c r="H586" s="303">
        <v>12</v>
      </c>
      <c r="I586" s="303">
        <v>2</v>
      </c>
      <c r="J586" s="303">
        <v>2</v>
      </c>
      <c r="K586" s="303">
        <v>0</v>
      </c>
      <c r="L586" s="303">
        <v>1</v>
      </c>
      <c r="M586" s="303">
        <v>0</v>
      </c>
      <c r="N586" s="303">
        <v>1</v>
      </c>
      <c r="O586" s="303">
        <v>0</v>
      </c>
      <c r="P586" s="303">
        <v>14</v>
      </c>
      <c r="Q586" s="303">
        <v>14</v>
      </c>
      <c r="R586" s="303">
        <v>0</v>
      </c>
      <c r="S586" s="173">
        <v>472</v>
      </c>
      <c r="T586" s="175"/>
      <c r="U586" s="173"/>
      <c r="V586" s="173"/>
      <c r="W586" s="304"/>
    </row>
    <row r="587" spans="1:23" s="145" customFormat="1" ht="11.25" customHeight="1" x14ac:dyDescent="0.15">
      <c r="A587" s="302">
        <v>473</v>
      </c>
      <c r="C587" s="168"/>
      <c r="D587" s="169" t="s">
        <v>197</v>
      </c>
      <c r="E587" s="303">
        <v>10</v>
      </c>
      <c r="F587" s="303">
        <v>2</v>
      </c>
      <c r="G587" s="303">
        <v>2</v>
      </c>
      <c r="H587" s="303">
        <v>1</v>
      </c>
      <c r="I587" s="303">
        <v>1</v>
      </c>
      <c r="J587" s="303">
        <v>0</v>
      </c>
      <c r="K587" s="303">
        <v>0</v>
      </c>
      <c r="L587" s="303">
        <v>0</v>
      </c>
      <c r="M587" s="303">
        <v>0</v>
      </c>
      <c r="N587" s="303">
        <v>0</v>
      </c>
      <c r="O587" s="303">
        <v>0</v>
      </c>
      <c r="P587" s="303">
        <v>9</v>
      </c>
      <c r="Q587" s="303">
        <v>9</v>
      </c>
      <c r="R587" s="303">
        <v>0</v>
      </c>
      <c r="S587" s="173">
        <v>473</v>
      </c>
      <c r="T587" s="175"/>
      <c r="U587" s="173"/>
      <c r="V587" s="173"/>
      <c r="W587" s="304"/>
    </row>
    <row r="588" spans="1:23" s="145" customFormat="1" ht="20.25" customHeight="1" x14ac:dyDescent="0.15">
      <c r="A588" s="302">
        <v>474</v>
      </c>
      <c r="C588" s="168"/>
      <c r="D588" s="169" t="s">
        <v>198</v>
      </c>
      <c r="E588" s="303">
        <v>40</v>
      </c>
      <c r="F588" s="303">
        <v>18</v>
      </c>
      <c r="G588" s="303">
        <v>17</v>
      </c>
      <c r="H588" s="303">
        <v>13</v>
      </c>
      <c r="I588" s="303">
        <v>3</v>
      </c>
      <c r="J588" s="303">
        <v>2</v>
      </c>
      <c r="K588" s="303">
        <v>0</v>
      </c>
      <c r="L588" s="303">
        <v>1</v>
      </c>
      <c r="M588" s="303">
        <v>0</v>
      </c>
      <c r="N588" s="303">
        <v>1</v>
      </c>
      <c r="O588" s="303">
        <v>0</v>
      </c>
      <c r="P588" s="303">
        <v>22</v>
      </c>
      <c r="Q588" s="303">
        <v>22</v>
      </c>
      <c r="R588" s="303">
        <v>0</v>
      </c>
      <c r="S588" s="173">
        <v>474</v>
      </c>
      <c r="T588" s="305"/>
      <c r="U588" s="173"/>
      <c r="V588" s="173"/>
      <c r="W588" s="304"/>
    </row>
    <row r="589" spans="1:23" s="145" customFormat="1" ht="11.25" customHeight="1" x14ac:dyDescent="0.15">
      <c r="A589" s="302">
        <v>475</v>
      </c>
      <c r="B589" s="165" t="s">
        <v>447</v>
      </c>
      <c r="C589" s="168"/>
      <c r="D589" s="169" t="s">
        <v>196</v>
      </c>
      <c r="E589" s="303">
        <v>77</v>
      </c>
      <c r="F589" s="303">
        <v>51</v>
      </c>
      <c r="G589" s="303">
        <v>33</v>
      </c>
      <c r="H589" s="303">
        <v>24</v>
      </c>
      <c r="I589" s="303">
        <v>4</v>
      </c>
      <c r="J589" s="303">
        <v>3</v>
      </c>
      <c r="K589" s="303">
        <v>2</v>
      </c>
      <c r="L589" s="303">
        <v>19</v>
      </c>
      <c r="M589" s="303">
        <v>6</v>
      </c>
      <c r="N589" s="303">
        <v>13</v>
      </c>
      <c r="O589" s="303">
        <v>0</v>
      </c>
      <c r="P589" s="303">
        <v>26</v>
      </c>
      <c r="Q589" s="303">
        <v>26</v>
      </c>
      <c r="R589" s="303">
        <v>0</v>
      </c>
      <c r="S589" s="173">
        <v>475</v>
      </c>
      <c r="T589" s="175"/>
      <c r="U589" s="173"/>
      <c r="V589" s="173"/>
      <c r="W589" s="304"/>
    </row>
    <row r="590" spans="1:23" s="145" customFormat="1" ht="11.25" customHeight="1" x14ac:dyDescent="0.15">
      <c r="A590" s="302">
        <v>476</v>
      </c>
      <c r="C590" s="168"/>
      <c r="D590" s="169" t="s">
        <v>197</v>
      </c>
      <c r="E590" s="303">
        <v>41</v>
      </c>
      <c r="F590" s="303">
        <v>15</v>
      </c>
      <c r="G590" s="303">
        <v>12</v>
      </c>
      <c r="H590" s="303">
        <v>3</v>
      </c>
      <c r="I590" s="303">
        <v>1</v>
      </c>
      <c r="J590" s="303">
        <v>4</v>
      </c>
      <c r="K590" s="303">
        <v>4</v>
      </c>
      <c r="L590" s="303">
        <v>4</v>
      </c>
      <c r="M590" s="303">
        <v>0</v>
      </c>
      <c r="N590" s="303">
        <v>4</v>
      </c>
      <c r="O590" s="303">
        <v>0</v>
      </c>
      <c r="P590" s="303">
        <v>26</v>
      </c>
      <c r="Q590" s="303">
        <v>26</v>
      </c>
      <c r="R590" s="303">
        <v>0</v>
      </c>
      <c r="S590" s="173">
        <v>476</v>
      </c>
      <c r="T590" s="175"/>
      <c r="U590" s="173"/>
      <c r="V590" s="173"/>
      <c r="W590" s="304"/>
    </row>
    <row r="591" spans="1:23" s="145" customFormat="1" ht="20.25" customHeight="1" x14ac:dyDescent="0.15">
      <c r="A591" s="302">
        <v>477</v>
      </c>
      <c r="C591" s="168"/>
      <c r="D591" s="169" t="s">
        <v>198</v>
      </c>
      <c r="E591" s="303">
        <v>118</v>
      </c>
      <c r="F591" s="303">
        <v>66</v>
      </c>
      <c r="G591" s="303">
        <v>44</v>
      </c>
      <c r="H591" s="303">
        <v>26</v>
      </c>
      <c r="I591" s="303">
        <v>5</v>
      </c>
      <c r="J591" s="303">
        <v>7</v>
      </c>
      <c r="K591" s="303">
        <v>6</v>
      </c>
      <c r="L591" s="303">
        <v>22</v>
      </c>
      <c r="M591" s="303">
        <v>6</v>
      </c>
      <c r="N591" s="303">
        <v>17</v>
      </c>
      <c r="O591" s="303">
        <v>0</v>
      </c>
      <c r="P591" s="303">
        <v>52</v>
      </c>
      <c r="Q591" s="303">
        <v>52</v>
      </c>
      <c r="R591" s="303">
        <v>0</v>
      </c>
      <c r="S591" s="173">
        <v>477</v>
      </c>
      <c r="T591" s="175"/>
      <c r="U591" s="173"/>
      <c r="V591" s="173"/>
      <c r="W591" s="304"/>
    </row>
    <row r="592" spans="1:23" s="165" customFormat="1" ht="20.25" customHeight="1" x14ac:dyDescent="0.2">
      <c r="B592" s="165" t="s">
        <v>164</v>
      </c>
      <c r="D592" s="166"/>
    </row>
    <row r="593" spans="1:23" s="145" customFormat="1" ht="11.25" customHeight="1" x14ac:dyDescent="0.15">
      <c r="A593" s="302">
        <v>478</v>
      </c>
      <c r="C593" s="168" t="s">
        <v>448</v>
      </c>
      <c r="D593" s="169" t="s">
        <v>196</v>
      </c>
      <c r="E593" s="303">
        <v>14</v>
      </c>
      <c r="F593" s="303">
        <v>12</v>
      </c>
      <c r="G593" s="303">
        <v>12</v>
      </c>
      <c r="H593" s="303">
        <v>9</v>
      </c>
      <c r="I593" s="303">
        <v>0</v>
      </c>
      <c r="J593" s="303">
        <v>3</v>
      </c>
      <c r="K593" s="303">
        <v>0</v>
      </c>
      <c r="L593" s="303">
        <v>0</v>
      </c>
      <c r="M593" s="303">
        <v>0</v>
      </c>
      <c r="N593" s="303">
        <v>0</v>
      </c>
      <c r="O593" s="303">
        <v>0</v>
      </c>
      <c r="P593" s="303">
        <v>2</v>
      </c>
      <c r="Q593" s="303">
        <v>2</v>
      </c>
      <c r="R593" s="303">
        <v>0</v>
      </c>
      <c r="S593" s="173">
        <v>478</v>
      </c>
      <c r="T593" s="175"/>
      <c r="U593" s="173"/>
      <c r="V593" s="173"/>
      <c r="W593" s="304"/>
    </row>
    <row r="594" spans="1:23" s="145" customFormat="1" ht="11.25" customHeight="1" x14ac:dyDescent="0.15">
      <c r="A594" s="302">
        <v>479</v>
      </c>
      <c r="C594" s="168"/>
      <c r="D594" s="169" t="s">
        <v>197</v>
      </c>
      <c r="E594" s="303">
        <v>27</v>
      </c>
      <c r="F594" s="303">
        <v>17</v>
      </c>
      <c r="G594" s="303">
        <v>17</v>
      </c>
      <c r="H594" s="303">
        <v>12</v>
      </c>
      <c r="I594" s="303">
        <v>0</v>
      </c>
      <c r="J594" s="303">
        <v>5</v>
      </c>
      <c r="K594" s="303">
        <v>1</v>
      </c>
      <c r="L594" s="303">
        <v>0</v>
      </c>
      <c r="M594" s="303">
        <v>0</v>
      </c>
      <c r="N594" s="303">
        <v>0</v>
      </c>
      <c r="O594" s="303">
        <v>0</v>
      </c>
      <c r="P594" s="303">
        <v>10</v>
      </c>
      <c r="Q594" s="303">
        <v>10</v>
      </c>
      <c r="R594" s="303">
        <v>0</v>
      </c>
      <c r="S594" s="173">
        <v>479</v>
      </c>
      <c r="T594" s="175"/>
      <c r="U594" s="173"/>
      <c r="V594" s="173"/>
      <c r="W594" s="304"/>
    </row>
    <row r="595" spans="1:23" s="145" customFormat="1" ht="20.25" customHeight="1" x14ac:dyDescent="0.15">
      <c r="A595" s="302">
        <v>480</v>
      </c>
      <c r="C595" s="168"/>
      <c r="D595" s="169" t="s">
        <v>198</v>
      </c>
      <c r="E595" s="303">
        <v>41</v>
      </c>
      <c r="F595" s="303">
        <v>29</v>
      </c>
      <c r="G595" s="303">
        <v>29</v>
      </c>
      <c r="H595" s="303">
        <v>20</v>
      </c>
      <c r="I595" s="303">
        <v>0</v>
      </c>
      <c r="J595" s="303">
        <v>8</v>
      </c>
      <c r="K595" s="303">
        <v>1</v>
      </c>
      <c r="L595" s="303">
        <v>0</v>
      </c>
      <c r="M595" s="303">
        <v>0</v>
      </c>
      <c r="N595" s="303">
        <v>0</v>
      </c>
      <c r="O595" s="303">
        <v>0</v>
      </c>
      <c r="P595" s="303">
        <v>12</v>
      </c>
      <c r="Q595" s="303">
        <v>12</v>
      </c>
      <c r="R595" s="303">
        <v>0</v>
      </c>
      <c r="S595" s="173">
        <v>480</v>
      </c>
      <c r="T595" s="175"/>
      <c r="U595" s="173"/>
      <c r="V595" s="173"/>
      <c r="W595" s="304"/>
    </row>
    <row r="596" spans="1:23" s="145" customFormat="1" ht="11.25" customHeight="1" x14ac:dyDescent="0.15">
      <c r="A596" s="302">
        <v>481</v>
      </c>
      <c r="B596" s="145" t="s">
        <v>449</v>
      </c>
      <c r="C596" s="168"/>
      <c r="D596" s="169" t="s">
        <v>196</v>
      </c>
      <c r="E596" s="303">
        <v>14</v>
      </c>
      <c r="F596" s="303">
        <v>12</v>
      </c>
      <c r="G596" s="303">
        <v>12</v>
      </c>
      <c r="H596" s="303">
        <v>9</v>
      </c>
      <c r="I596" s="303">
        <v>0</v>
      </c>
      <c r="J596" s="303">
        <v>3</v>
      </c>
      <c r="K596" s="303">
        <v>0</v>
      </c>
      <c r="L596" s="303">
        <v>0</v>
      </c>
      <c r="M596" s="303">
        <v>0</v>
      </c>
      <c r="N596" s="303">
        <v>0</v>
      </c>
      <c r="O596" s="303">
        <v>0</v>
      </c>
      <c r="P596" s="303">
        <v>2</v>
      </c>
      <c r="Q596" s="303">
        <v>2</v>
      </c>
      <c r="R596" s="303">
        <v>0</v>
      </c>
      <c r="S596" s="173">
        <v>481</v>
      </c>
      <c r="T596" s="175"/>
      <c r="U596" s="173"/>
      <c r="V596" s="173"/>
      <c r="W596" s="304"/>
    </row>
    <row r="597" spans="1:23" s="145" customFormat="1" ht="11.25" customHeight="1" x14ac:dyDescent="0.15">
      <c r="A597" s="302">
        <v>482</v>
      </c>
      <c r="C597" s="168"/>
      <c r="D597" s="169" t="s">
        <v>197</v>
      </c>
      <c r="E597" s="303">
        <v>27</v>
      </c>
      <c r="F597" s="303">
        <v>17</v>
      </c>
      <c r="G597" s="303">
        <v>17</v>
      </c>
      <c r="H597" s="303">
        <v>12</v>
      </c>
      <c r="I597" s="303">
        <v>0</v>
      </c>
      <c r="J597" s="303">
        <v>5</v>
      </c>
      <c r="K597" s="303">
        <v>1</v>
      </c>
      <c r="L597" s="303">
        <v>0</v>
      </c>
      <c r="M597" s="303">
        <v>0</v>
      </c>
      <c r="N597" s="303">
        <v>0</v>
      </c>
      <c r="O597" s="303">
        <v>0</v>
      </c>
      <c r="P597" s="303">
        <v>10</v>
      </c>
      <c r="Q597" s="303">
        <v>10</v>
      </c>
      <c r="R597" s="303">
        <v>0</v>
      </c>
      <c r="S597" s="173">
        <v>482</v>
      </c>
      <c r="T597" s="175"/>
      <c r="U597" s="173"/>
      <c r="V597" s="173"/>
      <c r="W597" s="304"/>
    </row>
    <row r="598" spans="1:23" s="145" customFormat="1" ht="20.25" customHeight="1" x14ac:dyDescent="0.15">
      <c r="A598" s="302">
        <v>483</v>
      </c>
      <c r="C598" s="168"/>
      <c r="D598" s="169" t="s">
        <v>198</v>
      </c>
      <c r="E598" s="303">
        <v>41</v>
      </c>
      <c r="F598" s="303">
        <v>29</v>
      </c>
      <c r="G598" s="303">
        <v>29</v>
      </c>
      <c r="H598" s="303">
        <v>20</v>
      </c>
      <c r="I598" s="303">
        <v>0</v>
      </c>
      <c r="J598" s="303">
        <v>8</v>
      </c>
      <c r="K598" s="303">
        <v>1</v>
      </c>
      <c r="L598" s="303">
        <v>0</v>
      </c>
      <c r="M598" s="303">
        <v>0</v>
      </c>
      <c r="N598" s="303">
        <v>0</v>
      </c>
      <c r="O598" s="303">
        <v>0</v>
      </c>
      <c r="P598" s="303">
        <v>12</v>
      </c>
      <c r="Q598" s="303">
        <v>12</v>
      </c>
      <c r="R598" s="303">
        <v>0</v>
      </c>
      <c r="S598" s="173">
        <v>483</v>
      </c>
      <c r="T598" s="175"/>
      <c r="U598" s="173"/>
      <c r="V598" s="173"/>
      <c r="W598" s="304"/>
    </row>
    <row r="599" spans="1:23" s="145" customFormat="1" ht="11.25" customHeight="1" x14ac:dyDescent="0.15">
      <c r="A599" s="302">
        <v>484</v>
      </c>
      <c r="C599" s="175" t="s">
        <v>240</v>
      </c>
      <c r="D599" s="169" t="s">
        <v>196</v>
      </c>
      <c r="E599" s="303">
        <v>3906</v>
      </c>
      <c r="F599" s="303">
        <v>2974</v>
      </c>
      <c r="G599" s="303">
        <v>1703</v>
      </c>
      <c r="H599" s="303">
        <v>1284</v>
      </c>
      <c r="I599" s="303">
        <v>163</v>
      </c>
      <c r="J599" s="303">
        <v>217</v>
      </c>
      <c r="K599" s="303">
        <v>40</v>
      </c>
      <c r="L599" s="303">
        <v>1271</v>
      </c>
      <c r="M599" s="303">
        <v>28</v>
      </c>
      <c r="N599" s="303">
        <v>1218</v>
      </c>
      <c r="O599" s="303">
        <v>25</v>
      </c>
      <c r="P599" s="303">
        <v>932</v>
      </c>
      <c r="Q599" s="303">
        <v>901</v>
      </c>
      <c r="R599" s="303">
        <v>32</v>
      </c>
      <c r="S599" s="173">
        <v>484</v>
      </c>
      <c r="T599" s="175"/>
      <c r="U599" s="175"/>
      <c r="V599" s="173"/>
      <c r="W599" s="304"/>
    </row>
    <row r="600" spans="1:23" s="145" customFormat="1" ht="11.25" customHeight="1" x14ac:dyDescent="0.15">
      <c r="A600" s="302">
        <v>485</v>
      </c>
      <c r="C600" s="168"/>
      <c r="D600" s="169" t="s">
        <v>197</v>
      </c>
      <c r="E600" s="303">
        <v>3445</v>
      </c>
      <c r="F600" s="303">
        <v>1598</v>
      </c>
      <c r="G600" s="303">
        <v>1011</v>
      </c>
      <c r="H600" s="303">
        <v>442</v>
      </c>
      <c r="I600" s="303">
        <v>118</v>
      </c>
      <c r="J600" s="303">
        <v>425</v>
      </c>
      <c r="K600" s="303">
        <v>27</v>
      </c>
      <c r="L600" s="303">
        <v>587</v>
      </c>
      <c r="M600" s="303">
        <v>2</v>
      </c>
      <c r="N600" s="303">
        <v>566</v>
      </c>
      <c r="O600" s="303">
        <v>19</v>
      </c>
      <c r="P600" s="303">
        <v>1846</v>
      </c>
      <c r="Q600" s="303">
        <v>1798</v>
      </c>
      <c r="R600" s="303">
        <v>48</v>
      </c>
      <c r="S600" s="173">
        <v>485</v>
      </c>
      <c r="T600" s="175"/>
      <c r="U600" s="173"/>
      <c r="V600" s="173"/>
      <c r="W600" s="304"/>
    </row>
    <row r="601" spans="1:23" s="145" customFormat="1" ht="20.25" customHeight="1" x14ac:dyDescent="0.15">
      <c r="A601" s="302">
        <v>486</v>
      </c>
      <c r="C601" s="168"/>
      <c r="D601" s="169" t="s">
        <v>198</v>
      </c>
      <c r="E601" s="303">
        <v>7350</v>
      </c>
      <c r="F601" s="303">
        <v>4572</v>
      </c>
      <c r="G601" s="303">
        <v>2714</v>
      </c>
      <c r="H601" s="303">
        <v>1725</v>
      </c>
      <c r="I601" s="303">
        <v>280</v>
      </c>
      <c r="J601" s="303">
        <v>642</v>
      </c>
      <c r="K601" s="303">
        <v>67</v>
      </c>
      <c r="L601" s="303">
        <v>1858</v>
      </c>
      <c r="M601" s="303">
        <v>31</v>
      </c>
      <c r="N601" s="303">
        <v>1784</v>
      </c>
      <c r="O601" s="303">
        <v>44</v>
      </c>
      <c r="P601" s="303">
        <v>2779</v>
      </c>
      <c r="Q601" s="303">
        <v>2699</v>
      </c>
      <c r="R601" s="303">
        <v>80</v>
      </c>
      <c r="S601" s="173">
        <v>486</v>
      </c>
      <c r="T601" s="175"/>
      <c r="U601" s="173"/>
      <c r="V601" s="173"/>
      <c r="W601" s="304"/>
    </row>
    <row r="602" spans="1:23" s="145" customFormat="1" ht="22.5" customHeight="1" x14ac:dyDescent="0.15">
      <c r="A602" s="302"/>
      <c r="C602" s="168"/>
      <c r="D602" s="158"/>
      <c r="E602" s="163" t="s">
        <v>450</v>
      </c>
      <c r="F602" s="170"/>
      <c r="G602" s="170"/>
      <c r="H602" s="170"/>
      <c r="I602" s="170"/>
      <c r="J602" s="170"/>
      <c r="K602" s="178"/>
      <c r="L602" s="163" t="s">
        <v>450</v>
      </c>
      <c r="M602" s="170"/>
      <c r="N602" s="170"/>
      <c r="P602" s="170"/>
      <c r="Q602" s="170"/>
      <c r="R602" s="173"/>
      <c r="S602" s="173"/>
      <c r="T602" s="175"/>
      <c r="U602" s="173"/>
      <c r="V602" s="173"/>
      <c r="W602" s="312"/>
    </row>
    <row r="603" spans="1:23" s="165" customFormat="1" ht="20.25" customHeight="1" x14ac:dyDescent="0.2">
      <c r="B603" s="165" t="s">
        <v>123</v>
      </c>
      <c r="D603" s="166"/>
    </row>
    <row r="604" spans="1:23" s="145" customFormat="1" ht="11.25" customHeight="1" x14ac:dyDescent="0.15">
      <c r="A604" s="302">
        <v>487</v>
      </c>
      <c r="C604" s="168" t="s">
        <v>1024</v>
      </c>
      <c r="D604" s="169" t="s">
        <v>196</v>
      </c>
      <c r="E604" s="303">
        <v>8</v>
      </c>
      <c r="F604" s="303">
        <v>6</v>
      </c>
      <c r="G604" s="303">
        <v>6</v>
      </c>
      <c r="H604" s="303">
        <v>4</v>
      </c>
      <c r="I604" s="303">
        <v>2</v>
      </c>
      <c r="J604" s="303">
        <v>0</v>
      </c>
      <c r="K604" s="303">
        <v>0</v>
      </c>
      <c r="L604" s="303">
        <v>0</v>
      </c>
      <c r="M604" s="303">
        <v>0</v>
      </c>
      <c r="N604" s="303">
        <v>0</v>
      </c>
      <c r="O604" s="303">
        <v>0</v>
      </c>
      <c r="P604" s="303">
        <v>2</v>
      </c>
      <c r="Q604" s="303">
        <v>2</v>
      </c>
      <c r="R604" s="303">
        <v>0</v>
      </c>
      <c r="S604" s="173">
        <v>487</v>
      </c>
      <c r="T604" s="175"/>
      <c r="U604" s="173"/>
      <c r="V604" s="173"/>
      <c r="W604" s="304"/>
    </row>
    <row r="605" spans="1:23" s="145" customFormat="1" ht="11.25" customHeight="1" x14ac:dyDescent="0.15">
      <c r="A605" s="302">
        <v>488</v>
      </c>
      <c r="C605" s="168" t="s">
        <v>452</v>
      </c>
      <c r="D605" s="169" t="s">
        <v>197</v>
      </c>
      <c r="E605" s="303">
        <v>9</v>
      </c>
      <c r="F605" s="303">
        <v>2</v>
      </c>
      <c r="G605" s="303">
        <v>2</v>
      </c>
      <c r="H605" s="303">
        <v>2</v>
      </c>
      <c r="I605" s="303">
        <v>0</v>
      </c>
      <c r="J605" s="303">
        <v>0</v>
      </c>
      <c r="K605" s="303">
        <v>0</v>
      </c>
      <c r="L605" s="303">
        <v>0</v>
      </c>
      <c r="M605" s="303">
        <v>0</v>
      </c>
      <c r="N605" s="303">
        <v>0</v>
      </c>
      <c r="O605" s="303">
        <v>0</v>
      </c>
      <c r="P605" s="303">
        <v>8</v>
      </c>
      <c r="Q605" s="303">
        <v>8</v>
      </c>
      <c r="R605" s="303">
        <v>0</v>
      </c>
      <c r="S605" s="173">
        <v>488</v>
      </c>
      <c r="T605" s="175"/>
      <c r="U605" s="173"/>
      <c r="V605" s="173"/>
      <c r="W605" s="304"/>
    </row>
    <row r="606" spans="1:23" s="145" customFormat="1" ht="20.25" customHeight="1" x14ac:dyDescent="0.15">
      <c r="A606" s="302">
        <v>489</v>
      </c>
      <c r="C606" s="168"/>
      <c r="D606" s="169" t="s">
        <v>198</v>
      </c>
      <c r="E606" s="303">
        <v>17</v>
      </c>
      <c r="F606" s="303">
        <v>8</v>
      </c>
      <c r="G606" s="303">
        <v>8</v>
      </c>
      <c r="H606" s="303">
        <v>6</v>
      </c>
      <c r="I606" s="303">
        <v>2</v>
      </c>
      <c r="J606" s="303">
        <v>0</v>
      </c>
      <c r="K606" s="303">
        <v>0</v>
      </c>
      <c r="L606" s="303">
        <v>0</v>
      </c>
      <c r="M606" s="303">
        <v>0</v>
      </c>
      <c r="N606" s="303">
        <v>0</v>
      </c>
      <c r="O606" s="303">
        <v>0</v>
      </c>
      <c r="P606" s="303">
        <v>10</v>
      </c>
      <c r="Q606" s="303">
        <v>10</v>
      </c>
      <c r="R606" s="303">
        <v>0</v>
      </c>
      <c r="S606" s="173">
        <v>489</v>
      </c>
      <c r="T606" s="175"/>
      <c r="U606" s="173"/>
      <c r="V606" s="173"/>
      <c r="W606" s="304"/>
    </row>
    <row r="607" spans="1:23" s="145" customFormat="1" ht="11.25" customHeight="1" x14ac:dyDescent="0.15">
      <c r="A607" s="302">
        <v>490</v>
      </c>
      <c r="B607" s="145" t="s">
        <v>377</v>
      </c>
      <c r="C607" s="168"/>
      <c r="D607" s="169" t="s">
        <v>196</v>
      </c>
      <c r="E607" s="303">
        <v>8</v>
      </c>
      <c r="F607" s="303">
        <v>6</v>
      </c>
      <c r="G607" s="303">
        <v>6</v>
      </c>
      <c r="H607" s="303">
        <v>4</v>
      </c>
      <c r="I607" s="303">
        <v>2</v>
      </c>
      <c r="J607" s="303">
        <v>0</v>
      </c>
      <c r="K607" s="303">
        <v>0</v>
      </c>
      <c r="L607" s="303">
        <v>0</v>
      </c>
      <c r="M607" s="303">
        <v>0</v>
      </c>
      <c r="N607" s="303">
        <v>0</v>
      </c>
      <c r="O607" s="303">
        <v>0</v>
      </c>
      <c r="P607" s="303">
        <v>2</v>
      </c>
      <c r="Q607" s="303">
        <v>2</v>
      </c>
      <c r="R607" s="303">
        <v>0</v>
      </c>
      <c r="S607" s="173">
        <v>490</v>
      </c>
      <c r="T607" s="175"/>
      <c r="U607" s="173"/>
      <c r="V607" s="173"/>
      <c r="W607" s="304"/>
    </row>
    <row r="608" spans="1:23" s="145" customFormat="1" ht="11.25" customHeight="1" x14ac:dyDescent="0.15">
      <c r="A608" s="302">
        <v>491</v>
      </c>
      <c r="C608" s="168"/>
      <c r="D608" s="169" t="s">
        <v>197</v>
      </c>
      <c r="E608" s="303">
        <v>9</v>
      </c>
      <c r="F608" s="303">
        <v>2</v>
      </c>
      <c r="G608" s="303">
        <v>2</v>
      </c>
      <c r="H608" s="303">
        <v>2</v>
      </c>
      <c r="I608" s="303">
        <v>0</v>
      </c>
      <c r="J608" s="303">
        <v>0</v>
      </c>
      <c r="K608" s="303">
        <v>0</v>
      </c>
      <c r="L608" s="303">
        <v>0</v>
      </c>
      <c r="M608" s="303">
        <v>0</v>
      </c>
      <c r="N608" s="303">
        <v>0</v>
      </c>
      <c r="O608" s="303">
        <v>0</v>
      </c>
      <c r="P608" s="303">
        <v>8</v>
      </c>
      <c r="Q608" s="303">
        <v>8</v>
      </c>
      <c r="R608" s="303">
        <v>0</v>
      </c>
      <c r="S608" s="173">
        <v>491</v>
      </c>
      <c r="T608" s="175"/>
      <c r="U608" s="173"/>
      <c r="V608" s="173"/>
      <c r="W608" s="304"/>
    </row>
    <row r="609" spans="1:23" s="145" customFormat="1" ht="20.25" customHeight="1" x14ac:dyDescent="0.15">
      <c r="A609" s="302">
        <v>492</v>
      </c>
      <c r="C609" s="168"/>
      <c r="D609" s="169" t="s">
        <v>198</v>
      </c>
      <c r="E609" s="303">
        <v>17</v>
      </c>
      <c r="F609" s="303">
        <v>8</v>
      </c>
      <c r="G609" s="303">
        <v>8</v>
      </c>
      <c r="H609" s="303">
        <v>6</v>
      </c>
      <c r="I609" s="303">
        <v>2</v>
      </c>
      <c r="J609" s="303">
        <v>0</v>
      </c>
      <c r="K609" s="303">
        <v>0</v>
      </c>
      <c r="L609" s="303">
        <v>0</v>
      </c>
      <c r="M609" s="303">
        <v>0</v>
      </c>
      <c r="N609" s="303">
        <v>0</v>
      </c>
      <c r="O609" s="303">
        <v>0</v>
      </c>
      <c r="P609" s="303">
        <v>10</v>
      </c>
      <c r="Q609" s="303">
        <v>10</v>
      </c>
      <c r="R609" s="303">
        <v>0</v>
      </c>
      <c r="S609" s="173">
        <v>492</v>
      </c>
      <c r="T609" s="175"/>
      <c r="U609" s="173"/>
      <c r="V609" s="173"/>
      <c r="W609" s="304"/>
    </row>
    <row r="610" spans="1:23" s="145" customFormat="1" ht="11.25" customHeight="1" x14ac:dyDescent="0.15">
      <c r="A610" s="302">
        <v>493</v>
      </c>
      <c r="C610" s="175" t="s">
        <v>240</v>
      </c>
      <c r="D610" s="169" t="s">
        <v>196</v>
      </c>
      <c r="E610" s="303">
        <v>8</v>
      </c>
      <c r="F610" s="303">
        <v>6</v>
      </c>
      <c r="G610" s="303">
        <v>6</v>
      </c>
      <c r="H610" s="303">
        <v>4</v>
      </c>
      <c r="I610" s="303">
        <v>2</v>
      </c>
      <c r="J610" s="303">
        <v>0</v>
      </c>
      <c r="K610" s="303">
        <v>0</v>
      </c>
      <c r="L610" s="303">
        <v>0</v>
      </c>
      <c r="M610" s="303">
        <v>0</v>
      </c>
      <c r="N610" s="303">
        <v>0</v>
      </c>
      <c r="O610" s="303">
        <v>0</v>
      </c>
      <c r="P610" s="303">
        <v>2</v>
      </c>
      <c r="Q610" s="303">
        <v>2</v>
      </c>
      <c r="R610" s="303">
        <v>0</v>
      </c>
      <c r="S610" s="173">
        <v>493</v>
      </c>
      <c r="T610" s="175"/>
      <c r="U610" s="175"/>
      <c r="V610" s="173"/>
      <c r="W610" s="304"/>
    </row>
    <row r="611" spans="1:23" s="145" customFormat="1" ht="11.25" customHeight="1" x14ac:dyDescent="0.15">
      <c r="A611" s="302">
        <v>494</v>
      </c>
      <c r="C611" s="168"/>
      <c r="D611" s="169" t="s">
        <v>197</v>
      </c>
      <c r="E611" s="303">
        <v>9</v>
      </c>
      <c r="F611" s="303">
        <v>2</v>
      </c>
      <c r="G611" s="303">
        <v>2</v>
      </c>
      <c r="H611" s="303">
        <v>2</v>
      </c>
      <c r="I611" s="303">
        <v>0</v>
      </c>
      <c r="J611" s="303">
        <v>0</v>
      </c>
      <c r="K611" s="303">
        <v>0</v>
      </c>
      <c r="L611" s="303">
        <v>0</v>
      </c>
      <c r="M611" s="303">
        <v>0</v>
      </c>
      <c r="N611" s="303">
        <v>0</v>
      </c>
      <c r="O611" s="303">
        <v>0</v>
      </c>
      <c r="P611" s="303">
        <v>8</v>
      </c>
      <c r="Q611" s="303">
        <v>8</v>
      </c>
      <c r="R611" s="303">
        <v>0</v>
      </c>
      <c r="S611" s="173">
        <v>494</v>
      </c>
      <c r="T611" s="175"/>
      <c r="U611" s="173"/>
      <c r="V611" s="173"/>
      <c r="W611" s="304"/>
    </row>
    <row r="612" spans="1:23" s="145" customFormat="1" ht="11.25" customHeight="1" x14ac:dyDescent="0.15">
      <c r="A612" s="302">
        <v>495</v>
      </c>
      <c r="C612" s="168"/>
      <c r="D612" s="169" t="s">
        <v>198</v>
      </c>
      <c r="E612" s="303">
        <v>17</v>
      </c>
      <c r="F612" s="303">
        <v>8</v>
      </c>
      <c r="G612" s="303">
        <v>8</v>
      </c>
      <c r="H612" s="303">
        <v>6</v>
      </c>
      <c r="I612" s="303">
        <v>2</v>
      </c>
      <c r="J612" s="303">
        <v>0</v>
      </c>
      <c r="K612" s="303">
        <v>0</v>
      </c>
      <c r="L612" s="303">
        <v>0</v>
      </c>
      <c r="M612" s="303">
        <v>0</v>
      </c>
      <c r="N612" s="303">
        <v>0</v>
      </c>
      <c r="O612" s="303">
        <v>0</v>
      </c>
      <c r="P612" s="303">
        <v>10</v>
      </c>
      <c r="Q612" s="303">
        <v>10</v>
      </c>
      <c r="R612" s="303">
        <v>0</v>
      </c>
      <c r="S612" s="173">
        <v>495</v>
      </c>
      <c r="T612" s="175"/>
      <c r="U612" s="173"/>
      <c r="V612" s="173"/>
      <c r="W612" s="304"/>
    </row>
    <row r="613" spans="1:23" s="145" customFormat="1" ht="20.25" customHeight="1" x14ac:dyDescent="0.15">
      <c r="A613" s="302"/>
      <c r="C613" s="168"/>
      <c r="D613" s="158"/>
      <c r="E613" s="303"/>
      <c r="F613" s="303"/>
      <c r="G613" s="303"/>
      <c r="H613" s="303"/>
      <c r="I613" s="303"/>
      <c r="J613" s="303"/>
      <c r="K613" s="303"/>
      <c r="L613" s="303"/>
      <c r="M613" s="303"/>
      <c r="N613" s="303"/>
      <c r="O613" s="303"/>
      <c r="P613" s="303"/>
      <c r="Q613" s="303"/>
      <c r="R613" s="303"/>
      <c r="S613" s="173"/>
      <c r="T613" s="175"/>
      <c r="U613" s="173"/>
      <c r="V613" s="173"/>
      <c r="W613" s="304"/>
    </row>
    <row r="614" spans="1:23" s="145" customFormat="1" ht="20.25" customHeight="1" x14ac:dyDescent="0.15">
      <c r="A614" s="302"/>
      <c r="C614" s="168"/>
      <c r="D614" s="158"/>
      <c r="E614" s="303"/>
      <c r="F614" s="303"/>
      <c r="G614" s="303"/>
      <c r="H614" s="303"/>
      <c r="I614" s="303"/>
      <c r="J614" s="303"/>
      <c r="K614" s="303"/>
      <c r="L614" s="303"/>
      <c r="M614" s="303"/>
      <c r="N614" s="303"/>
      <c r="O614" s="303"/>
      <c r="P614" s="303"/>
      <c r="Q614" s="303"/>
      <c r="R614" s="303"/>
      <c r="S614" s="173"/>
      <c r="T614" s="175"/>
      <c r="U614" s="173"/>
      <c r="V614" s="173"/>
      <c r="W614" s="304"/>
    </row>
    <row r="615" spans="1:23" s="145" customFormat="1" ht="20.25" customHeight="1" x14ac:dyDescent="0.15">
      <c r="A615" s="302"/>
      <c r="C615" s="168"/>
      <c r="D615" s="158"/>
      <c r="E615" s="303"/>
      <c r="F615" s="303"/>
      <c r="G615" s="303"/>
      <c r="H615" s="303"/>
      <c r="I615" s="303"/>
      <c r="J615" s="303"/>
      <c r="K615" s="303"/>
      <c r="L615" s="303"/>
      <c r="M615" s="303"/>
      <c r="N615" s="303"/>
      <c r="O615" s="303"/>
      <c r="P615" s="303"/>
      <c r="Q615" s="303"/>
      <c r="R615" s="303"/>
      <c r="S615" s="315"/>
      <c r="T615" s="303"/>
      <c r="U615" s="303"/>
      <c r="V615" s="303"/>
      <c r="W615" s="303"/>
    </row>
    <row r="616" spans="1:23" s="145" customFormat="1" ht="20.25" customHeight="1" x14ac:dyDescent="0.15">
      <c r="A616" s="302"/>
      <c r="C616" s="168"/>
      <c r="D616" s="158"/>
      <c r="E616" s="303"/>
      <c r="F616" s="303"/>
      <c r="G616" s="303"/>
      <c r="H616" s="303"/>
      <c r="I616" s="303"/>
      <c r="J616" s="303"/>
      <c r="K616" s="303"/>
      <c r="L616" s="303"/>
      <c r="M616" s="303"/>
      <c r="N616" s="303"/>
      <c r="O616" s="303"/>
      <c r="P616" s="303"/>
      <c r="Q616" s="303"/>
      <c r="R616" s="303"/>
      <c r="S616" s="315"/>
      <c r="T616" s="303"/>
      <c r="U616" s="303"/>
      <c r="V616" s="303"/>
      <c r="W616" s="303"/>
    </row>
    <row r="617" spans="1:23" s="145" customFormat="1" ht="5.25" customHeight="1" x14ac:dyDescent="0.15">
      <c r="A617" s="308"/>
      <c r="B617" s="309"/>
      <c r="C617" s="168"/>
      <c r="D617" s="158"/>
      <c r="E617" s="170"/>
      <c r="F617" s="170"/>
      <c r="G617" s="170"/>
      <c r="H617" s="170"/>
      <c r="I617" s="170"/>
      <c r="J617" s="170"/>
      <c r="K617" s="170"/>
      <c r="L617" s="308"/>
      <c r="M617" s="170"/>
      <c r="N617" s="170"/>
      <c r="O617" s="170"/>
      <c r="P617" s="170"/>
      <c r="Q617" s="170"/>
      <c r="R617" s="170"/>
      <c r="S617" s="304"/>
      <c r="T617" s="170"/>
      <c r="U617" s="170"/>
      <c r="V617" s="170"/>
      <c r="W617" s="170"/>
    </row>
    <row r="618" spans="1:23" s="145" customFormat="1" ht="11.25" customHeight="1" x14ac:dyDescent="0.15">
      <c r="A618" s="145" t="s">
        <v>945</v>
      </c>
      <c r="C618" s="168"/>
      <c r="D618" s="158"/>
      <c r="E618" s="170"/>
      <c r="F618" s="170"/>
      <c r="G618" s="170"/>
      <c r="H618" s="170"/>
      <c r="I618" s="170"/>
      <c r="J618" s="170"/>
      <c r="K618" s="170"/>
      <c r="L618" s="145" t="s">
        <v>945</v>
      </c>
      <c r="N618" s="170"/>
      <c r="O618" s="170"/>
      <c r="P618" s="170"/>
      <c r="Q618" s="170"/>
      <c r="R618" s="170"/>
      <c r="S618" s="304"/>
      <c r="T618" s="170"/>
      <c r="U618" s="170"/>
      <c r="V618" s="170"/>
      <c r="W618" s="170"/>
    </row>
    <row r="619" spans="1:23" s="145" customFormat="1" ht="9" customHeight="1" x14ac:dyDescent="0.15">
      <c r="C619" s="168"/>
      <c r="D619" s="158"/>
      <c r="E619" s="170"/>
      <c r="F619" s="170"/>
      <c r="G619" s="170"/>
      <c r="H619" s="170"/>
      <c r="I619" s="170"/>
      <c r="J619" s="170"/>
      <c r="K619" s="170"/>
      <c r="N619" s="170"/>
      <c r="O619" s="170"/>
      <c r="P619" s="170"/>
      <c r="Q619" s="170"/>
      <c r="R619" s="170"/>
      <c r="S619" s="304"/>
      <c r="T619" s="170"/>
      <c r="U619" s="170"/>
      <c r="V619" s="170"/>
      <c r="W619" s="170"/>
    </row>
    <row r="620" spans="1:23" s="145" customFormat="1" ht="11.25" customHeight="1" x14ac:dyDescent="0.15">
      <c r="A620" s="296" t="s">
        <v>65</v>
      </c>
      <c r="B620" s="296"/>
      <c r="C620" s="296"/>
      <c r="D620" s="296"/>
      <c r="E620" s="296"/>
      <c r="F620" s="170"/>
      <c r="G620" s="170"/>
      <c r="H620" s="170"/>
      <c r="I620" s="170"/>
      <c r="J620" s="170"/>
      <c r="K620" s="170"/>
      <c r="L620" s="296" t="s">
        <v>65</v>
      </c>
      <c r="M620" s="296"/>
      <c r="N620" s="296"/>
      <c r="O620" s="296"/>
      <c r="P620" s="296"/>
      <c r="Q620" s="170"/>
      <c r="R620" s="170"/>
      <c r="S620" s="304"/>
      <c r="T620" s="170"/>
      <c r="U620" s="170"/>
      <c r="V620" s="170"/>
      <c r="W620" s="170"/>
    </row>
    <row r="621" spans="1:23" s="145" customFormat="1" ht="22.5" customHeight="1" x14ac:dyDescent="0.15">
      <c r="C621" s="168"/>
      <c r="D621" s="158"/>
      <c r="E621" s="163" t="s">
        <v>453</v>
      </c>
      <c r="F621" s="170"/>
      <c r="G621" s="170"/>
      <c r="H621" s="170"/>
      <c r="I621" s="170"/>
      <c r="J621" s="170"/>
      <c r="K621" s="178"/>
      <c r="L621" s="163" t="s">
        <v>453</v>
      </c>
      <c r="M621" s="170"/>
      <c r="N621" s="170"/>
      <c r="P621" s="170"/>
      <c r="Q621" s="170"/>
      <c r="R621" s="173"/>
      <c r="S621" s="173"/>
      <c r="T621" s="173"/>
      <c r="U621" s="173"/>
      <c r="V621" s="173"/>
      <c r="W621" s="173"/>
    </row>
    <row r="622" spans="1:23" s="145" customFormat="1" ht="11.25" customHeight="1" x14ac:dyDescent="0.15">
      <c r="A622" s="302">
        <v>496</v>
      </c>
      <c r="B622" s="145" t="s">
        <v>115</v>
      </c>
      <c r="D622" s="169" t="s">
        <v>196</v>
      </c>
      <c r="E622" s="303">
        <v>480</v>
      </c>
      <c r="F622" s="303">
        <v>353</v>
      </c>
      <c r="G622" s="303">
        <v>252</v>
      </c>
      <c r="H622" s="303">
        <v>178</v>
      </c>
      <c r="I622" s="303">
        <v>9</v>
      </c>
      <c r="J622" s="303">
        <v>65</v>
      </c>
      <c r="K622" s="303">
        <v>0</v>
      </c>
      <c r="L622" s="303">
        <v>101</v>
      </c>
      <c r="M622" s="303">
        <v>0</v>
      </c>
      <c r="N622" s="303">
        <v>99</v>
      </c>
      <c r="O622" s="303">
        <v>1</v>
      </c>
      <c r="P622" s="303">
        <v>127</v>
      </c>
      <c r="Q622" s="303">
        <v>112</v>
      </c>
      <c r="R622" s="303">
        <v>15</v>
      </c>
      <c r="S622" s="173">
        <v>496</v>
      </c>
      <c r="T622" s="175"/>
      <c r="U622" s="175"/>
      <c r="V622" s="173"/>
      <c r="W622" s="304"/>
    </row>
    <row r="623" spans="1:23" s="145" customFormat="1" ht="11.25" customHeight="1" x14ac:dyDescent="0.15">
      <c r="A623" s="302">
        <v>497</v>
      </c>
      <c r="D623" s="169" t="s">
        <v>197</v>
      </c>
      <c r="E623" s="303">
        <v>478</v>
      </c>
      <c r="F623" s="303">
        <v>182</v>
      </c>
      <c r="G623" s="303">
        <v>129</v>
      </c>
      <c r="H623" s="303">
        <v>56</v>
      </c>
      <c r="I623" s="303">
        <v>12</v>
      </c>
      <c r="J623" s="303">
        <v>61</v>
      </c>
      <c r="K623" s="303">
        <v>0</v>
      </c>
      <c r="L623" s="303">
        <v>54</v>
      </c>
      <c r="M623" s="303">
        <v>0</v>
      </c>
      <c r="N623" s="303">
        <v>54</v>
      </c>
      <c r="O623" s="303">
        <v>0</v>
      </c>
      <c r="P623" s="303">
        <v>296</v>
      </c>
      <c r="Q623" s="303">
        <v>275</v>
      </c>
      <c r="R623" s="303">
        <v>21</v>
      </c>
      <c r="S623" s="173">
        <v>497</v>
      </c>
      <c r="T623" s="173"/>
      <c r="U623" s="175"/>
      <c r="V623" s="173"/>
      <c r="W623" s="304"/>
    </row>
    <row r="624" spans="1:23" s="168" customFormat="1" ht="20.25" customHeight="1" x14ac:dyDescent="0.15">
      <c r="A624" s="302">
        <v>498</v>
      </c>
      <c r="D624" s="169" t="s">
        <v>198</v>
      </c>
      <c r="E624" s="303">
        <v>957</v>
      </c>
      <c r="F624" s="303">
        <v>535</v>
      </c>
      <c r="G624" s="303">
        <v>381</v>
      </c>
      <c r="H624" s="303">
        <v>234</v>
      </c>
      <c r="I624" s="303">
        <v>21</v>
      </c>
      <c r="J624" s="303">
        <v>126</v>
      </c>
      <c r="K624" s="303">
        <v>0</v>
      </c>
      <c r="L624" s="303">
        <v>154</v>
      </c>
      <c r="M624" s="303">
        <v>0</v>
      </c>
      <c r="N624" s="303">
        <v>153</v>
      </c>
      <c r="O624" s="303">
        <v>1</v>
      </c>
      <c r="P624" s="303">
        <v>422</v>
      </c>
      <c r="Q624" s="303">
        <v>386</v>
      </c>
      <c r="R624" s="303">
        <v>36</v>
      </c>
      <c r="S624" s="173">
        <v>498</v>
      </c>
      <c r="T624" s="175"/>
      <c r="U624" s="173"/>
      <c r="V624" s="173"/>
      <c r="W624" s="304"/>
    </row>
    <row r="625" spans="1:23" s="145" customFormat="1" ht="11.25" customHeight="1" x14ac:dyDescent="0.15">
      <c r="A625" s="302">
        <v>499</v>
      </c>
      <c r="B625" s="145" t="s">
        <v>116</v>
      </c>
      <c r="D625" s="169" t="s">
        <v>196</v>
      </c>
      <c r="E625" s="303">
        <v>313</v>
      </c>
      <c r="F625" s="303">
        <v>242</v>
      </c>
      <c r="G625" s="303">
        <v>132</v>
      </c>
      <c r="H625" s="303">
        <v>99</v>
      </c>
      <c r="I625" s="303">
        <v>16</v>
      </c>
      <c r="J625" s="303">
        <v>11</v>
      </c>
      <c r="K625" s="303">
        <v>6</v>
      </c>
      <c r="L625" s="303">
        <v>111</v>
      </c>
      <c r="M625" s="303">
        <v>2</v>
      </c>
      <c r="N625" s="303">
        <v>108</v>
      </c>
      <c r="O625" s="303">
        <v>0</v>
      </c>
      <c r="P625" s="303">
        <v>71</v>
      </c>
      <c r="Q625" s="303">
        <v>70</v>
      </c>
      <c r="R625" s="303">
        <v>1</v>
      </c>
      <c r="S625" s="173">
        <v>499</v>
      </c>
      <c r="T625" s="175"/>
      <c r="U625" s="175"/>
      <c r="V625" s="173"/>
      <c r="W625" s="304"/>
    </row>
    <row r="626" spans="1:23" s="145" customFormat="1" ht="11.25" customHeight="1" x14ac:dyDescent="0.15">
      <c r="A626" s="302">
        <v>500</v>
      </c>
      <c r="D626" s="169" t="s">
        <v>197</v>
      </c>
      <c r="E626" s="303">
        <v>296</v>
      </c>
      <c r="F626" s="303">
        <v>124</v>
      </c>
      <c r="G626" s="303">
        <v>61</v>
      </c>
      <c r="H626" s="303">
        <v>35</v>
      </c>
      <c r="I626" s="303">
        <v>9</v>
      </c>
      <c r="J626" s="303">
        <v>16</v>
      </c>
      <c r="K626" s="303">
        <v>1</v>
      </c>
      <c r="L626" s="303">
        <v>63</v>
      </c>
      <c r="M626" s="303">
        <v>0</v>
      </c>
      <c r="N626" s="303">
        <v>63</v>
      </c>
      <c r="O626" s="303">
        <v>0</v>
      </c>
      <c r="P626" s="303">
        <v>173</v>
      </c>
      <c r="Q626" s="303">
        <v>169</v>
      </c>
      <c r="R626" s="303">
        <v>4</v>
      </c>
      <c r="S626" s="173">
        <v>500</v>
      </c>
      <c r="T626" s="175"/>
      <c r="U626" s="175"/>
      <c r="V626" s="173"/>
      <c r="W626" s="304"/>
    </row>
    <row r="627" spans="1:23" s="145" customFormat="1" ht="20.25" customHeight="1" x14ac:dyDescent="0.15">
      <c r="A627" s="302">
        <v>501</v>
      </c>
      <c r="C627" s="168"/>
      <c r="D627" s="169" t="s">
        <v>198</v>
      </c>
      <c r="E627" s="303">
        <v>610</v>
      </c>
      <c r="F627" s="303">
        <v>366</v>
      </c>
      <c r="G627" s="303">
        <v>192</v>
      </c>
      <c r="H627" s="303">
        <v>134</v>
      </c>
      <c r="I627" s="303">
        <v>25</v>
      </c>
      <c r="J627" s="303">
        <v>27</v>
      </c>
      <c r="K627" s="303">
        <v>7</v>
      </c>
      <c r="L627" s="303">
        <v>174</v>
      </c>
      <c r="M627" s="303">
        <v>3</v>
      </c>
      <c r="N627" s="303">
        <v>171</v>
      </c>
      <c r="O627" s="303">
        <v>0</v>
      </c>
      <c r="P627" s="303">
        <v>244</v>
      </c>
      <c r="Q627" s="303">
        <v>239</v>
      </c>
      <c r="R627" s="303">
        <v>5</v>
      </c>
      <c r="S627" s="173">
        <v>501</v>
      </c>
      <c r="T627" s="175"/>
      <c r="U627" s="173"/>
      <c r="V627" s="173"/>
      <c r="W627" s="304"/>
    </row>
    <row r="628" spans="1:23" s="145" customFormat="1" ht="11.25" customHeight="1" x14ac:dyDescent="0.15">
      <c r="A628" s="302">
        <v>502</v>
      </c>
      <c r="B628" s="145" t="s">
        <v>117</v>
      </c>
      <c r="D628" s="169" t="s">
        <v>196</v>
      </c>
      <c r="E628" s="303">
        <v>687</v>
      </c>
      <c r="F628" s="303">
        <v>487</v>
      </c>
      <c r="G628" s="303">
        <v>290</v>
      </c>
      <c r="H628" s="303">
        <v>201</v>
      </c>
      <c r="I628" s="303">
        <v>14</v>
      </c>
      <c r="J628" s="303">
        <v>60</v>
      </c>
      <c r="K628" s="303">
        <v>15</v>
      </c>
      <c r="L628" s="303">
        <v>197</v>
      </c>
      <c r="M628" s="303">
        <v>4</v>
      </c>
      <c r="N628" s="303">
        <v>188</v>
      </c>
      <c r="O628" s="303">
        <v>5</v>
      </c>
      <c r="P628" s="303">
        <v>200</v>
      </c>
      <c r="Q628" s="303">
        <v>189</v>
      </c>
      <c r="R628" s="303">
        <v>11</v>
      </c>
      <c r="S628" s="173">
        <v>502</v>
      </c>
      <c r="T628" s="175"/>
      <c r="U628" s="175"/>
      <c r="V628" s="173"/>
      <c r="W628" s="304"/>
    </row>
    <row r="629" spans="1:23" s="145" customFormat="1" ht="11.25" customHeight="1" x14ac:dyDescent="0.15">
      <c r="A629" s="302">
        <v>503</v>
      </c>
      <c r="D629" s="169" t="s">
        <v>197</v>
      </c>
      <c r="E629" s="303">
        <v>781</v>
      </c>
      <c r="F629" s="303">
        <v>275</v>
      </c>
      <c r="G629" s="303">
        <v>181</v>
      </c>
      <c r="H629" s="303">
        <v>97</v>
      </c>
      <c r="I629" s="303">
        <v>5</v>
      </c>
      <c r="J629" s="303">
        <v>66</v>
      </c>
      <c r="K629" s="303">
        <v>14</v>
      </c>
      <c r="L629" s="303">
        <v>94</v>
      </c>
      <c r="M629" s="303">
        <v>1</v>
      </c>
      <c r="N629" s="303">
        <v>90</v>
      </c>
      <c r="O629" s="303">
        <v>3</v>
      </c>
      <c r="P629" s="303">
        <v>506</v>
      </c>
      <c r="Q629" s="303">
        <v>476</v>
      </c>
      <c r="R629" s="303">
        <v>30</v>
      </c>
      <c r="S629" s="173">
        <v>503</v>
      </c>
      <c r="T629" s="175"/>
      <c r="U629" s="175"/>
      <c r="V629" s="173"/>
      <c r="W629" s="304"/>
    </row>
    <row r="630" spans="1:23" s="145" customFormat="1" ht="20.25" customHeight="1" x14ac:dyDescent="0.15">
      <c r="A630" s="302">
        <v>504</v>
      </c>
      <c r="C630" s="168"/>
      <c r="D630" s="169" t="s">
        <v>198</v>
      </c>
      <c r="E630" s="303">
        <v>1467</v>
      </c>
      <c r="F630" s="303">
        <v>762</v>
      </c>
      <c r="G630" s="303">
        <v>471</v>
      </c>
      <c r="H630" s="303">
        <v>298</v>
      </c>
      <c r="I630" s="303">
        <v>19</v>
      </c>
      <c r="J630" s="303">
        <v>126</v>
      </c>
      <c r="K630" s="303">
        <v>29</v>
      </c>
      <c r="L630" s="303">
        <v>291</v>
      </c>
      <c r="M630" s="303">
        <v>5</v>
      </c>
      <c r="N630" s="303">
        <v>278</v>
      </c>
      <c r="O630" s="303">
        <v>8</v>
      </c>
      <c r="P630" s="303">
        <v>706</v>
      </c>
      <c r="Q630" s="303">
        <v>665</v>
      </c>
      <c r="R630" s="303">
        <v>41</v>
      </c>
      <c r="S630" s="173">
        <v>504</v>
      </c>
      <c r="T630" s="175"/>
      <c r="U630" s="173"/>
      <c r="V630" s="173"/>
      <c r="W630" s="304"/>
    </row>
    <row r="631" spans="1:23" s="145" customFormat="1" ht="11.25" customHeight="1" x14ac:dyDescent="0.15">
      <c r="A631" s="302">
        <v>505</v>
      </c>
      <c r="B631" s="145" t="s">
        <v>118</v>
      </c>
      <c r="D631" s="169" t="s">
        <v>196</v>
      </c>
      <c r="E631" s="303">
        <v>23</v>
      </c>
      <c r="F631" s="303">
        <v>19</v>
      </c>
      <c r="G631" s="303">
        <v>17</v>
      </c>
      <c r="H631" s="303">
        <v>13</v>
      </c>
      <c r="I631" s="303">
        <v>1</v>
      </c>
      <c r="J631" s="303">
        <v>4</v>
      </c>
      <c r="K631" s="303">
        <v>0</v>
      </c>
      <c r="L631" s="303">
        <v>2</v>
      </c>
      <c r="M631" s="303">
        <v>0</v>
      </c>
      <c r="N631" s="303">
        <v>1</v>
      </c>
      <c r="O631" s="303">
        <v>0</v>
      </c>
      <c r="P631" s="303">
        <v>4</v>
      </c>
      <c r="Q631" s="303">
        <v>4</v>
      </c>
      <c r="R631" s="303">
        <v>0</v>
      </c>
      <c r="S631" s="173">
        <v>505</v>
      </c>
      <c r="T631" s="175"/>
      <c r="U631" s="175"/>
      <c r="V631" s="173"/>
      <c r="W631" s="304"/>
    </row>
    <row r="632" spans="1:23" s="145" customFormat="1" ht="11.25" customHeight="1" x14ac:dyDescent="0.15">
      <c r="A632" s="302">
        <v>506</v>
      </c>
      <c r="D632" s="169" t="s">
        <v>197</v>
      </c>
      <c r="E632" s="303">
        <v>17</v>
      </c>
      <c r="F632" s="303">
        <v>10</v>
      </c>
      <c r="G632" s="303">
        <v>10</v>
      </c>
      <c r="H632" s="303">
        <v>2</v>
      </c>
      <c r="I632" s="303">
        <v>4</v>
      </c>
      <c r="J632" s="303">
        <v>4</v>
      </c>
      <c r="K632" s="303">
        <v>0</v>
      </c>
      <c r="L632" s="303">
        <v>1</v>
      </c>
      <c r="M632" s="303">
        <v>0</v>
      </c>
      <c r="N632" s="303">
        <v>0</v>
      </c>
      <c r="O632" s="303">
        <v>0</v>
      </c>
      <c r="P632" s="303">
        <v>7</v>
      </c>
      <c r="Q632" s="303">
        <v>7</v>
      </c>
      <c r="R632" s="303">
        <v>0</v>
      </c>
      <c r="S632" s="173">
        <v>506</v>
      </c>
      <c r="T632" s="307"/>
      <c r="U632" s="175"/>
      <c r="V632" s="173"/>
      <c r="W632" s="304"/>
    </row>
    <row r="633" spans="1:23" s="145" customFormat="1" ht="20.25" customHeight="1" x14ac:dyDescent="0.15">
      <c r="A633" s="302">
        <v>507</v>
      </c>
      <c r="B633" s="310"/>
      <c r="C633" s="168"/>
      <c r="D633" s="169" t="s">
        <v>198</v>
      </c>
      <c r="E633" s="303">
        <v>39</v>
      </c>
      <c r="F633" s="303">
        <v>29</v>
      </c>
      <c r="G633" s="303">
        <v>27</v>
      </c>
      <c r="H633" s="303">
        <v>15</v>
      </c>
      <c r="I633" s="303">
        <v>5</v>
      </c>
      <c r="J633" s="303">
        <v>8</v>
      </c>
      <c r="K633" s="303">
        <v>0</v>
      </c>
      <c r="L633" s="303">
        <v>2</v>
      </c>
      <c r="M633" s="303">
        <v>0</v>
      </c>
      <c r="N633" s="303">
        <v>1</v>
      </c>
      <c r="O633" s="303">
        <v>1</v>
      </c>
      <c r="P633" s="303">
        <v>11</v>
      </c>
      <c r="Q633" s="303">
        <v>11</v>
      </c>
      <c r="R633" s="303">
        <v>0</v>
      </c>
      <c r="S633" s="173">
        <v>507</v>
      </c>
      <c r="T633" s="175"/>
      <c r="U633" s="173"/>
      <c r="V633" s="173"/>
      <c r="W633" s="304"/>
    </row>
    <row r="634" spans="1:23" s="145" customFormat="1" ht="11.25" customHeight="1" x14ac:dyDescent="0.15">
      <c r="A634" s="302">
        <v>508</v>
      </c>
      <c r="B634" s="145" t="s">
        <v>119</v>
      </c>
      <c r="D634" s="169" t="s">
        <v>196</v>
      </c>
      <c r="E634" s="303">
        <v>213</v>
      </c>
      <c r="F634" s="303">
        <v>154</v>
      </c>
      <c r="G634" s="303">
        <v>137</v>
      </c>
      <c r="H634" s="303">
        <v>50</v>
      </c>
      <c r="I634" s="303">
        <v>82</v>
      </c>
      <c r="J634" s="303">
        <v>5</v>
      </c>
      <c r="K634" s="303">
        <v>0</v>
      </c>
      <c r="L634" s="303">
        <v>17</v>
      </c>
      <c r="M634" s="303">
        <v>2</v>
      </c>
      <c r="N634" s="303">
        <v>5</v>
      </c>
      <c r="O634" s="303">
        <v>10</v>
      </c>
      <c r="P634" s="303">
        <v>59</v>
      </c>
      <c r="Q634" s="303">
        <v>58</v>
      </c>
      <c r="R634" s="303">
        <v>1</v>
      </c>
      <c r="S634" s="173">
        <v>508</v>
      </c>
      <c r="T634" s="175"/>
      <c r="U634" s="175"/>
      <c r="V634" s="173"/>
      <c r="W634" s="304"/>
    </row>
    <row r="635" spans="1:23" s="145" customFormat="1" ht="11.25" customHeight="1" x14ac:dyDescent="0.15">
      <c r="A635" s="302">
        <v>509</v>
      </c>
      <c r="D635" s="169" t="s">
        <v>197</v>
      </c>
      <c r="E635" s="303">
        <v>171</v>
      </c>
      <c r="F635" s="303">
        <v>76</v>
      </c>
      <c r="G635" s="303">
        <v>64</v>
      </c>
      <c r="H635" s="303">
        <v>21</v>
      </c>
      <c r="I635" s="303">
        <v>41</v>
      </c>
      <c r="J635" s="303">
        <v>3</v>
      </c>
      <c r="K635" s="303">
        <v>0</v>
      </c>
      <c r="L635" s="303">
        <v>13</v>
      </c>
      <c r="M635" s="303">
        <v>0</v>
      </c>
      <c r="N635" s="303">
        <v>2</v>
      </c>
      <c r="O635" s="303">
        <v>11</v>
      </c>
      <c r="P635" s="303">
        <v>94</v>
      </c>
      <c r="Q635" s="303">
        <v>94</v>
      </c>
      <c r="R635" s="303">
        <v>0</v>
      </c>
      <c r="S635" s="173">
        <v>509</v>
      </c>
      <c r="T635" s="175"/>
      <c r="U635" s="175"/>
      <c r="V635" s="173"/>
      <c r="W635" s="304"/>
    </row>
    <row r="636" spans="1:23" s="145" customFormat="1" ht="20.25" customHeight="1" x14ac:dyDescent="0.15">
      <c r="A636" s="302">
        <v>510</v>
      </c>
      <c r="C636" s="168"/>
      <c r="D636" s="169" t="s">
        <v>198</v>
      </c>
      <c r="E636" s="303">
        <v>384</v>
      </c>
      <c r="F636" s="303">
        <v>230</v>
      </c>
      <c r="G636" s="303">
        <v>201</v>
      </c>
      <c r="H636" s="303">
        <v>71</v>
      </c>
      <c r="I636" s="303">
        <v>123</v>
      </c>
      <c r="J636" s="303">
        <v>8</v>
      </c>
      <c r="K636" s="303">
        <v>0</v>
      </c>
      <c r="L636" s="303">
        <v>30</v>
      </c>
      <c r="M636" s="303">
        <v>2</v>
      </c>
      <c r="N636" s="303">
        <v>7</v>
      </c>
      <c r="O636" s="303">
        <v>21</v>
      </c>
      <c r="P636" s="303">
        <v>153</v>
      </c>
      <c r="Q636" s="303">
        <v>152</v>
      </c>
      <c r="R636" s="303">
        <v>1</v>
      </c>
      <c r="S636" s="173">
        <v>510</v>
      </c>
      <c r="T636" s="175"/>
      <c r="U636" s="173"/>
      <c r="V636" s="173"/>
      <c r="W636" s="304"/>
    </row>
    <row r="637" spans="1:23" s="145" customFormat="1" ht="11.25" customHeight="1" x14ac:dyDescent="0.15">
      <c r="A637" s="302">
        <v>511</v>
      </c>
      <c r="B637" s="145" t="s">
        <v>120</v>
      </c>
      <c r="D637" s="169" t="s">
        <v>196</v>
      </c>
      <c r="E637" s="303">
        <v>589</v>
      </c>
      <c r="F637" s="303">
        <v>469</v>
      </c>
      <c r="G637" s="303">
        <v>170</v>
      </c>
      <c r="H637" s="303">
        <v>110</v>
      </c>
      <c r="I637" s="303">
        <v>12</v>
      </c>
      <c r="J637" s="303">
        <v>44</v>
      </c>
      <c r="K637" s="303">
        <v>4</v>
      </c>
      <c r="L637" s="303">
        <v>299</v>
      </c>
      <c r="M637" s="303">
        <v>3</v>
      </c>
      <c r="N637" s="303">
        <v>294</v>
      </c>
      <c r="O637" s="303">
        <v>2</v>
      </c>
      <c r="P637" s="303">
        <v>120</v>
      </c>
      <c r="Q637" s="303">
        <v>119</v>
      </c>
      <c r="R637" s="303">
        <v>1</v>
      </c>
      <c r="S637" s="173">
        <v>511</v>
      </c>
      <c r="T637" s="175"/>
      <c r="U637" s="175"/>
      <c r="V637" s="173"/>
      <c r="W637" s="304"/>
    </row>
    <row r="638" spans="1:23" s="145" customFormat="1" ht="11.25" customHeight="1" x14ac:dyDescent="0.15">
      <c r="A638" s="302">
        <v>512</v>
      </c>
      <c r="D638" s="169" t="s">
        <v>197</v>
      </c>
      <c r="E638" s="303">
        <v>545</v>
      </c>
      <c r="F638" s="303">
        <v>273</v>
      </c>
      <c r="G638" s="303">
        <v>129</v>
      </c>
      <c r="H638" s="303">
        <v>57</v>
      </c>
      <c r="I638" s="303">
        <v>15</v>
      </c>
      <c r="J638" s="303">
        <v>53</v>
      </c>
      <c r="K638" s="303">
        <v>5</v>
      </c>
      <c r="L638" s="303">
        <v>144</v>
      </c>
      <c r="M638" s="303">
        <v>1</v>
      </c>
      <c r="N638" s="303">
        <v>142</v>
      </c>
      <c r="O638" s="303">
        <v>1</v>
      </c>
      <c r="P638" s="303">
        <v>272</v>
      </c>
      <c r="Q638" s="303">
        <v>269</v>
      </c>
      <c r="R638" s="303">
        <v>3</v>
      </c>
      <c r="S638" s="173">
        <v>512</v>
      </c>
      <c r="T638" s="175"/>
      <c r="U638" s="175"/>
      <c r="V638" s="173"/>
      <c r="W638" s="304"/>
    </row>
    <row r="639" spans="1:23" s="145" customFormat="1" ht="20.25" customHeight="1" x14ac:dyDescent="0.15">
      <c r="A639" s="302">
        <v>513</v>
      </c>
      <c r="C639" s="168"/>
      <c r="D639" s="169" t="s">
        <v>198</v>
      </c>
      <c r="E639" s="303">
        <v>1134</v>
      </c>
      <c r="F639" s="303">
        <v>742</v>
      </c>
      <c r="G639" s="303">
        <v>299</v>
      </c>
      <c r="H639" s="303">
        <v>167</v>
      </c>
      <c r="I639" s="303">
        <v>27</v>
      </c>
      <c r="J639" s="303">
        <v>97</v>
      </c>
      <c r="K639" s="303">
        <v>9</v>
      </c>
      <c r="L639" s="303">
        <v>443</v>
      </c>
      <c r="M639" s="303">
        <v>4</v>
      </c>
      <c r="N639" s="303">
        <v>436</v>
      </c>
      <c r="O639" s="303">
        <v>3</v>
      </c>
      <c r="P639" s="303">
        <v>392</v>
      </c>
      <c r="Q639" s="303">
        <v>388</v>
      </c>
      <c r="R639" s="303">
        <v>4</v>
      </c>
      <c r="S639" s="173">
        <v>513</v>
      </c>
      <c r="T639" s="175"/>
      <c r="U639" s="173"/>
      <c r="V639" s="173"/>
      <c r="W639" s="304"/>
    </row>
    <row r="640" spans="1:23" s="145" customFormat="1" ht="11.25" customHeight="1" x14ac:dyDescent="0.15">
      <c r="A640" s="302">
        <v>514</v>
      </c>
      <c r="B640" s="145" t="s">
        <v>121</v>
      </c>
      <c r="D640" s="169" t="s">
        <v>196</v>
      </c>
      <c r="E640" s="303">
        <v>2602</v>
      </c>
      <c r="F640" s="303">
        <v>1183</v>
      </c>
      <c r="G640" s="303">
        <v>1046</v>
      </c>
      <c r="H640" s="303">
        <v>227</v>
      </c>
      <c r="I640" s="303">
        <v>55</v>
      </c>
      <c r="J640" s="303">
        <v>762</v>
      </c>
      <c r="K640" s="303">
        <v>3</v>
      </c>
      <c r="L640" s="303">
        <v>137</v>
      </c>
      <c r="M640" s="303">
        <v>7</v>
      </c>
      <c r="N640" s="303">
        <v>130</v>
      </c>
      <c r="O640" s="303">
        <v>0</v>
      </c>
      <c r="P640" s="303">
        <v>1419</v>
      </c>
      <c r="Q640" s="303">
        <v>1419</v>
      </c>
      <c r="R640" s="303">
        <v>1</v>
      </c>
      <c r="S640" s="173">
        <v>514</v>
      </c>
      <c r="T640" s="175"/>
      <c r="U640" s="175"/>
      <c r="V640" s="173"/>
      <c r="W640" s="304"/>
    </row>
    <row r="641" spans="1:23" s="145" customFormat="1" ht="11.25" customHeight="1" x14ac:dyDescent="0.15">
      <c r="A641" s="302">
        <v>515</v>
      </c>
      <c r="D641" s="169" t="s">
        <v>197</v>
      </c>
      <c r="E641" s="303">
        <v>4665</v>
      </c>
      <c r="F641" s="303">
        <v>693</v>
      </c>
      <c r="G641" s="303">
        <v>647</v>
      </c>
      <c r="H641" s="303">
        <v>48</v>
      </c>
      <c r="I641" s="303">
        <v>46</v>
      </c>
      <c r="J641" s="303">
        <v>552</v>
      </c>
      <c r="K641" s="303">
        <v>2</v>
      </c>
      <c r="L641" s="303">
        <v>46</v>
      </c>
      <c r="M641" s="303">
        <v>1</v>
      </c>
      <c r="N641" s="303">
        <v>45</v>
      </c>
      <c r="O641" s="303">
        <v>0</v>
      </c>
      <c r="P641" s="303">
        <v>3972</v>
      </c>
      <c r="Q641" s="303">
        <v>3969</v>
      </c>
      <c r="R641" s="303">
        <v>3</v>
      </c>
      <c r="S641" s="173">
        <v>515</v>
      </c>
      <c r="T641" s="175"/>
      <c r="U641" s="175"/>
      <c r="V641" s="173"/>
      <c r="W641" s="304"/>
    </row>
    <row r="642" spans="1:23" s="145" customFormat="1" ht="20.25" customHeight="1" x14ac:dyDescent="0.15">
      <c r="A642" s="302">
        <v>516</v>
      </c>
      <c r="C642" s="168"/>
      <c r="D642" s="169" t="s">
        <v>198</v>
      </c>
      <c r="E642" s="303">
        <v>7267</v>
      </c>
      <c r="F642" s="303">
        <v>1877</v>
      </c>
      <c r="G642" s="303">
        <v>1693</v>
      </c>
      <c r="H642" s="303">
        <v>275</v>
      </c>
      <c r="I642" s="303">
        <v>100</v>
      </c>
      <c r="J642" s="303">
        <v>1313</v>
      </c>
      <c r="K642" s="303">
        <v>5</v>
      </c>
      <c r="L642" s="303">
        <v>184</v>
      </c>
      <c r="M642" s="303">
        <v>7</v>
      </c>
      <c r="N642" s="303">
        <v>176</v>
      </c>
      <c r="O642" s="303">
        <v>1</v>
      </c>
      <c r="P642" s="303">
        <v>5391</v>
      </c>
      <c r="Q642" s="303">
        <v>5388</v>
      </c>
      <c r="R642" s="303">
        <v>3</v>
      </c>
      <c r="S642" s="173">
        <v>516</v>
      </c>
      <c r="T642" s="175"/>
      <c r="U642" s="173"/>
      <c r="V642" s="173"/>
      <c r="W642" s="304"/>
    </row>
    <row r="643" spans="1:23" s="145" customFormat="1" ht="11.25" customHeight="1" x14ac:dyDescent="0.15">
      <c r="A643" s="302">
        <v>517</v>
      </c>
      <c r="B643" s="145" t="s">
        <v>123</v>
      </c>
      <c r="D643" s="169" t="s">
        <v>196</v>
      </c>
      <c r="E643" s="303">
        <v>219</v>
      </c>
      <c r="F643" s="303">
        <v>148</v>
      </c>
      <c r="G643" s="303">
        <v>107</v>
      </c>
      <c r="H643" s="303">
        <v>90</v>
      </c>
      <c r="I643" s="303">
        <v>11</v>
      </c>
      <c r="J643" s="303">
        <v>2</v>
      </c>
      <c r="K643" s="303">
        <v>4</v>
      </c>
      <c r="L643" s="303">
        <v>41</v>
      </c>
      <c r="M643" s="303">
        <v>4</v>
      </c>
      <c r="N643" s="303">
        <v>37</v>
      </c>
      <c r="O643" s="303">
        <v>0</v>
      </c>
      <c r="P643" s="303">
        <v>71</v>
      </c>
      <c r="Q643" s="303">
        <v>69</v>
      </c>
      <c r="R643" s="303">
        <v>2</v>
      </c>
      <c r="S643" s="173">
        <v>517</v>
      </c>
      <c r="T643" s="175"/>
      <c r="U643" s="175"/>
      <c r="V643" s="173"/>
      <c r="W643" s="304"/>
    </row>
    <row r="644" spans="1:23" s="145" customFormat="1" ht="11.25" customHeight="1" x14ac:dyDescent="0.15">
      <c r="A644" s="302">
        <v>518</v>
      </c>
      <c r="D644" s="169" t="s">
        <v>197</v>
      </c>
      <c r="E644" s="303">
        <v>148</v>
      </c>
      <c r="F644" s="303">
        <v>48</v>
      </c>
      <c r="G644" s="303">
        <v>37</v>
      </c>
      <c r="H644" s="303">
        <v>29</v>
      </c>
      <c r="I644" s="303">
        <v>3</v>
      </c>
      <c r="J644" s="303">
        <v>4</v>
      </c>
      <c r="K644" s="303">
        <v>1</v>
      </c>
      <c r="L644" s="303">
        <v>11</v>
      </c>
      <c r="M644" s="303">
        <v>0</v>
      </c>
      <c r="N644" s="303">
        <v>11</v>
      </c>
      <c r="O644" s="303">
        <v>0</v>
      </c>
      <c r="P644" s="303">
        <v>101</v>
      </c>
      <c r="Q644" s="303">
        <v>100</v>
      </c>
      <c r="R644" s="303">
        <v>1</v>
      </c>
      <c r="S644" s="173">
        <v>518</v>
      </c>
      <c r="T644" s="175"/>
      <c r="U644" s="175"/>
      <c r="V644" s="173"/>
      <c r="W644" s="304"/>
    </row>
    <row r="645" spans="1:23" s="145" customFormat="1" ht="20.25" customHeight="1" x14ac:dyDescent="0.15">
      <c r="A645" s="302">
        <v>519</v>
      </c>
      <c r="C645" s="168"/>
      <c r="D645" s="169" t="s">
        <v>198</v>
      </c>
      <c r="E645" s="303">
        <v>367</v>
      </c>
      <c r="F645" s="303">
        <v>195</v>
      </c>
      <c r="G645" s="303">
        <v>144</v>
      </c>
      <c r="H645" s="303">
        <v>119</v>
      </c>
      <c r="I645" s="303">
        <v>14</v>
      </c>
      <c r="J645" s="303">
        <v>6</v>
      </c>
      <c r="K645" s="303">
        <v>5</v>
      </c>
      <c r="L645" s="303">
        <v>52</v>
      </c>
      <c r="M645" s="303">
        <v>4</v>
      </c>
      <c r="N645" s="303">
        <v>48</v>
      </c>
      <c r="O645" s="303">
        <v>0</v>
      </c>
      <c r="P645" s="303">
        <v>171</v>
      </c>
      <c r="Q645" s="303">
        <v>168</v>
      </c>
      <c r="R645" s="303">
        <v>3</v>
      </c>
      <c r="S645" s="173">
        <v>519</v>
      </c>
      <c r="T645" s="175"/>
      <c r="U645" s="173"/>
      <c r="V645" s="173"/>
      <c r="W645" s="304"/>
    </row>
    <row r="646" spans="1:23" s="145" customFormat="1" ht="11.25" customHeight="1" x14ac:dyDescent="0.15">
      <c r="A646" s="302">
        <v>520</v>
      </c>
      <c r="B646" s="145" t="s">
        <v>124</v>
      </c>
      <c r="D646" s="169" t="s">
        <v>196</v>
      </c>
      <c r="E646" s="303">
        <v>1857</v>
      </c>
      <c r="F646" s="303">
        <v>1382</v>
      </c>
      <c r="G646" s="303">
        <v>899</v>
      </c>
      <c r="H646" s="303">
        <v>646</v>
      </c>
      <c r="I646" s="303">
        <v>62</v>
      </c>
      <c r="J646" s="303">
        <v>175</v>
      </c>
      <c r="K646" s="303">
        <v>16</v>
      </c>
      <c r="L646" s="303">
        <v>483</v>
      </c>
      <c r="M646" s="303">
        <v>5</v>
      </c>
      <c r="N646" s="303">
        <v>463</v>
      </c>
      <c r="O646" s="303">
        <v>14</v>
      </c>
      <c r="P646" s="303">
        <v>475</v>
      </c>
      <c r="Q646" s="303">
        <v>464</v>
      </c>
      <c r="R646" s="303">
        <v>11</v>
      </c>
      <c r="S646" s="173">
        <v>520</v>
      </c>
      <c r="T646" s="175"/>
      <c r="U646" s="175"/>
      <c r="V646" s="173"/>
      <c r="W646" s="304"/>
    </row>
    <row r="647" spans="1:23" s="145" customFormat="1" ht="11.25" customHeight="1" x14ac:dyDescent="0.15">
      <c r="A647" s="302">
        <v>521</v>
      </c>
      <c r="D647" s="169" t="s">
        <v>197</v>
      </c>
      <c r="E647" s="303">
        <v>1794</v>
      </c>
      <c r="F647" s="303">
        <v>793</v>
      </c>
      <c r="G647" s="303">
        <v>585</v>
      </c>
      <c r="H647" s="303">
        <v>176</v>
      </c>
      <c r="I647" s="303">
        <v>36</v>
      </c>
      <c r="J647" s="303">
        <v>362</v>
      </c>
      <c r="K647" s="303">
        <v>12</v>
      </c>
      <c r="L647" s="303">
        <v>208</v>
      </c>
      <c r="M647" s="303">
        <v>1</v>
      </c>
      <c r="N647" s="303">
        <v>200</v>
      </c>
      <c r="O647" s="303">
        <v>7</v>
      </c>
      <c r="P647" s="303">
        <v>1001</v>
      </c>
      <c r="Q647" s="303">
        <v>987</v>
      </c>
      <c r="R647" s="303">
        <v>14</v>
      </c>
      <c r="S647" s="173">
        <v>521</v>
      </c>
      <c r="T647" s="175"/>
      <c r="U647" s="175"/>
      <c r="V647" s="173"/>
      <c r="W647" s="304"/>
    </row>
    <row r="648" spans="1:23" s="145" customFormat="1" ht="20.25" customHeight="1" x14ac:dyDescent="0.15">
      <c r="A648" s="302">
        <v>522</v>
      </c>
      <c r="C648" s="168"/>
      <c r="D648" s="169" t="s">
        <v>198</v>
      </c>
      <c r="E648" s="303">
        <v>3650</v>
      </c>
      <c r="F648" s="303">
        <v>2174</v>
      </c>
      <c r="G648" s="303">
        <v>1484</v>
      </c>
      <c r="H648" s="303">
        <v>822</v>
      </c>
      <c r="I648" s="303">
        <v>98</v>
      </c>
      <c r="J648" s="303">
        <v>537</v>
      </c>
      <c r="K648" s="303">
        <v>27</v>
      </c>
      <c r="L648" s="303">
        <v>691</v>
      </c>
      <c r="M648" s="303">
        <v>6</v>
      </c>
      <c r="N648" s="303">
        <v>663</v>
      </c>
      <c r="O648" s="303">
        <v>21</v>
      </c>
      <c r="P648" s="303">
        <v>1476</v>
      </c>
      <c r="Q648" s="303">
        <v>1451</v>
      </c>
      <c r="R648" s="303">
        <v>25</v>
      </c>
      <c r="S648" s="173">
        <v>522</v>
      </c>
      <c r="T648" s="175"/>
      <c r="U648" s="173"/>
      <c r="V648" s="173"/>
      <c r="W648" s="304"/>
    </row>
    <row r="649" spans="1:23" s="145" customFormat="1" ht="11.25" customHeight="1" x14ac:dyDescent="0.15">
      <c r="A649" s="302">
        <v>523</v>
      </c>
      <c r="B649" s="145" t="s">
        <v>125</v>
      </c>
      <c r="D649" s="169" t="s">
        <v>196</v>
      </c>
      <c r="E649" s="303">
        <v>113</v>
      </c>
      <c r="F649" s="303">
        <v>83</v>
      </c>
      <c r="G649" s="303">
        <v>74</v>
      </c>
      <c r="H649" s="303">
        <v>40</v>
      </c>
      <c r="I649" s="303">
        <v>0</v>
      </c>
      <c r="J649" s="303">
        <v>34</v>
      </c>
      <c r="K649" s="303">
        <v>0</v>
      </c>
      <c r="L649" s="303">
        <v>9</v>
      </c>
      <c r="M649" s="303">
        <v>4</v>
      </c>
      <c r="N649" s="303">
        <v>4</v>
      </c>
      <c r="O649" s="303">
        <v>1</v>
      </c>
      <c r="P649" s="303">
        <v>30</v>
      </c>
      <c r="Q649" s="303">
        <v>30</v>
      </c>
      <c r="R649" s="303">
        <v>0</v>
      </c>
      <c r="S649" s="173">
        <v>523</v>
      </c>
      <c r="T649" s="175"/>
      <c r="U649" s="175"/>
      <c r="V649" s="173"/>
      <c r="W649" s="304"/>
    </row>
    <row r="650" spans="1:23" s="145" customFormat="1" ht="11.25" customHeight="1" x14ac:dyDescent="0.15">
      <c r="A650" s="302">
        <v>524</v>
      </c>
      <c r="D650" s="169" t="s">
        <v>197</v>
      </c>
      <c r="E650" s="303">
        <v>144</v>
      </c>
      <c r="F650" s="303">
        <v>34</v>
      </c>
      <c r="G650" s="303">
        <v>30</v>
      </c>
      <c r="H650" s="303">
        <v>14</v>
      </c>
      <c r="I650" s="303">
        <v>0</v>
      </c>
      <c r="J650" s="303">
        <v>16</v>
      </c>
      <c r="K650" s="303">
        <v>0</v>
      </c>
      <c r="L650" s="303">
        <v>5</v>
      </c>
      <c r="M650" s="303">
        <v>0</v>
      </c>
      <c r="N650" s="303">
        <v>4</v>
      </c>
      <c r="O650" s="303">
        <v>0</v>
      </c>
      <c r="P650" s="303">
        <v>110</v>
      </c>
      <c r="Q650" s="303">
        <v>109</v>
      </c>
      <c r="R650" s="303">
        <v>1</v>
      </c>
      <c r="S650" s="173">
        <v>524</v>
      </c>
      <c r="T650" s="175"/>
      <c r="U650" s="175"/>
      <c r="V650" s="173"/>
      <c r="W650" s="304"/>
    </row>
    <row r="651" spans="1:23" s="145" customFormat="1" ht="20.25" customHeight="1" x14ac:dyDescent="0.15">
      <c r="A651" s="302">
        <v>525</v>
      </c>
      <c r="C651" s="168"/>
      <c r="D651" s="169" t="s">
        <v>198</v>
      </c>
      <c r="E651" s="303">
        <v>257</v>
      </c>
      <c r="F651" s="303">
        <v>117</v>
      </c>
      <c r="G651" s="303">
        <v>104</v>
      </c>
      <c r="H651" s="303">
        <v>54</v>
      </c>
      <c r="I651" s="303">
        <v>0</v>
      </c>
      <c r="J651" s="303">
        <v>50</v>
      </c>
      <c r="K651" s="303">
        <v>0</v>
      </c>
      <c r="L651" s="303">
        <v>13</v>
      </c>
      <c r="M651" s="303">
        <v>5</v>
      </c>
      <c r="N651" s="303">
        <v>8</v>
      </c>
      <c r="O651" s="303">
        <v>1</v>
      </c>
      <c r="P651" s="303">
        <v>140</v>
      </c>
      <c r="Q651" s="303">
        <v>139</v>
      </c>
      <c r="R651" s="303">
        <v>1</v>
      </c>
      <c r="S651" s="173">
        <v>525</v>
      </c>
      <c r="T651" s="175"/>
      <c r="U651" s="173"/>
      <c r="V651" s="173"/>
      <c r="W651" s="304"/>
    </row>
    <row r="652" spans="1:23" s="145" customFormat="1" ht="11.25" customHeight="1" x14ac:dyDescent="0.15">
      <c r="A652" s="302">
        <v>526</v>
      </c>
      <c r="B652" s="145" t="s">
        <v>126</v>
      </c>
      <c r="D652" s="169" t="s">
        <v>196</v>
      </c>
      <c r="E652" s="303">
        <v>60</v>
      </c>
      <c r="F652" s="303">
        <v>50</v>
      </c>
      <c r="G652" s="303">
        <v>45</v>
      </c>
      <c r="H652" s="303">
        <v>14</v>
      </c>
      <c r="I652" s="303">
        <v>32</v>
      </c>
      <c r="J652" s="303">
        <v>0</v>
      </c>
      <c r="K652" s="303">
        <v>0</v>
      </c>
      <c r="L652" s="303">
        <v>5</v>
      </c>
      <c r="M652" s="303">
        <v>2</v>
      </c>
      <c r="N652" s="303">
        <v>3</v>
      </c>
      <c r="O652" s="303">
        <v>0</v>
      </c>
      <c r="P652" s="303">
        <v>10</v>
      </c>
      <c r="Q652" s="303">
        <v>10</v>
      </c>
      <c r="R652" s="303">
        <v>0</v>
      </c>
      <c r="S652" s="173">
        <v>526</v>
      </c>
      <c r="T652" s="175"/>
      <c r="U652" s="175"/>
      <c r="V652" s="173"/>
      <c r="W652" s="304"/>
    </row>
    <row r="653" spans="1:23" s="145" customFormat="1" ht="11.25" customHeight="1" x14ac:dyDescent="0.15">
      <c r="A653" s="302">
        <v>527</v>
      </c>
      <c r="D653" s="169" t="s">
        <v>197</v>
      </c>
      <c r="E653" s="303">
        <v>44</v>
      </c>
      <c r="F653" s="303">
        <v>27</v>
      </c>
      <c r="G653" s="303">
        <v>26</v>
      </c>
      <c r="H653" s="303">
        <v>3</v>
      </c>
      <c r="I653" s="303">
        <v>23</v>
      </c>
      <c r="J653" s="303">
        <v>0</v>
      </c>
      <c r="K653" s="303">
        <v>0</v>
      </c>
      <c r="L653" s="303">
        <v>1</v>
      </c>
      <c r="M653" s="303">
        <v>0</v>
      </c>
      <c r="N653" s="303">
        <v>1</v>
      </c>
      <c r="O653" s="303">
        <v>0</v>
      </c>
      <c r="P653" s="303">
        <v>17</v>
      </c>
      <c r="Q653" s="303">
        <v>17</v>
      </c>
      <c r="R653" s="303">
        <v>0</v>
      </c>
      <c r="S653" s="173">
        <v>527</v>
      </c>
      <c r="T653" s="175"/>
      <c r="U653" s="175"/>
      <c r="V653" s="173"/>
      <c r="W653" s="304"/>
    </row>
    <row r="654" spans="1:23" s="145" customFormat="1" ht="20.25" customHeight="1" x14ac:dyDescent="0.15">
      <c r="A654" s="302">
        <v>528</v>
      </c>
      <c r="C654" s="168"/>
      <c r="D654" s="169" t="s">
        <v>198</v>
      </c>
      <c r="E654" s="303">
        <v>104</v>
      </c>
      <c r="F654" s="303">
        <v>77</v>
      </c>
      <c r="G654" s="303">
        <v>71</v>
      </c>
      <c r="H654" s="303">
        <v>16</v>
      </c>
      <c r="I654" s="303">
        <v>55</v>
      </c>
      <c r="J654" s="303">
        <v>0</v>
      </c>
      <c r="K654" s="303">
        <v>0</v>
      </c>
      <c r="L654" s="303">
        <v>6</v>
      </c>
      <c r="M654" s="303">
        <v>2</v>
      </c>
      <c r="N654" s="303">
        <v>4</v>
      </c>
      <c r="O654" s="303">
        <v>0</v>
      </c>
      <c r="P654" s="303">
        <v>27</v>
      </c>
      <c r="Q654" s="303">
        <v>27</v>
      </c>
      <c r="R654" s="303">
        <v>0</v>
      </c>
      <c r="S654" s="173">
        <v>528</v>
      </c>
      <c r="T654" s="175"/>
      <c r="U654" s="173"/>
      <c r="V654" s="173"/>
      <c r="W654" s="304"/>
    </row>
    <row r="655" spans="1:23" s="145" customFormat="1" ht="11.25" customHeight="1" x14ac:dyDescent="0.15">
      <c r="A655" s="302">
        <v>529</v>
      </c>
      <c r="B655" s="145" t="s">
        <v>127</v>
      </c>
      <c r="D655" s="169" t="s">
        <v>196</v>
      </c>
      <c r="E655" s="303">
        <v>115</v>
      </c>
      <c r="F655" s="303">
        <v>75</v>
      </c>
      <c r="G655" s="303">
        <v>68</v>
      </c>
      <c r="H655" s="303">
        <v>43</v>
      </c>
      <c r="I655" s="303">
        <v>3</v>
      </c>
      <c r="J655" s="303">
        <v>17</v>
      </c>
      <c r="K655" s="303">
        <v>5</v>
      </c>
      <c r="L655" s="303">
        <v>8</v>
      </c>
      <c r="M655" s="303">
        <v>0</v>
      </c>
      <c r="N655" s="303">
        <v>7</v>
      </c>
      <c r="O655" s="303">
        <v>1</v>
      </c>
      <c r="P655" s="303">
        <v>40</v>
      </c>
      <c r="Q655" s="303">
        <v>40</v>
      </c>
      <c r="R655" s="303">
        <v>0</v>
      </c>
      <c r="S655" s="173">
        <v>529</v>
      </c>
      <c r="T655" s="175"/>
      <c r="U655" s="175"/>
      <c r="V655" s="173"/>
      <c r="W655" s="304"/>
    </row>
    <row r="656" spans="1:23" s="145" customFormat="1" ht="11.25" customHeight="1" x14ac:dyDescent="0.15">
      <c r="A656" s="302">
        <v>530</v>
      </c>
      <c r="D656" s="169" t="s">
        <v>197</v>
      </c>
      <c r="E656" s="303">
        <v>140</v>
      </c>
      <c r="F656" s="303">
        <v>61</v>
      </c>
      <c r="G656" s="303">
        <v>53</v>
      </c>
      <c r="H656" s="303">
        <v>21</v>
      </c>
      <c r="I656" s="303">
        <v>1</v>
      </c>
      <c r="J656" s="303">
        <v>32</v>
      </c>
      <c r="K656" s="303">
        <v>0</v>
      </c>
      <c r="L656" s="303">
        <v>8</v>
      </c>
      <c r="M656" s="303">
        <v>0</v>
      </c>
      <c r="N656" s="303">
        <v>8</v>
      </c>
      <c r="O656" s="303">
        <v>0</v>
      </c>
      <c r="P656" s="303">
        <v>79</v>
      </c>
      <c r="Q656" s="303">
        <v>79</v>
      </c>
      <c r="R656" s="303">
        <v>0</v>
      </c>
      <c r="S656" s="173">
        <v>530</v>
      </c>
      <c r="T656" s="175"/>
      <c r="U656" s="175"/>
      <c r="V656" s="173"/>
      <c r="W656" s="304"/>
    </row>
    <row r="657" spans="1:23" s="145" customFormat="1" ht="20.25" customHeight="1" x14ac:dyDescent="0.15">
      <c r="A657" s="302">
        <v>531</v>
      </c>
      <c r="C657" s="168"/>
      <c r="D657" s="169" t="s">
        <v>198</v>
      </c>
      <c r="E657" s="303">
        <v>255</v>
      </c>
      <c r="F657" s="303">
        <v>136</v>
      </c>
      <c r="G657" s="303">
        <v>121</v>
      </c>
      <c r="H657" s="303">
        <v>64</v>
      </c>
      <c r="I657" s="303">
        <v>4</v>
      </c>
      <c r="J657" s="303">
        <v>48</v>
      </c>
      <c r="K657" s="303">
        <v>5</v>
      </c>
      <c r="L657" s="303">
        <v>16</v>
      </c>
      <c r="M657" s="303">
        <v>0</v>
      </c>
      <c r="N657" s="303">
        <v>14</v>
      </c>
      <c r="O657" s="303">
        <v>1</v>
      </c>
      <c r="P657" s="303">
        <v>119</v>
      </c>
      <c r="Q657" s="303">
        <v>119</v>
      </c>
      <c r="R657" s="303">
        <v>0</v>
      </c>
      <c r="S657" s="173">
        <v>531</v>
      </c>
      <c r="T657" s="175"/>
      <c r="U657" s="173"/>
      <c r="V657" s="173"/>
      <c r="W657" s="304"/>
    </row>
    <row r="658" spans="1:23" s="145" customFormat="1" ht="11.25" customHeight="1" x14ac:dyDescent="0.15">
      <c r="A658" s="302">
        <v>532</v>
      </c>
      <c r="B658" s="145" t="s">
        <v>129</v>
      </c>
      <c r="D658" s="169" t="s">
        <v>196</v>
      </c>
      <c r="E658" s="303">
        <v>77</v>
      </c>
      <c r="F658" s="303">
        <v>51</v>
      </c>
      <c r="G658" s="303">
        <v>33</v>
      </c>
      <c r="H658" s="303">
        <v>24</v>
      </c>
      <c r="I658" s="303">
        <v>4</v>
      </c>
      <c r="J658" s="303">
        <v>3</v>
      </c>
      <c r="K658" s="303">
        <v>2</v>
      </c>
      <c r="L658" s="303">
        <v>19</v>
      </c>
      <c r="M658" s="303">
        <v>6</v>
      </c>
      <c r="N658" s="303">
        <v>13</v>
      </c>
      <c r="O658" s="303">
        <v>0</v>
      </c>
      <c r="P658" s="303">
        <v>26</v>
      </c>
      <c r="Q658" s="303">
        <v>26</v>
      </c>
      <c r="R658" s="303">
        <v>0</v>
      </c>
      <c r="S658" s="173">
        <v>532</v>
      </c>
      <c r="T658" s="175"/>
      <c r="U658" s="175"/>
      <c r="V658" s="173"/>
      <c r="W658" s="304"/>
    </row>
    <row r="659" spans="1:23" s="145" customFormat="1" ht="11.25" customHeight="1" x14ac:dyDescent="0.15">
      <c r="A659" s="302">
        <v>533</v>
      </c>
      <c r="D659" s="169" t="s">
        <v>197</v>
      </c>
      <c r="E659" s="303">
        <v>41</v>
      </c>
      <c r="F659" s="303">
        <v>15</v>
      </c>
      <c r="G659" s="303">
        <v>12</v>
      </c>
      <c r="H659" s="303">
        <v>3</v>
      </c>
      <c r="I659" s="303">
        <v>1</v>
      </c>
      <c r="J659" s="303">
        <v>4</v>
      </c>
      <c r="K659" s="303">
        <v>4</v>
      </c>
      <c r="L659" s="303">
        <v>4</v>
      </c>
      <c r="M659" s="303">
        <v>0</v>
      </c>
      <c r="N659" s="303">
        <v>4</v>
      </c>
      <c r="O659" s="303">
        <v>0</v>
      </c>
      <c r="P659" s="303">
        <v>26</v>
      </c>
      <c r="Q659" s="303">
        <v>26</v>
      </c>
      <c r="R659" s="303">
        <v>0</v>
      </c>
      <c r="S659" s="173">
        <v>533</v>
      </c>
      <c r="T659" s="175"/>
      <c r="U659" s="175"/>
      <c r="V659" s="173"/>
      <c r="W659" s="304"/>
    </row>
    <row r="660" spans="1:23" s="145" customFormat="1" ht="20.25" customHeight="1" x14ac:dyDescent="0.15">
      <c r="A660" s="302">
        <v>534</v>
      </c>
      <c r="C660" s="168"/>
      <c r="D660" s="169" t="s">
        <v>198</v>
      </c>
      <c r="E660" s="303">
        <v>118</v>
      </c>
      <c r="F660" s="303">
        <v>66</v>
      </c>
      <c r="G660" s="303">
        <v>44</v>
      </c>
      <c r="H660" s="303">
        <v>26</v>
      </c>
      <c r="I660" s="303">
        <v>5</v>
      </c>
      <c r="J660" s="303">
        <v>7</v>
      </c>
      <c r="K660" s="303">
        <v>6</v>
      </c>
      <c r="L660" s="303">
        <v>22</v>
      </c>
      <c r="M660" s="303">
        <v>6</v>
      </c>
      <c r="N660" s="303">
        <v>17</v>
      </c>
      <c r="O660" s="303">
        <v>0</v>
      </c>
      <c r="P660" s="303">
        <v>52</v>
      </c>
      <c r="Q660" s="303">
        <v>52</v>
      </c>
      <c r="R660" s="303">
        <v>0</v>
      </c>
      <c r="S660" s="173">
        <v>534</v>
      </c>
      <c r="T660" s="175"/>
      <c r="U660" s="173"/>
      <c r="V660" s="173"/>
      <c r="W660" s="304"/>
    </row>
    <row r="661" spans="1:23" s="145" customFormat="1" ht="11.25" customHeight="1" x14ac:dyDescent="0.15">
      <c r="A661" s="302">
        <v>535</v>
      </c>
      <c r="B661" s="145" t="s">
        <v>164</v>
      </c>
      <c r="D661" s="169" t="s">
        <v>196</v>
      </c>
      <c r="E661" s="303">
        <v>14</v>
      </c>
      <c r="F661" s="303">
        <v>12</v>
      </c>
      <c r="G661" s="303">
        <v>12</v>
      </c>
      <c r="H661" s="303">
        <v>9</v>
      </c>
      <c r="I661" s="303">
        <v>0</v>
      </c>
      <c r="J661" s="303">
        <v>3</v>
      </c>
      <c r="K661" s="303">
        <v>0</v>
      </c>
      <c r="L661" s="303">
        <v>0</v>
      </c>
      <c r="M661" s="303">
        <v>0</v>
      </c>
      <c r="N661" s="303">
        <v>0</v>
      </c>
      <c r="O661" s="303">
        <v>0</v>
      </c>
      <c r="P661" s="303">
        <v>2</v>
      </c>
      <c r="Q661" s="303">
        <v>2</v>
      </c>
      <c r="R661" s="303">
        <v>0</v>
      </c>
      <c r="S661" s="173">
        <v>535</v>
      </c>
      <c r="T661" s="175"/>
      <c r="U661" s="175"/>
      <c r="V661" s="173"/>
      <c r="W661" s="304"/>
    </row>
    <row r="662" spans="1:23" s="145" customFormat="1" ht="11.25" customHeight="1" x14ac:dyDescent="0.15">
      <c r="A662" s="302">
        <v>536</v>
      </c>
      <c r="D662" s="169" t="s">
        <v>197</v>
      </c>
      <c r="E662" s="303">
        <v>27</v>
      </c>
      <c r="F662" s="303">
        <v>17</v>
      </c>
      <c r="G662" s="303">
        <v>17</v>
      </c>
      <c r="H662" s="303">
        <v>12</v>
      </c>
      <c r="I662" s="303">
        <v>0</v>
      </c>
      <c r="J662" s="303">
        <v>5</v>
      </c>
      <c r="K662" s="303">
        <v>1</v>
      </c>
      <c r="L662" s="303">
        <v>0</v>
      </c>
      <c r="M662" s="303">
        <v>0</v>
      </c>
      <c r="N662" s="303">
        <v>0</v>
      </c>
      <c r="O662" s="303">
        <v>0</v>
      </c>
      <c r="P662" s="303">
        <v>10</v>
      </c>
      <c r="Q662" s="303">
        <v>10</v>
      </c>
      <c r="R662" s="303">
        <v>0</v>
      </c>
      <c r="S662" s="173">
        <v>536</v>
      </c>
      <c r="T662" s="175"/>
      <c r="U662" s="175"/>
      <c r="V662" s="173"/>
      <c r="W662" s="304"/>
    </row>
    <row r="663" spans="1:23" s="145" customFormat="1" ht="20.25" customHeight="1" x14ac:dyDescent="0.15">
      <c r="A663" s="302">
        <v>537</v>
      </c>
      <c r="C663" s="168"/>
      <c r="D663" s="169" t="s">
        <v>198</v>
      </c>
      <c r="E663" s="303">
        <v>41</v>
      </c>
      <c r="F663" s="303">
        <v>29</v>
      </c>
      <c r="G663" s="303">
        <v>29</v>
      </c>
      <c r="H663" s="303">
        <v>20</v>
      </c>
      <c r="I663" s="303">
        <v>0</v>
      </c>
      <c r="J663" s="303">
        <v>8</v>
      </c>
      <c r="K663" s="303">
        <v>1</v>
      </c>
      <c r="L663" s="303">
        <v>0</v>
      </c>
      <c r="M663" s="303">
        <v>0</v>
      </c>
      <c r="N663" s="303">
        <v>0</v>
      </c>
      <c r="O663" s="303">
        <v>0</v>
      </c>
      <c r="P663" s="303">
        <v>12</v>
      </c>
      <c r="Q663" s="303">
        <v>12</v>
      </c>
      <c r="R663" s="303">
        <v>0</v>
      </c>
      <c r="S663" s="173">
        <v>537</v>
      </c>
      <c r="T663" s="175"/>
      <c r="U663" s="173"/>
      <c r="V663" s="173"/>
      <c r="W663" s="304"/>
    </row>
    <row r="664" spans="1:23" s="145" customFormat="1" ht="11.25" customHeight="1" x14ac:dyDescent="0.15">
      <c r="A664" s="302">
        <v>538</v>
      </c>
      <c r="C664" s="175" t="s">
        <v>113</v>
      </c>
      <c r="D664" s="169" t="s">
        <v>196</v>
      </c>
      <c r="E664" s="303">
        <v>7359</v>
      </c>
      <c r="F664" s="303">
        <v>4706</v>
      </c>
      <c r="G664" s="303">
        <v>3279</v>
      </c>
      <c r="H664" s="303">
        <v>1743</v>
      </c>
      <c r="I664" s="303">
        <v>300</v>
      </c>
      <c r="J664" s="303">
        <v>1184</v>
      </c>
      <c r="K664" s="303">
        <v>54</v>
      </c>
      <c r="L664" s="303">
        <v>1427</v>
      </c>
      <c r="M664" s="303">
        <v>40</v>
      </c>
      <c r="N664" s="303">
        <v>1353</v>
      </c>
      <c r="O664" s="303">
        <v>34</v>
      </c>
      <c r="P664" s="303">
        <v>2653</v>
      </c>
      <c r="Q664" s="303">
        <v>2609</v>
      </c>
      <c r="R664" s="303">
        <v>44</v>
      </c>
      <c r="S664" s="173">
        <v>538</v>
      </c>
      <c r="T664" s="175"/>
      <c r="U664" s="175"/>
      <c r="V664" s="173"/>
      <c r="W664" s="304"/>
    </row>
    <row r="665" spans="1:23" s="145" customFormat="1" ht="11.25" customHeight="1" x14ac:dyDescent="0.15">
      <c r="A665" s="302">
        <v>539</v>
      </c>
      <c r="D665" s="169" t="s">
        <v>197</v>
      </c>
      <c r="E665" s="303">
        <v>9290</v>
      </c>
      <c r="F665" s="303">
        <v>2629</v>
      </c>
      <c r="G665" s="303">
        <v>1978</v>
      </c>
      <c r="H665" s="303">
        <v>571</v>
      </c>
      <c r="I665" s="303">
        <v>194</v>
      </c>
      <c r="J665" s="303">
        <v>1175</v>
      </c>
      <c r="K665" s="303">
        <v>39</v>
      </c>
      <c r="L665" s="303">
        <v>651</v>
      </c>
      <c r="M665" s="303">
        <v>4</v>
      </c>
      <c r="N665" s="303">
        <v>623</v>
      </c>
      <c r="O665" s="303">
        <v>24</v>
      </c>
      <c r="P665" s="303">
        <v>6661</v>
      </c>
      <c r="Q665" s="303">
        <v>6585</v>
      </c>
      <c r="R665" s="303">
        <v>76</v>
      </c>
      <c r="S665" s="173">
        <v>539</v>
      </c>
      <c r="T665" s="175"/>
      <c r="U665" s="175"/>
      <c r="V665" s="173"/>
      <c r="W665" s="304"/>
    </row>
    <row r="666" spans="1:23" s="145" customFormat="1" ht="11.25" customHeight="1" x14ac:dyDescent="0.15">
      <c r="A666" s="302">
        <v>540</v>
      </c>
      <c r="D666" s="169" t="s">
        <v>198</v>
      </c>
      <c r="E666" s="303">
        <v>16649</v>
      </c>
      <c r="F666" s="303">
        <v>7335</v>
      </c>
      <c r="G666" s="303">
        <v>5257</v>
      </c>
      <c r="H666" s="303">
        <v>2313</v>
      </c>
      <c r="I666" s="303">
        <v>494</v>
      </c>
      <c r="J666" s="303">
        <v>2358</v>
      </c>
      <c r="K666" s="303">
        <v>92</v>
      </c>
      <c r="L666" s="303">
        <v>2078</v>
      </c>
      <c r="M666" s="303">
        <v>45</v>
      </c>
      <c r="N666" s="303">
        <v>1975</v>
      </c>
      <c r="O666" s="303">
        <v>58</v>
      </c>
      <c r="P666" s="303">
        <v>9314</v>
      </c>
      <c r="Q666" s="303">
        <v>9194</v>
      </c>
      <c r="R666" s="303">
        <v>120</v>
      </c>
      <c r="S666" s="173">
        <v>540</v>
      </c>
      <c r="T666" s="175"/>
      <c r="U666" s="175"/>
      <c r="V666" s="173"/>
      <c r="W666" s="304"/>
    </row>
    <row r="667" spans="1:23" s="145" customFormat="1" ht="11.25" customHeight="1" x14ac:dyDescent="0.15">
      <c r="A667" s="302"/>
      <c r="D667" s="158"/>
      <c r="E667" s="303"/>
      <c r="F667" s="303"/>
      <c r="G667" s="303"/>
      <c r="H667" s="303"/>
      <c r="I667" s="303"/>
      <c r="J667" s="303"/>
      <c r="K667" s="303"/>
      <c r="L667" s="303"/>
      <c r="M667" s="303"/>
      <c r="N667" s="303"/>
      <c r="O667" s="303"/>
      <c r="P667" s="303"/>
      <c r="Q667" s="303"/>
      <c r="R667" s="303"/>
      <c r="S667" s="302"/>
      <c r="T667" s="175"/>
      <c r="U667" s="175"/>
      <c r="V667" s="173"/>
      <c r="W667" s="304"/>
    </row>
    <row r="668" spans="1:23" s="145" customFormat="1" ht="9" x14ac:dyDescent="0.15">
      <c r="C668" s="168"/>
      <c r="D668" s="158"/>
      <c r="E668" s="158"/>
      <c r="F668" s="158"/>
      <c r="G668" s="170"/>
      <c r="H668" s="170"/>
      <c r="I668" s="170"/>
      <c r="J668" s="170"/>
      <c r="K668" s="170"/>
      <c r="L668" s="170"/>
      <c r="M668" s="170"/>
      <c r="N668" s="170"/>
      <c r="O668" s="170"/>
      <c r="P668" s="170"/>
      <c r="Q668" s="170"/>
      <c r="R668" s="170"/>
      <c r="T668" s="175"/>
      <c r="U668" s="173"/>
      <c r="V668" s="173"/>
      <c r="W668" s="173"/>
    </row>
    <row r="669" spans="1:23" s="145" customFormat="1" ht="9" x14ac:dyDescent="0.15">
      <c r="C669" s="168"/>
      <c r="D669" s="158"/>
      <c r="E669" s="158"/>
      <c r="F669" s="158"/>
      <c r="G669" s="170"/>
      <c r="H669" s="170"/>
      <c r="I669" s="170"/>
      <c r="J669" s="170"/>
      <c r="K669" s="170"/>
      <c r="L669" s="170"/>
      <c r="M669" s="170"/>
      <c r="N669" s="170"/>
      <c r="O669" s="170"/>
      <c r="P669" s="170"/>
      <c r="Q669" s="170"/>
      <c r="R669" s="170"/>
      <c r="S669" s="170"/>
      <c r="T669" s="170"/>
      <c r="U669" s="170"/>
      <c r="V669" s="170"/>
      <c r="W669" s="170"/>
    </row>
    <row r="670" spans="1:23" s="145" customFormat="1" ht="9" x14ac:dyDescent="0.15">
      <c r="C670" s="168"/>
      <c r="D670" s="158"/>
      <c r="E670" s="158"/>
      <c r="F670" s="158"/>
      <c r="G670" s="170"/>
      <c r="H670" s="170"/>
      <c r="I670" s="170"/>
      <c r="J670" s="170"/>
      <c r="K670" s="170"/>
      <c r="L670" s="170"/>
      <c r="M670" s="170"/>
      <c r="N670" s="170"/>
      <c r="O670" s="170"/>
      <c r="P670" s="170"/>
      <c r="Q670" s="170"/>
      <c r="R670" s="170"/>
      <c r="S670" s="170"/>
      <c r="T670" s="170"/>
      <c r="U670" s="170"/>
      <c r="V670" s="170"/>
      <c r="W670" s="170"/>
    </row>
    <row r="671" spans="1:23" s="145" customFormat="1" ht="9" x14ac:dyDescent="0.15">
      <c r="A671" s="308"/>
      <c r="B671" s="309"/>
      <c r="C671" s="168"/>
      <c r="D671" s="158"/>
      <c r="E671" s="158"/>
      <c r="F671" s="158"/>
      <c r="G671" s="170"/>
      <c r="H671" s="170"/>
      <c r="I671" s="170"/>
      <c r="J671" s="170"/>
      <c r="K671" s="170"/>
      <c r="L671" s="317"/>
      <c r="M671" s="170"/>
      <c r="N671" s="170"/>
      <c r="O671" s="170"/>
      <c r="P671" s="170"/>
      <c r="Q671" s="170"/>
      <c r="R671" s="170"/>
      <c r="S671" s="170"/>
      <c r="T671" s="170"/>
      <c r="U671" s="170"/>
      <c r="V671" s="170"/>
      <c r="W671" s="170"/>
    </row>
    <row r="672" spans="1:23" s="145" customFormat="1" ht="11.25" customHeight="1" x14ac:dyDescent="0.15">
      <c r="A672" s="145" t="s">
        <v>945</v>
      </c>
      <c r="C672" s="168"/>
      <c r="D672" s="158"/>
      <c r="E672" s="170"/>
      <c r="F672" s="170"/>
      <c r="G672" s="170"/>
      <c r="H672" s="170"/>
      <c r="I672" s="170"/>
      <c r="J672" s="170"/>
      <c r="K672" s="170"/>
      <c r="L672" s="145" t="s">
        <v>945</v>
      </c>
      <c r="N672" s="170"/>
      <c r="O672" s="170"/>
      <c r="P672" s="170"/>
      <c r="Q672" s="170"/>
      <c r="R672" s="170"/>
      <c r="S672" s="170"/>
      <c r="T672" s="170"/>
      <c r="U672" s="170"/>
      <c r="V672" s="170"/>
      <c r="W672" s="170"/>
    </row>
    <row r="673" spans="1:23" s="145" customFormat="1" ht="9" customHeight="1" x14ac:dyDescent="0.15">
      <c r="C673" s="168"/>
      <c r="D673" s="158"/>
      <c r="E673" s="170"/>
      <c r="F673" s="170"/>
      <c r="G673" s="170"/>
      <c r="H673" s="170"/>
      <c r="I673" s="170"/>
      <c r="J673" s="170"/>
      <c r="K673" s="170"/>
      <c r="N673" s="170"/>
      <c r="O673" s="170"/>
      <c r="P673" s="170"/>
      <c r="Q673" s="170"/>
      <c r="R673" s="170"/>
      <c r="S673" s="170"/>
      <c r="T673" s="170"/>
      <c r="U673" s="170"/>
      <c r="V673" s="170"/>
      <c r="W673" s="170"/>
    </row>
    <row r="674" spans="1:23" s="145" customFormat="1" ht="11.25" customHeight="1" x14ac:dyDescent="0.15">
      <c r="A674" s="296" t="s">
        <v>65</v>
      </c>
      <c r="B674" s="296"/>
      <c r="C674" s="296"/>
      <c r="D674" s="296"/>
      <c r="E674" s="296"/>
      <c r="F674" s="170"/>
      <c r="G674" s="170"/>
      <c r="H674" s="170"/>
      <c r="I674" s="170"/>
      <c r="J674" s="170"/>
      <c r="K674" s="170"/>
      <c r="L674" s="296" t="s">
        <v>65</v>
      </c>
      <c r="M674" s="296"/>
      <c r="N674" s="296"/>
      <c r="O674" s="296"/>
      <c r="P674" s="296"/>
      <c r="Q674" s="170"/>
      <c r="R674" s="170"/>
      <c r="S674" s="170"/>
      <c r="T674" s="170"/>
      <c r="U674" s="170"/>
      <c r="V674" s="170"/>
      <c r="W674" s="170"/>
    </row>
  </sheetData>
  <mergeCells count="26">
    <mergeCell ref="A5:A10"/>
    <mergeCell ref="B5:C10"/>
    <mergeCell ref="D5:D10"/>
    <mergeCell ref="E5:E10"/>
    <mergeCell ref="F5:K5"/>
    <mergeCell ref="K8:K10"/>
    <mergeCell ref="F6:F10"/>
    <mergeCell ref="G6:K6"/>
    <mergeCell ref="G7:K7"/>
    <mergeCell ref="L7:O7"/>
    <mergeCell ref="Q7:Q10"/>
    <mergeCell ref="R7:R10"/>
    <mergeCell ref="G8:G10"/>
    <mergeCell ref="H8:H10"/>
    <mergeCell ref="I8:I10"/>
    <mergeCell ref="J8:J10"/>
    <mergeCell ref="L8:L10"/>
    <mergeCell ref="M8:M10"/>
    <mergeCell ref="N8:N10"/>
    <mergeCell ref="O8:O10"/>
    <mergeCell ref="P5:R5"/>
    <mergeCell ref="S5:S10"/>
    <mergeCell ref="L5:O5"/>
    <mergeCell ref="L6:O6"/>
    <mergeCell ref="P6:P10"/>
    <mergeCell ref="Q6:R6"/>
  </mergeCells>
  <printOptions horizontalCentered="1"/>
  <pageMargins left="0.39370078740157483" right="0.39370078740157483" top="0.39370078740157483" bottom="0.39370078740157483" header="0.51181102362204722" footer="0.51181102362204722"/>
  <pageSetup paperSize="9" pageOrder="overThenDown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Q1815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9" style="338" customWidth="1"/>
    <col min="2" max="2" width="7.28515625" style="335" customWidth="1"/>
    <col min="3" max="3" width="7.5703125" style="335" customWidth="1"/>
    <col min="4" max="4" width="7.42578125" style="335" bestFit="1" customWidth="1"/>
    <col min="5" max="5" width="6.5703125" style="335" bestFit="1" customWidth="1"/>
    <col min="6" max="6" width="7.7109375" style="335" customWidth="1"/>
    <col min="7" max="7" width="8" style="335" customWidth="1"/>
    <col min="8" max="9" width="5.7109375" style="335" bestFit="1" customWidth="1"/>
    <col min="10" max="10" width="7.42578125" style="335" customWidth="1"/>
    <col min="11" max="11" width="7.140625" style="63" customWidth="1"/>
    <col min="12" max="13" width="4.85546875" style="63" bestFit="1" customWidth="1"/>
    <col min="14" max="15" width="6.5703125" style="63" bestFit="1" customWidth="1"/>
    <col min="16" max="17" width="4.85546875" style="63" bestFit="1" customWidth="1"/>
    <col min="18" max="16384" width="11.42578125" style="63"/>
  </cols>
  <sheetData>
    <row r="1" spans="1:17" ht="12" customHeight="1" x14ac:dyDescent="0.2">
      <c r="A1" s="286" t="s">
        <v>1025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20"/>
      <c r="N1" s="320"/>
    </row>
    <row r="2" spans="1:17" ht="12" customHeight="1" x14ac:dyDescent="0.2">
      <c r="A2" s="287" t="s">
        <v>181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20"/>
      <c r="N2" s="320"/>
    </row>
    <row r="3" spans="1:17" s="34" customFormat="1" ht="12" customHeight="1" x14ac:dyDescent="0.2">
      <c r="A3" s="287" t="s">
        <v>1026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321"/>
      <c r="N3" s="321"/>
    </row>
    <row r="4" spans="1:17" ht="15" customHeight="1" x14ac:dyDescent="0.2">
      <c r="A4" s="322"/>
      <c r="B4" s="323"/>
      <c r="C4" s="323"/>
      <c r="D4" s="323"/>
      <c r="E4" s="323"/>
      <c r="F4" s="323"/>
      <c r="G4" s="323"/>
      <c r="H4" s="323"/>
      <c r="I4" s="323"/>
      <c r="J4" s="324"/>
      <c r="K4" s="324"/>
      <c r="L4" s="324"/>
      <c r="M4" s="324"/>
    </row>
    <row r="5" spans="1:17" ht="34.5" customHeight="1" x14ac:dyDescent="0.2">
      <c r="A5" s="477" t="s">
        <v>1027</v>
      </c>
      <c r="B5" s="475" t="s">
        <v>1028</v>
      </c>
      <c r="C5" s="475"/>
      <c r="D5" s="475"/>
      <c r="E5" s="475"/>
      <c r="F5" s="476" t="s">
        <v>1029</v>
      </c>
      <c r="G5" s="476"/>
      <c r="H5" s="476"/>
      <c r="I5" s="476"/>
      <c r="J5" s="478" t="s">
        <v>1030</v>
      </c>
      <c r="K5" s="478"/>
      <c r="L5" s="478"/>
      <c r="M5" s="478"/>
    </row>
    <row r="6" spans="1:17" ht="12" customHeight="1" x14ac:dyDescent="0.2">
      <c r="A6" s="387"/>
      <c r="B6" s="476" t="s">
        <v>188</v>
      </c>
      <c r="C6" s="475" t="s">
        <v>1031</v>
      </c>
      <c r="D6" s="475"/>
      <c r="E6" s="475"/>
      <c r="F6" s="476" t="s">
        <v>188</v>
      </c>
      <c r="G6" s="475" t="s">
        <v>1031</v>
      </c>
      <c r="H6" s="475"/>
      <c r="I6" s="479"/>
      <c r="J6" s="476" t="s">
        <v>188</v>
      </c>
      <c r="K6" s="479" t="s">
        <v>1031</v>
      </c>
      <c r="L6" s="480"/>
      <c r="M6" s="480"/>
    </row>
    <row r="7" spans="1:17" ht="11.25" customHeight="1" x14ac:dyDescent="0.2">
      <c r="A7" s="387"/>
      <c r="B7" s="475"/>
      <c r="C7" s="475" t="s">
        <v>457</v>
      </c>
      <c r="D7" s="476" t="s">
        <v>458</v>
      </c>
      <c r="E7" s="476" t="s">
        <v>1032</v>
      </c>
      <c r="F7" s="475"/>
      <c r="G7" s="475" t="s">
        <v>457</v>
      </c>
      <c r="H7" s="476" t="s">
        <v>458</v>
      </c>
      <c r="I7" s="476" t="s">
        <v>1032</v>
      </c>
      <c r="J7" s="475"/>
      <c r="K7" s="481" t="s">
        <v>457</v>
      </c>
      <c r="L7" s="482" t="s">
        <v>458</v>
      </c>
      <c r="M7" s="483" t="s">
        <v>1032</v>
      </c>
    </row>
    <row r="8" spans="1:17" x14ac:dyDescent="0.2">
      <c r="A8" s="387"/>
      <c r="B8" s="475"/>
      <c r="C8" s="475"/>
      <c r="D8" s="476"/>
      <c r="E8" s="476"/>
      <c r="F8" s="475"/>
      <c r="G8" s="475"/>
      <c r="H8" s="476"/>
      <c r="I8" s="476"/>
      <c r="J8" s="475"/>
      <c r="K8" s="475"/>
      <c r="L8" s="476"/>
      <c r="M8" s="483"/>
    </row>
    <row r="9" spans="1:17" x14ac:dyDescent="0.2">
      <c r="A9" s="388"/>
      <c r="B9" s="475"/>
      <c r="C9" s="475"/>
      <c r="D9" s="476"/>
      <c r="E9" s="476"/>
      <c r="F9" s="475"/>
      <c r="G9" s="475"/>
      <c r="H9" s="476"/>
      <c r="I9" s="476"/>
      <c r="J9" s="475"/>
      <c r="K9" s="475"/>
      <c r="L9" s="476"/>
      <c r="M9" s="484"/>
    </row>
    <row r="10" spans="1:17" ht="27" customHeight="1" x14ac:dyDescent="0.2">
      <c r="A10" s="325"/>
      <c r="B10" s="326" t="s">
        <v>1033</v>
      </c>
      <c r="C10" s="226"/>
      <c r="D10" s="226"/>
      <c r="E10" s="226"/>
      <c r="F10" s="226"/>
      <c r="G10" s="226"/>
      <c r="H10" s="226"/>
      <c r="I10" s="226"/>
      <c r="J10" s="226"/>
      <c r="K10" s="226"/>
      <c r="L10" s="226"/>
      <c r="M10" s="59"/>
    </row>
    <row r="11" spans="1:17" ht="21.95" customHeight="1" x14ac:dyDescent="0.2">
      <c r="A11" s="59"/>
      <c r="B11" s="326" t="s">
        <v>115</v>
      </c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59"/>
    </row>
    <row r="12" spans="1:17" ht="12" customHeight="1" x14ac:dyDescent="0.2">
      <c r="A12" s="59"/>
      <c r="B12" s="327"/>
      <c r="C12" s="327"/>
      <c r="D12" s="327"/>
      <c r="E12" s="327"/>
      <c r="F12" s="327"/>
      <c r="G12" s="327"/>
      <c r="H12" s="327"/>
      <c r="I12" s="327"/>
      <c r="J12" s="327"/>
      <c r="K12" s="327"/>
      <c r="L12" s="327"/>
      <c r="M12" s="59"/>
    </row>
    <row r="13" spans="1:17" ht="12.2" customHeight="1" x14ac:dyDescent="0.2">
      <c r="A13" s="328" t="s">
        <v>153</v>
      </c>
      <c r="B13" s="329">
        <v>41520</v>
      </c>
      <c r="C13" s="329">
        <v>41164</v>
      </c>
      <c r="D13" s="329">
        <v>255</v>
      </c>
      <c r="E13" s="329">
        <v>101</v>
      </c>
      <c r="F13" s="329">
        <v>1990</v>
      </c>
      <c r="G13" s="329">
        <v>1969</v>
      </c>
      <c r="H13" s="329">
        <v>9</v>
      </c>
      <c r="I13" s="329">
        <v>13</v>
      </c>
      <c r="J13" s="247">
        <v>20.8643216080402</v>
      </c>
      <c r="K13" s="247">
        <v>20.906043676993399</v>
      </c>
      <c r="L13" s="247">
        <v>28.333333333333332</v>
      </c>
      <c r="M13" s="247">
        <v>7.7692307692307692</v>
      </c>
      <c r="N13" s="288"/>
      <c r="O13" s="288"/>
      <c r="P13" s="288"/>
      <c r="Q13" s="288"/>
    </row>
    <row r="14" spans="1:17" ht="12.2" customHeight="1" x14ac:dyDescent="0.2">
      <c r="A14" s="328" t="s">
        <v>102</v>
      </c>
      <c r="B14" s="329">
        <v>3466</v>
      </c>
      <c r="C14" s="329">
        <v>3466</v>
      </c>
      <c r="D14" s="329">
        <v>0</v>
      </c>
      <c r="E14" s="329">
        <v>0</v>
      </c>
      <c r="F14" s="329">
        <v>169</v>
      </c>
      <c r="G14" s="329">
        <v>169</v>
      </c>
      <c r="H14" s="329">
        <v>0</v>
      </c>
      <c r="I14" s="329">
        <v>0</v>
      </c>
      <c r="J14" s="247">
        <v>20.508875739644971</v>
      </c>
      <c r="K14" s="247">
        <v>20.508875739644971</v>
      </c>
      <c r="L14" s="247" t="s">
        <v>1034</v>
      </c>
      <c r="M14" s="247" t="s">
        <v>1034</v>
      </c>
      <c r="N14" s="288"/>
      <c r="O14" s="288"/>
      <c r="P14" s="288"/>
      <c r="Q14" s="288"/>
    </row>
    <row r="15" spans="1:17" ht="12.2" customHeight="1" x14ac:dyDescent="0.2">
      <c r="A15" s="328" t="s">
        <v>103</v>
      </c>
      <c r="B15" s="329">
        <v>54388</v>
      </c>
      <c r="C15" s="329">
        <v>53293</v>
      </c>
      <c r="D15" s="329">
        <v>1095</v>
      </c>
      <c r="E15" s="329">
        <v>0</v>
      </c>
      <c r="F15" s="329">
        <v>2524</v>
      </c>
      <c r="G15" s="329">
        <v>2493</v>
      </c>
      <c r="H15" s="329">
        <v>31</v>
      </c>
      <c r="I15" s="329">
        <v>0</v>
      </c>
      <c r="J15" s="247">
        <v>21.548335974643422</v>
      </c>
      <c r="K15" s="247">
        <v>21.377055756117127</v>
      </c>
      <c r="L15" s="247">
        <v>35.322580645161288</v>
      </c>
      <c r="M15" s="247" t="s">
        <v>1034</v>
      </c>
      <c r="N15" s="288"/>
      <c r="O15" s="288"/>
      <c r="P15" s="288"/>
      <c r="Q15" s="288"/>
    </row>
    <row r="16" spans="1:17" ht="12.2" customHeight="1" x14ac:dyDescent="0.2">
      <c r="A16" s="328" t="s">
        <v>104</v>
      </c>
      <c r="B16" s="329">
        <v>36427</v>
      </c>
      <c r="C16" s="329">
        <v>36427</v>
      </c>
      <c r="D16" s="329">
        <v>0</v>
      </c>
      <c r="E16" s="329">
        <v>0</v>
      </c>
      <c r="F16" s="329">
        <v>2834</v>
      </c>
      <c r="G16" s="329">
        <v>2834</v>
      </c>
      <c r="H16" s="329">
        <v>0</v>
      </c>
      <c r="I16" s="329">
        <v>0</v>
      </c>
      <c r="J16" s="247">
        <v>12.853563867325335</v>
      </c>
      <c r="K16" s="247">
        <v>12.853563867325335</v>
      </c>
      <c r="L16" s="247" t="s">
        <v>1034</v>
      </c>
      <c r="M16" s="247" t="s">
        <v>1034</v>
      </c>
      <c r="N16" s="288"/>
      <c r="O16" s="288"/>
      <c r="P16" s="288"/>
      <c r="Q16" s="288"/>
    </row>
    <row r="17" spans="1:17" ht="12.2" customHeight="1" x14ac:dyDescent="0.2">
      <c r="A17" s="328" t="s">
        <v>501</v>
      </c>
      <c r="B17" s="329">
        <v>16225</v>
      </c>
      <c r="C17" s="329">
        <v>16225</v>
      </c>
      <c r="D17" s="329">
        <v>0</v>
      </c>
      <c r="E17" s="329">
        <v>0</v>
      </c>
      <c r="F17" s="329">
        <v>6375</v>
      </c>
      <c r="G17" s="329">
        <v>6375</v>
      </c>
      <c r="H17" s="329">
        <v>0</v>
      </c>
      <c r="I17" s="329">
        <v>0</v>
      </c>
      <c r="J17" s="247">
        <v>2.5450980392156861</v>
      </c>
      <c r="K17" s="247">
        <v>2.5450980392156861</v>
      </c>
      <c r="L17" s="247" t="s">
        <v>1034</v>
      </c>
      <c r="M17" s="247" t="s">
        <v>1034</v>
      </c>
      <c r="N17" s="288"/>
      <c r="O17" s="288"/>
      <c r="P17" s="288"/>
      <c r="Q17" s="288"/>
    </row>
    <row r="18" spans="1:17" ht="18.75" x14ac:dyDescent="0.2">
      <c r="A18" s="328" t="s">
        <v>1035</v>
      </c>
      <c r="B18" s="329">
        <v>5690</v>
      </c>
      <c r="C18" s="329">
        <v>5690</v>
      </c>
      <c r="D18" s="329">
        <v>0</v>
      </c>
      <c r="E18" s="329">
        <v>0</v>
      </c>
      <c r="F18" s="329">
        <v>408</v>
      </c>
      <c r="G18" s="329">
        <v>408</v>
      </c>
      <c r="H18" s="329">
        <v>0</v>
      </c>
      <c r="I18" s="329">
        <v>0</v>
      </c>
      <c r="J18" s="247">
        <v>13.946078431372548</v>
      </c>
      <c r="K18" s="247">
        <v>13.946078431372548</v>
      </c>
      <c r="L18" s="247" t="s">
        <v>1034</v>
      </c>
      <c r="M18" s="247" t="s">
        <v>1034</v>
      </c>
      <c r="N18" s="288"/>
      <c r="O18" s="288"/>
      <c r="P18" s="288"/>
      <c r="Q18" s="288"/>
    </row>
    <row r="19" spans="1:17" ht="12.2" customHeight="1" x14ac:dyDescent="0.2">
      <c r="A19" s="328" t="s">
        <v>109</v>
      </c>
      <c r="B19" s="329">
        <v>41364</v>
      </c>
      <c r="C19" s="329">
        <v>41364</v>
      </c>
      <c r="D19" s="329">
        <v>0</v>
      </c>
      <c r="E19" s="329">
        <v>0</v>
      </c>
      <c r="F19" s="329">
        <v>2037</v>
      </c>
      <c r="G19" s="329">
        <v>2037</v>
      </c>
      <c r="H19" s="329">
        <v>0</v>
      </c>
      <c r="I19" s="329">
        <v>0</v>
      </c>
      <c r="J19" s="247">
        <v>20.306332842415316</v>
      </c>
      <c r="K19" s="247">
        <v>20.306332842415316</v>
      </c>
      <c r="L19" s="247" t="s">
        <v>1034</v>
      </c>
      <c r="M19" s="247" t="s">
        <v>1034</v>
      </c>
      <c r="N19" s="288"/>
      <c r="O19" s="288"/>
      <c r="P19" s="288"/>
      <c r="Q19" s="288"/>
    </row>
    <row r="20" spans="1:17" ht="12.2" customHeight="1" x14ac:dyDescent="0.2">
      <c r="A20" s="328" t="s">
        <v>110</v>
      </c>
      <c r="B20" s="329">
        <v>7396</v>
      </c>
      <c r="C20" s="329">
        <v>7354</v>
      </c>
      <c r="D20" s="329">
        <v>42</v>
      </c>
      <c r="E20" s="329">
        <v>0</v>
      </c>
      <c r="F20" s="329">
        <v>830</v>
      </c>
      <c r="G20" s="329">
        <v>829</v>
      </c>
      <c r="H20" s="329">
        <v>0</v>
      </c>
      <c r="I20" s="329">
        <v>1</v>
      </c>
      <c r="J20" s="247">
        <v>8.9108433734939752</v>
      </c>
      <c r="K20" s="247">
        <v>8.8709288299155613</v>
      </c>
      <c r="L20" s="247" t="s">
        <v>1034</v>
      </c>
      <c r="M20" s="247" t="s">
        <v>1034</v>
      </c>
      <c r="N20" s="288"/>
      <c r="O20" s="288"/>
      <c r="P20" s="288"/>
      <c r="Q20" s="288"/>
    </row>
    <row r="21" spans="1:17" ht="12.2" customHeight="1" x14ac:dyDescent="0.2">
      <c r="A21" s="328" t="s">
        <v>1036</v>
      </c>
      <c r="B21" s="329">
        <v>207783</v>
      </c>
      <c r="C21" s="329">
        <v>206290</v>
      </c>
      <c r="D21" s="329">
        <v>1392</v>
      </c>
      <c r="E21" s="329">
        <v>101</v>
      </c>
      <c r="F21" s="329">
        <v>18198</v>
      </c>
      <c r="G21" s="329">
        <v>18144</v>
      </c>
      <c r="H21" s="329">
        <v>40</v>
      </c>
      <c r="I21" s="329">
        <v>14</v>
      </c>
      <c r="J21" s="247">
        <v>11.417903066271018</v>
      </c>
      <c r="K21" s="247">
        <v>11.369598765432098</v>
      </c>
      <c r="L21" s="247">
        <v>34.799999999999997</v>
      </c>
      <c r="M21" s="247">
        <v>7.2142857142857144</v>
      </c>
      <c r="N21" s="288"/>
      <c r="O21" s="288"/>
      <c r="P21" s="288"/>
      <c r="Q21" s="288"/>
    </row>
    <row r="22" spans="1:17" ht="36.950000000000003" customHeight="1" x14ac:dyDescent="0.2">
      <c r="A22" s="328" t="s">
        <v>1037</v>
      </c>
      <c r="B22" s="329">
        <v>191558</v>
      </c>
      <c r="C22" s="329">
        <v>190065</v>
      </c>
      <c r="D22" s="329">
        <v>1392</v>
      </c>
      <c r="E22" s="329">
        <v>101</v>
      </c>
      <c r="F22" s="329">
        <v>11726</v>
      </c>
      <c r="G22" s="329">
        <v>11672</v>
      </c>
      <c r="H22" s="329">
        <v>40</v>
      </c>
      <c r="I22" s="329">
        <v>14</v>
      </c>
      <c r="J22" s="247">
        <v>16.336176019102847</v>
      </c>
      <c r="K22" s="247">
        <v>16.28384167237834</v>
      </c>
      <c r="L22" s="247">
        <v>34.799999999999997</v>
      </c>
      <c r="M22" s="247">
        <v>7.2142857142857144</v>
      </c>
      <c r="N22" s="288"/>
      <c r="O22" s="288"/>
      <c r="P22" s="288"/>
      <c r="Q22" s="288"/>
    </row>
    <row r="23" spans="1:17" ht="36.950000000000003" customHeight="1" x14ac:dyDescent="0.2">
      <c r="A23" s="328" t="s">
        <v>1038</v>
      </c>
      <c r="B23" s="329">
        <v>16225</v>
      </c>
      <c r="C23" s="329">
        <v>16225</v>
      </c>
      <c r="D23" s="329">
        <v>0</v>
      </c>
      <c r="E23" s="329">
        <v>0</v>
      </c>
      <c r="F23" s="329">
        <v>6472</v>
      </c>
      <c r="G23" s="329">
        <v>6472</v>
      </c>
      <c r="H23" s="329">
        <v>0</v>
      </c>
      <c r="I23" s="329">
        <v>0</v>
      </c>
      <c r="J23" s="247">
        <v>2.5069530284301607</v>
      </c>
      <c r="K23" s="247">
        <v>2.5069530284301607</v>
      </c>
      <c r="L23" s="247" t="s">
        <v>1034</v>
      </c>
      <c r="M23" s="247" t="s">
        <v>1034</v>
      </c>
      <c r="N23" s="288"/>
      <c r="O23" s="288"/>
      <c r="P23" s="288"/>
      <c r="Q23" s="288"/>
    </row>
    <row r="24" spans="1:17" ht="21.95" customHeight="1" x14ac:dyDescent="0.2">
      <c r="A24" s="330"/>
      <c r="B24" s="326" t="s">
        <v>116</v>
      </c>
      <c r="C24" s="329"/>
      <c r="D24" s="329"/>
      <c r="E24" s="329"/>
      <c r="F24" s="329"/>
      <c r="G24" s="329"/>
      <c r="H24" s="329"/>
      <c r="I24" s="329"/>
      <c r="J24" s="247"/>
      <c r="K24" s="247" t="s">
        <v>1039</v>
      </c>
      <c r="L24" s="247" t="s">
        <v>1039</v>
      </c>
      <c r="M24" s="247" t="s">
        <v>1039</v>
      </c>
      <c r="N24" s="288"/>
      <c r="O24" s="288"/>
      <c r="P24" s="288"/>
      <c r="Q24" s="288"/>
    </row>
    <row r="25" spans="1:17" ht="12" customHeight="1" x14ac:dyDescent="0.2">
      <c r="A25" s="330"/>
      <c r="B25" s="327"/>
      <c r="C25" s="329"/>
      <c r="D25" s="329"/>
      <c r="E25" s="329"/>
      <c r="F25" s="329"/>
      <c r="G25" s="329"/>
      <c r="H25" s="329"/>
      <c r="I25" s="329"/>
      <c r="J25" s="247"/>
      <c r="K25" s="247" t="s">
        <v>1039</v>
      </c>
      <c r="L25" s="247" t="s">
        <v>1039</v>
      </c>
      <c r="M25" s="247" t="s">
        <v>1039</v>
      </c>
      <c r="N25" s="288"/>
      <c r="O25" s="288"/>
      <c r="P25" s="288"/>
      <c r="Q25" s="288"/>
    </row>
    <row r="26" spans="1:17" ht="12" customHeight="1" x14ac:dyDescent="0.2">
      <c r="A26" s="328" t="s">
        <v>153</v>
      </c>
      <c r="B26" s="329">
        <v>47553</v>
      </c>
      <c r="C26" s="329">
        <v>45608</v>
      </c>
      <c r="D26" s="329">
        <v>0</v>
      </c>
      <c r="E26" s="329">
        <v>1945</v>
      </c>
      <c r="F26" s="329">
        <v>2345</v>
      </c>
      <c r="G26" s="329">
        <v>2206</v>
      </c>
      <c r="H26" s="329">
        <v>0</v>
      </c>
      <c r="I26" s="329">
        <v>139</v>
      </c>
      <c r="J26" s="247">
        <v>20.278464818763325</v>
      </c>
      <c r="K26" s="247">
        <v>20.674524025385313</v>
      </c>
      <c r="L26" s="247" t="s">
        <v>1034</v>
      </c>
      <c r="M26" s="247">
        <v>13.992805755395683</v>
      </c>
      <c r="N26" s="288"/>
      <c r="O26" s="288"/>
      <c r="P26" s="288"/>
      <c r="Q26" s="288"/>
    </row>
    <row r="27" spans="1:17" ht="12" customHeight="1" x14ac:dyDescent="0.2">
      <c r="A27" s="328" t="s">
        <v>102</v>
      </c>
      <c r="B27" s="329">
        <v>2669</v>
      </c>
      <c r="C27" s="329">
        <v>2669</v>
      </c>
      <c r="D27" s="329">
        <v>0</v>
      </c>
      <c r="E27" s="329">
        <v>0</v>
      </c>
      <c r="F27" s="329">
        <v>192</v>
      </c>
      <c r="G27" s="329">
        <v>188</v>
      </c>
      <c r="H27" s="329">
        <v>0</v>
      </c>
      <c r="I27" s="329">
        <v>4</v>
      </c>
      <c r="J27" s="247">
        <v>13.901041666666666</v>
      </c>
      <c r="K27" s="247">
        <v>14.196808510638299</v>
      </c>
      <c r="L27" s="247" t="s">
        <v>1034</v>
      </c>
      <c r="M27" s="247" t="s">
        <v>1034</v>
      </c>
      <c r="N27" s="288"/>
      <c r="O27" s="288"/>
      <c r="P27" s="288"/>
      <c r="Q27" s="288"/>
    </row>
    <row r="28" spans="1:17" ht="12" customHeight="1" x14ac:dyDescent="0.2">
      <c r="A28" s="328" t="s">
        <v>103</v>
      </c>
      <c r="B28" s="329">
        <v>79325</v>
      </c>
      <c r="C28" s="329">
        <v>76252</v>
      </c>
      <c r="D28" s="329">
        <v>0</v>
      </c>
      <c r="E28" s="329">
        <v>3073</v>
      </c>
      <c r="F28" s="329">
        <v>3309</v>
      </c>
      <c r="G28" s="329">
        <v>3164</v>
      </c>
      <c r="H28" s="329">
        <v>0</v>
      </c>
      <c r="I28" s="329">
        <v>145</v>
      </c>
      <c r="J28" s="247">
        <v>23.972499244484737</v>
      </c>
      <c r="K28" s="247">
        <v>24.099873577749683</v>
      </c>
      <c r="L28" s="247" t="s">
        <v>1034</v>
      </c>
      <c r="M28" s="247">
        <v>21.193103448275863</v>
      </c>
      <c r="N28" s="288"/>
      <c r="O28" s="288"/>
      <c r="P28" s="288"/>
      <c r="Q28" s="288"/>
    </row>
    <row r="29" spans="1:17" ht="12" customHeight="1" x14ac:dyDescent="0.2">
      <c r="A29" s="328" t="s">
        <v>104</v>
      </c>
      <c r="B29" s="329">
        <v>40804</v>
      </c>
      <c r="C29" s="329">
        <v>40216</v>
      </c>
      <c r="D29" s="329">
        <v>0</v>
      </c>
      <c r="E29" s="329">
        <v>588</v>
      </c>
      <c r="F29" s="329">
        <v>3214</v>
      </c>
      <c r="G29" s="329">
        <v>3179</v>
      </c>
      <c r="H29" s="329">
        <v>0</v>
      </c>
      <c r="I29" s="329">
        <v>34</v>
      </c>
      <c r="J29" s="247">
        <v>12.695706285003112</v>
      </c>
      <c r="K29" s="247">
        <v>12.650519031141869</v>
      </c>
      <c r="L29" s="247" t="s">
        <v>1034</v>
      </c>
      <c r="M29" s="247">
        <v>17.294117647058822</v>
      </c>
      <c r="N29" s="288"/>
      <c r="O29" s="288"/>
      <c r="P29" s="288"/>
      <c r="Q29" s="288"/>
    </row>
    <row r="30" spans="1:17" ht="12" customHeight="1" x14ac:dyDescent="0.2">
      <c r="A30" s="328" t="s">
        <v>501</v>
      </c>
      <c r="B30" s="329">
        <v>19484</v>
      </c>
      <c r="C30" s="329">
        <v>19417</v>
      </c>
      <c r="D30" s="329">
        <v>0</v>
      </c>
      <c r="E30" s="329">
        <v>67</v>
      </c>
      <c r="F30" s="329">
        <v>6756</v>
      </c>
      <c r="G30" s="329">
        <v>6755</v>
      </c>
      <c r="H30" s="329">
        <v>0</v>
      </c>
      <c r="I30" s="329">
        <v>1</v>
      </c>
      <c r="J30" s="247">
        <v>2.8839550029603314</v>
      </c>
      <c r="K30" s="247">
        <v>2.8744633604737233</v>
      </c>
      <c r="L30" s="247" t="s">
        <v>1034</v>
      </c>
      <c r="M30" s="247">
        <v>67</v>
      </c>
      <c r="N30" s="288"/>
      <c r="O30" s="288"/>
      <c r="P30" s="288"/>
      <c r="Q30" s="288"/>
    </row>
    <row r="31" spans="1:17" ht="18.75" x14ac:dyDescent="0.2">
      <c r="A31" s="328" t="s">
        <v>1040</v>
      </c>
      <c r="B31" s="329">
        <v>5690</v>
      </c>
      <c r="C31" s="329">
        <v>5690</v>
      </c>
      <c r="D31" s="329">
        <v>0</v>
      </c>
      <c r="E31" s="329">
        <v>0</v>
      </c>
      <c r="F31" s="329">
        <v>435</v>
      </c>
      <c r="G31" s="329">
        <v>435</v>
      </c>
      <c r="H31" s="329">
        <v>0</v>
      </c>
      <c r="I31" s="329">
        <v>0</v>
      </c>
      <c r="J31" s="247">
        <v>13.080459770114942</v>
      </c>
      <c r="K31" s="247">
        <v>13.080459770114942</v>
      </c>
      <c r="L31" s="247" t="s">
        <v>1034</v>
      </c>
      <c r="M31" s="247" t="s">
        <v>1034</v>
      </c>
      <c r="N31" s="288"/>
      <c r="O31" s="288"/>
      <c r="P31" s="288"/>
      <c r="Q31" s="288"/>
    </row>
    <row r="32" spans="1:17" ht="12" customHeight="1" x14ac:dyDescent="0.2">
      <c r="A32" s="328" t="s">
        <v>109</v>
      </c>
      <c r="B32" s="329">
        <v>43088</v>
      </c>
      <c r="C32" s="329">
        <v>43069</v>
      </c>
      <c r="D32" s="329">
        <v>0</v>
      </c>
      <c r="E32" s="329">
        <v>19</v>
      </c>
      <c r="F32" s="329">
        <v>2432</v>
      </c>
      <c r="G32" s="329">
        <v>2432</v>
      </c>
      <c r="H32" s="329">
        <v>0</v>
      </c>
      <c r="I32" s="329">
        <v>0</v>
      </c>
      <c r="J32" s="247">
        <v>17.717105263157894</v>
      </c>
      <c r="K32" s="247">
        <v>17.709292763157894</v>
      </c>
      <c r="L32" s="247" t="s">
        <v>1034</v>
      </c>
      <c r="M32" s="247" t="s">
        <v>1034</v>
      </c>
      <c r="N32" s="288"/>
      <c r="O32" s="288"/>
      <c r="P32" s="288"/>
      <c r="Q32" s="288"/>
    </row>
    <row r="33" spans="1:17" ht="12" customHeight="1" x14ac:dyDescent="0.2">
      <c r="A33" s="328" t="s">
        <v>110</v>
      </c>
      <c r="B33" s="329">
        <v>8199</v>
      </c>
      <c r="C33" s="329">
        <v>7917</v>
      </c>
      <c r="D33" s="329">
        <v>0</v>
      </c>
      <c r="E33" s="329">
        <v>282</v>
      </c>
      <c r="F33" s="329">
        <v>871</v>
      </c>
      <c r="G33" s="329">
        <v>811</v>
      </c>
      <c r="H33" s="329">
        <v>0</v>
      </c>
      <c r="I33" s="329">
        <v>60</v>
      </c>
      <c r="J33" s="247">
        <v>9.4133180252583237</v>
      </c>
      <c r="K33" s="247">
        <v>9.762022194821208</v>
      </c>
      <c r="L33" s="247" t="s">
        <v>1034</v>
      </c>
      <c r="M33" s="247">
        <v>4.7</v>
      </c>
      <c r="N33" s="288"/>
      <c r="O33" s="288"/>
      <c r="P33" s="288"/>
      <c r="Q33" s="288"/>
    </row>
    <row r="34" spans="1:17" ht="12" customHeight="1" x14ac:dyDescent="0.2">
      <c r="A34" s="328" t="s">
        <v>1036</v>
      </c>
      <c r="B34" s="329">
        <v>246813</v>
      </c>
      <c r="C34" s="329">
        <v>240839</v>
      </c>
      <c r="D34" s="329">
        <v>0</v>
      </c>
      <c r="E34" s="329">
        <v>5974</v>
      </c>
      <c r="F34" s="329">
        <v>20469</v>
      </c>
      <c r="G34" s="329">
        <v>20059</v>
      </c>
      <c r="H34" s="329">
        <v>0</v>
      </c>
      <c r="I34" s="329">
        <v>410</v>
      </c>
      <c r="J34" s="247">
        <v>12.057892422687967</v>
      </c>
      <c r="K34" s="247">
        <v>12.006530734333715</v>
      </c>
      <c r="L34" s="247" t="s">
        <v>1034</v>
      </c>
      <c r="M34" s="247">
        <v>14.570731707317073</v>
      </c>
      <c r="N34" s="288"/>
      <c r="O34" s="288"/>
      <c r="P34" s="288"/>
      <c r="Q34" s="288"/>
    </row>
    <row r="35" spans="1:17" ht="36.950000000000003" customHeight="1" x14ac:dyDescent="0.2">
      <c r="A35" s="328" t="s">
        <v>1037</v>
      </c>
      <c r="B35" s="329">
        <v>227329</v>
      </c>
      <c r="C35" s="329">
        <v>221422</v>
      </c>
      <c r="D35" s="329">
        <v>0</v>
      </c>
      <c r="E35" s="329">
        <v>5907</v>
      </c>
      <c r="F35" s="329">
        <v>13679</v>
      </c>
      <c r="G35" s="329">
        <v>13269</v>
      </c>
      <c r="H35" s="329">
        <v>0</v>
      </c>
      <c r="I35" s="329">
        <v>410</v>
      </c>
      <c r="J35" s="247">
        <v>16.618831785949265</v>
      </c>
      <c r="K35" s="247">
        <v>16.687165573894038</v>
      </c>
      <c r="L35" s="247" t="s">
        <v>1034</v>
      </c>
      <c r="M35" s="247">
        <v>14.407317073170733</v>
      </c>
      <c r="N35" s="288"/>
      <c r="O35" s="288"/>
      <c r="P35" s="288"/>
      <c r="Q35" s="288"/>
    </row>
    <row r="36" spans="1:17" ht="36.950000000000003" customHeight="1" x14ac:dyDescent="0.2">
      <c r="A36" s="328" t="s">
        <v>1038</v>
      </c>
      <c r="B36" s="329">
        <v>19484</v>
      </c>
      <c r="C36" s="329">
        <v>19417</v>
      </c>
      <c r="D36" s="329">
        <v>0</v>
      </c>
      <c r="E36" s="329">
        <v>67</v>
      </c>
      <c r="F36" s="329">
        <v>6790</v>
      </c>
      <c r="G36" s="329">
        <v>6790</v>
      </c>
      <c r="H36" s="329">
        <v>0</v>
      </c>
      <c r="I36" s="329">
        <v>1</v>
      </c>
      <c r="J36" s="247">
        <v>2.8695139911634757</v>
      </c>
      <c r="K36" s="247">
        <v>2.8596465390279824</v>
      </c>
      <c r="L36" s="247" t="s">
        <v>1034</v>
      </c>
      <c r="M36" s="247">
        <v>67</v>
      </c>
      <c r="N36" s="288"/>
      <c r="O36" s="288"/>
      <c r="P36" s="288"/>
      <c r="Q36" s="288"/>
    </row>
    <row r="37" spans="1:17" ht="21.95" customHeight="1" x14ac:dyDescent="0.2">
      <c r="A37" s="330"/>
      <c r="B37" s="326" t="s">
        <v>117</v>
      </c>
      <c r="C37" s="329"/>
      <c r="D37" s="329"/>
      <c r="E37" s="329"/>
      <c r="F37" s="329"/>
      <c r="G37" s="329"/>
      <c r="H37" s="329"/>
      <c r="I37" s="329"/>
      <c r="J37" s="247"/>
      <c r="K37" s="247" t="s">
        <v>1039</v>
      </c>
      <c r="L37" s="247" t="s">
        <v>1039</v>
      </c>
      <c r="M37" s="247" t="s">
        <v>1039</v>
      </c>
      <c r="N37" s="288"/>
      <c r="O37" s="288"/>
      <c r="P37" s="288"/>
      <c r="Q37" s="288"/>
    </row>
    <row r="38" spans="1:17" ht="12" customHeight="1" x14ac:dyDescent="0.2">
      <c r="A38" s="330"/>
      <c r="B38" s="327"/>
      <c r="C38" s="329"/>
      <c r="D38" s="329"/>
      <c r="E38" s="329"/>
      <c r="F38" s="329"/>
      <c r="G38" s="329"/>
      <c r="H38" s="329"/>
      <c r="I38" s="329"/>
      <c r="J38" s="247"/>
      <c r="K38" s="247" t="s">
        <v>1039</v>
      </c>
      <c r="L38" s="247" t="s">
        <v>1039</v>
      </c>
      <c r="M38" s="247" t="s">
        <v>1039</v>
      </c>
      <c r="N38" s="288"/>
      <c r="O38" s="288"/>
      <c r="P38" s="288"/>
      <c r="Q38" s="288"/>
    </row>
    <row r="39" spans="1:17" ht="12" customHeight="1" x14ac:dyDescent="0.2">
      <c r="A39" s="328" t="s">
        <v>153</v>
      </c>
      <c r="B39" s="329">
        <v>22820</v>
      </c>
      <c r="C39" s="329">
        <v>22693</v>
      </c>
      <c r="D39" s="329">
        <v>127</v>
      </c>
      <c r="E39" s="329">
        <v>0</v>
      </c>
      <c r="F39" s="329">
        <v>825</v>
      </c>
      <c r="G39" s="329">
        <v>825</v>
      </c>
      <c r="H39" s="329">
        <v>0</v>
      </c>
      <c r="I39" s="329">
        <v>0</v>
      </c>
      <c r="J39" s="247">
        <v>27.66060606060606</v>
      </c>
      <c r="K39" s="247">
        <v>27.506666666666668</v>
      </c>
      <c r="L39" s="247" t="s">
        <v>1034</v>
      </c>
      <c r="M39" s="247" t="s">
        <v>1034</v>
      </c>
      <c r="N39" s="288"/>
      <c r="O39" s="288"/>
      <c r="P39" s="288"/>
      <c r="Q39" s="288"/>
    </row>
    <row r="40" spans="1:17" ht="12" customHeight="1" x14ac:dyDescent="0.2">
      <c r="A40" s="328" t="s">
        <v>102</v>
      </c>
      <c r="B40" s="329">
        <v>836</v>
      </c>
      <c r="C40" s="329">
        <v>836</v>
      </c>
      <c r="D40" s="329">
        <v>0</v>
      </c>
      <c r="E40" s="329">
        <v>0</v>
      </c>
      <c r="F40" s="329">
        <v>26</v>
      </c>
      <c r="G40" s="329">
        <v>26</v>
      </c>
      <c r="H40" s="329">
        <v>0</v>
      </c>
      <c r="I40" s="329">
        <v>0</v>
      </c>
      <c r="J40" s="247">
        <v>32.153846153846153</v>
      </c>
      <c r="K40" s="247">
        <v>32.153846153846153</v>
      </c>
      <c r="L40" s="247" t="s">
        <v>1034</v>
      </c>
      <c r="M40" s="247" t="s">
        <v>1034</v>
      </c>
      <c r="N40" s="288"/>
      <c r="O40" s="288"/>
      <c r="P40" s="288"/>
      <c r="Q40" s="288"/>
    </row>
    <row r="41" spans="1:17" ht="12" customHeight="1" x14ac:dyDescent="0.2">
      <c r="A41" s="328" t="s">
        <v>103</v>
      </c>
      <c r="B41" s="329">
        <v>31552</v>
      </c>
      <c r="C41" s="329">
        <v>24543</v>
      </c>
      <c r="D41" s="329">
        <v>7009</v>
      </c>
      <c r="E41" s="329">
        <v>0</v>
      </c>
      <c r="F41" s="329">
        <v>991</v>
      </c>
      <c r="G41" s="329">
        <v>848</v>
      </c>
      <c r="H41" s="329">
        <v>143</v>
      </c>
      <c r="I41" s="329">
        <v>0</v>
      </c>
      <c r="J41" s="247">
        <v>31.838546922300708</v>
      </c>
      <c r="K41" s="247">
        <v>28.942216981132077</v>
      </c>
      <c r="L41" s="247">
        <v>49.013986013986013</v>
      </c>
      <c r="M41" s="247" t="s">
        <v>1034</v>
      </c>
      <c r="N41" s="288"/>
      <c r="O41" s="288"/>
      <c r="P41" s="288"/>
      <c r="Q41" s="288"/>
    </row>
    <row r="42" spans="1:17" ht="12" customHeight="1" x14ac:dyDescent="0.2">
      <c r="A42" s="328" t="s">
        <v>104</v>
      </c>
      <c r="B42" s="329">
        <v>18762</v>
      </c>
      <c r="C42" s="329">
        <v>18757</v>
      </c>
      <c r="D42" s="329">
        <v>5</v>
      </c>
      <c r="E42" s="329">
        <v>0</v>
      </c>
      <c r="F42" s="329">
        <v>1128</v>
      </c>
      <c r="G42" s="329">
        <v>1128</v>
      </c>
      <c r="H42" s="329">
        <v>0</v>
      </c>
      <c r="I42" s="329">
        <v>0</v>
      </c>
      <c r="J42" s="247">
        <v>16.632978723404257</v>
      </c>
      <c r="K42" s="247">
        <v>16.62854609929078</v>
      </c>
      <c r="L42" s="247" t="s">
        <v>1034</v>
      </c>
      <c r="M42" s="247" t="s">
        <v>1034</v>
      </c>
      <c r="N42" s="288"/>
      <c r="O42" s="288"/>
      <c r="P42" s="288"/>
      <c r="Q42" s="288"/>
    </row>
    <row r="43" spans="1:17" ht="12" customHeight="1" x14ac:dyDescent="0.2">
      <c r="A43" s="328" t="s">
        <v>501</v>
      </c>
      <c r="B43" s="329">
        <v>7629</v>
      </c>
      <c r="C43" s="329">
        <v>6792</v>
      </c>
      <c r="D43" s="329">
        <v>837</v>
      </c>
      <c r="E43" s="329">
        <v>0</v>
      </c>
      <c r="F43" s="329">
        <v>2494</v>
      </c>
      <c r="G43" s="329">
        <v>2494</v>
      </c>
      <c r="H43" s="329">
        <v>0</v>
      </c>
      <c r="I43" s="329">
        <v>0</v>
      </c>
      <c r="J43" s="247">
        <v>3.0589414595028068</v>
      </c>
      <c r="K43" s="247">
        <v>2.7233360064153969</v>
      </c>
      <c r="L43" s="247" t="s">
        <v>1034</v>
      </c>
      <c r="M43" s="247" t="s">
        <v>1034</v>
      </c>
      <c r="N43" s="288"/>
      <c r="O43" s="288"/>
      <c r="P43" s="288"/>
      <c r="Q43" s="288"/>
    </row>
    <row r="44" spans="1:17" ht="18.75" x14ac:dyDescent="0.2">
      <c r="A44" s="328" t="s">
        <v>1040</v>
      </c>
      <c r="B44" s="329">
        <v>3632</v>
      </c>
      <c r="C44" s="329">
        <v>3632</v>
      </c>
      <c r="D44" s="329">
        <v>0</v>
      </c>
      <c r="E44" s="329">
        <v>0</v>
      </c>
      <c r="F44" s="329">
        <v>219</v>
      </c>
      <c r="G44" s="329">
        <v>219</v>
      </c>
      <c r="H44" s="329">
        <v>0</v>
      </c>
      <c r="I44" s="329">
        <v>0</v>
      </c>
      <c r="J44" s="247">
        <v>16.584474885844749</v>
      </c>
      <c r="K44" s="247">
        <v>16.584474885844749</v>
      </c>
      <c r="L44" s="247" t="s">
        <v>1034</v>
      </c>
      <c r="M44" s="247" t="s">
        <v>1034</v>
      </c>
      <c r="N44" s="288"/>
      <c r="O44" s="288"/>
      <c r="P44" s="288"/>
      <c r="Q44" s="288"/>
    </row>
    <row r="45" spans="1:17" ht="12" customHeight="1" x14ac:dyDescent="0.2">
      <c r="A45" s="328" t="s">
        <v>109</v>
      </c>
      <c r="B45" s="329">
        <v>27818</v>
      </c>
      <c r="C45" s="329">
        <v>27485</v>
      </c>
      <c r="D45" s="329">
        <v>333</v>
      </c>
      <c r="E45" s="329">
        <v>0</v>
      </c>
      <c r="F45" s="329">
        <v>1085</v>
      </c>
      <c r="G45" s="329">
        <v>1085</v>
      </c>
      <c r="H45" s="329">
        <v>0</v>
      </c>
      <c r="I45" s="329">
        <v>0</v>
      </c>
      <c r="J45" s="247">
        <v>25.638709677419357</v>
      </c>
      <c r="K45" s="247">
        <v>25.331797235023043</v>
      </c>
      <c r="L45" s="247" t="s">
        <v>1034</v>
      </c>
      <c r="M45" s="247" t="s">
        <v>1034</v>
      </c>
      <c r="N45" s="288"/>
      <c r="O45" s="288"/>
      <c r="P45" s="288"/>
      <c r="Q45" s="288"/>
    </row>
    <row r="46" spans="1:17" ht="12" customHeight="1" x14ac:dyDescent="0.2">
      <c r="A46" s="328" t="s">
        <v>110</v>
      </c>
      <c r="B46" s="329">
        <v>8283</v>
      </c>
      <c r="C46" s="329">
        <v>8104</v>
      </c>
      <c r="D46" s="329">
        <v>179</v>
      </c>
      <c r="E46" s="329">
        <v>0</v>
      </c>
      <c r="F46" s="329">
        <v>746</v>
      </c>
      <c r="G46" s="329">
        <v>733</v>
      </c>
      <c r="H46" s="329">
        <v>13</v>
      </c>
      <c r="I46" s="329">
        <v>0</v>
      </c>
      <c r="J46" s="247">
        <v>11.103217158176944</v>
      </c>
      <c r="K46" s="247">
        <v>11.05593451568895</v>
      </c>
      <c r="L46" s="247">
        <v>13.76923076923077</v>
      </c>
      <c r="M46" s="247" t="s">
        <v>1034</v>
      </c>
      <c r="N46" s="288"/>
      <c r="O46" s="288"/>
      <c r="P46" s="288"/>
      <c r="Q46" s="288"/>
    </row>
    <row r="47" spans="1:17" ht="12" customHeight="1" x14ac:dyDescent="0.2">
      <c r="A47" s="328" t="s">
        <v>1036</v>
      </c>
      <c r="B47" s="329">
        <v>122892</v>
      </c>
      <c r="C47" s="329">
        <v>114402</v>
      </c>
      <c r="D47" s="329">
        <v>8490</v>
      </c>
      <c r="E47" s="329">
        <v>0</v>
      </c>
      <c r="F47" s="329">
        <v>8016</v>
      </c>
      <c r="G47" s="329">
        <v>7860</v>
      </c>
      <c r="H47" s="329">
        <v>156</v>
      </c>
      <c r="I47" s="329">
        <v>0</v>
      </c>
      <c r="J47" s="247">
        <v>15.330838323353293</v>
      </c>
      <c r="K47" s="247">
        <v>14.554961832061069</v>
      </c>
      <c r="L47" s="247">
        <v>54.42307692307692</v>
      </c>
      <c r="M47" s="247" t="s">
        <v>1034</v>
      </c>
      <c r="N47" s="288"/>
      <c r="O47" s="288"/>
      <c r="P47" s="288"/>
      <c r="Q47" s="288"/>
    </row>
    <row r="48" spans="1:17" ht="36.950000000000003" customHeight="1" x14ac:dyDescent="0.2">
      <c r="A48" s="328" t="s">
        <v>1037</v>
      </c>
      <c r="B48" s="329">
        <v>115263</v>
      </c>
      <c r="C48" s="329">
        <v>107610</v>
      </c>
      <c r="D48" s="329">
        <v>7653</v>
      </c>
      <c r="E48" s="329">
        <v>0</v>
      </c>
      <c r="F48" s="329">
        <v>5462</v>
      </c>
      <c r="G48" s="329">
        <v>5307</v>
      </c>
      <c r="H48" s="329">
        <v>156</v>
      </c>
      <c r="I48" s="329">
        <v>0</v>
      </c>
      <c r="J48" s="247">
        <v>21.102709630172097</v>
      </c>
      <c r="K48" s="247">
        <v>20.276992651215377</v>
      </c>
      <c r="L48" s="247">
        <v>49.057692307692307</v>
      </c>
      <c r="M48" s="247" t="s">
        <v>1034</v>
      </c>
      <c r="N48" s="288"/>
      <c r="O48" s="288"/>
      <c r="P48" s="288"/>
      <c r="Q48" s="288"/>
    </row>
    <row r="49" spans="1:17" ht="41.25" customHeight="1" x14ac:dyDescent="0.2">
      <c r="A49" s="328" t="s">
        <v>1038</v>
      </c>
      <c r="B49" s="329">
        <v>7629</v>
      </c>
      <c r="C49" s="329">
        <v>6792</v>
      </c>
      <c r="D49" s="329">
        <v>837</v>
      </c>
      <c r="E49" s="329">
        <v>0</v>
      </c>
      <c r="F49" s="329">
        <v>2554</v>
      </c>
      <c r="G49" s="329">
        <v>2554</v>
      </c>
      <c r="H49" s="329">
        <v>0</v>
      </c>
      <c r="I49" s="329">
        <v>0</v>
      </c>
      <c r="J49" s="247">
        <v>2.9870790916209868</v>
      </c>
      <c r="K49" s="247">
        <v>2.6593578700078306</v>
      </c>
      <c r="L49" s="247" t="s">
        <v>1034</v>
      </c>
      <c r="M49" s="247" t="s">
        <v>1034</v>
      </c>
      <c r="N49" s="288"/>
      <c r="O49" s="288"/>
      <c r="P49" s="288"/>
      <c r="Q49" s="288"/>
    </row>
    <row r="50" spans="1:17" ht="12" customHeight="1" x14ac:dyDescent="0.2">
      <c r="A50" s="330"/>
      <c r="B50" s="59"/>
      <c r="C50" s="329"/>
      <c r="D50" s="329"/>
      <c r="E50" s="329"/>
      <c r="F50" s="329"/>
      <c r="G50" s="329"/>
      <c r="H50" s="329"/>
      <c r="I50" s="329"/>
      <c r="J50" s="247"/>
      <c r="K50" s="247" t="s">
        <v>1039</v>
      </c>
      <c r="L50" s="247" t="s">
        <v>1039</v>
      </c>
      <c r="M50" s="247" t="s">
        <v>1039</v>
      </c>
      <c r="N50" s="288"/>
      <c r="O50" s="288"/>
      <c r="P50" s="288"/>
      <c r="Q50" s="288"/>
    </row>
    <row r="51" spans="1:17" ht="12" customHeight="1" x14ac:dyDescent="0.2">
      <c r="A51" s="330"/>
      <c r="B51" s="59"/>
      <c r="C51" s="329"/>
      <c r="D51" s="329"/>
      <c r="E51" s="329"/>
      <c r="F51" s="329"/>
      <c r="G51" s="329"/>
      <c r="H51" s="329"/>
      <c r="I51" s="329"/>
      <c r="J51" s="247"/>
      <c r="K51" s="247"/>
      <c r="L51" s="247"/>
      <c r="M51" s="247"/>
      <c r="N51" s="288"/>
      <c r="O51" s="288"/>
      <c r="P51" s="288"/>
      <c r="Q51" s="288"/>
    </row>
    <row r="52" spans="1:17" ht="12" customHeight="1" x14ac:dyDescent="0.2">
      <c r="A52" s="325" t="s">
        <v>1041</v>
      </c>
      <c r="B52" s="59"/>
      <c r="C52" s="329"/>
      <c r="D52" s="329"/>
      <c r="E52" s="329"/>
      <c r="F52" s="329"/>
      <c r="G52" s="329"/>
      <c r="H52" s="329"/>
      <c r="I52" s="329"/>
      <c r="J52" s="247"/>
      <c r="K52" s="247" t="s">
        <v>1039</v>
      </c>
      <c r="L52" s="247" t="s">
        <v>1039</v>
      </c>
      <c r="M52" s="247" t="s">
        <v>1039</v>
      </c>
      <c r="N52" s="288"/>
      <c r="O52" s="288"/>
      <c r="P52" s="288"/>
      <c r="Q52" s="288"/>
    </row>
    <row r="53" spans="1:17" ht="12" customHeight="1" x14ac:dyDescent="0.2">
      <c r="A53" s="331" t="s">
        <v>1042</v>
      </c>
      <c r="B53" s="59"/>
      <c r="C53" s="329"/>
      <c r="D53" s="329"/>
      <c r="E53" s="329"/>
      <c r="F53" s="329"/>
      <c r="G53" s="329"/>
      <c r="H53" s="329"/>
      <c r="I53" s="329"/>
      <c r="J53" s="247"/>
      <c r="K53" s="247" t="s">
        <v>1039</v>
      </c>
      <c r="L53" s="247" t="s">
        <v>1039</v>
      </c>
      <c r="M53" s="247" t="s">
        <v>1039</v>
      </c>
      <c r="N53" s="288"/>
      <c r="O53" s="288"/>
      <c r="P53" s="288"/>
      <c r="Q53" s="288"/>
    </row>
    <row r="54" spans="1:17" ht="12" customHeight="1" x14ac:dyDescent="0.2">
      <c r="A54" s="331" t="s">
        <v>1043</v>
      </c>
      <c r="B54" s="59"/>
      <c r="C54" s="329"/>
      <c r="D54" s="329"/>
      <c r="E54" s="329"/>
      <c r="F54" s="329"/>
      <c r="G54" s="329"/>
      <c r="H54" s="329"/>
      <c r="I54" s="329"/>
      <c r="J54" s="247"/>
      <c r="K54" s="247" t="s">
        <v>1039</v>
      </c>
      <c r="L54" s="247" t="s">
        <v>1039</v>
      </c>
      <c r="M54" s="247" t="s">
        <v>1039</v>
      </c>
      <c r="N54" s="288"/>
      <c r="O54" s="288"/>
      <c r="P54" s="288"/>
      <c r="Q54" s="288"/>
    </row>
    <row r="55" spans="1:17" ht="12" customHeight="1" x14ac:dyDescent="0.2">
      <c r="A55" s="330" t="s">
        <v>1044</v>
      </c>
      <c r="B55" s="59"/>
      <c r="C55" s="329"/>
      <c r="D55" s="329"/>
      <c r="E55" s="329"/>
      <c r="F55" s="329"/>
      <c r="G55" s="329"/>
      <c r="H55" s="329"/>
      <c r="I55" s="329"/>
      <c r="J55" s="247"/>
      <c r="K55" s="247" t="s">
        <v>1039</v>
      </c>
      <c r="L55" s="247" t="s">
        <v>1039</v>
      </c>
      <c r="M55" s="247" t="s">
        <v>1039</v>
      </c>
      <c r="N55" s="288"/>
      <c r="O55" s="288"/>
      <c r="P55" s="288"/>
      <c r="Q55" s="288"/>
    </row>
    <row r="56" spans="1:17" ht="12" customHeight="1" x14ac:dyDescent="0.2">
      <c r="A56" s="330"/>
      <c r="B56" s="59"/>
      <c r="C56" s="329"/>
      <c r="D56" s="329"/>
      <c r="E56" s="329"/>
      <c r="F56" s="329"/>
      <c r="G56" s="329"/>
      <c r="H56" s="329"/>
      <c r="I56" s="329"/>
      <c r="J56" s="247"/>
      <c r="K56" s="247"/>
      <c r="L56" s="247"/>
      <c r="M56" s="247"/>
      <c r="N56" s="288"/>
      <c r="O56" s="288"/>
      <c r="P56" s="288"/>
      <c r="Q56" s="288"/>
    </row>
    <row r="57" spans="1:17" ht="12" customHeight="1" x14ac:dyDescent="0.2">
      <c r="A57" s="330"/>
      <c r="B57" s="59"/>
      <c r="C57" s="329"/>
      <c r="D57" s="329"/>
      <c r="E57" s="329"/>
      <c r="F57" s="329"/>
      <c r="G57" s="329"/>
      <c r="H57" s="329"/>
      <c r="I57" s="329"/>
      <c r="J57" s="247"/>
      <c r="K57" s="247"/>
      <c r="L57" s="247"/>
      <c r="M57" s="247"/>
      <c r="N57" s="288"/>
      <c r="O57" s="288"/>
      <c r="P57" s="288"/>
      <c r="Q57" s="288"/>
    </row>
    <row r="58" spans="1:17" ht="11.25" customHeight="1" x14ac:dyDescent="0.2">
      <c r="A58" s="385" t="s">
        <v>65</v>
      </c>
      <c r="B58" s="385"/>
      <c r="C58" s="385"/>
      <c r="D58" s="385"/>
      <c r="E58" s="385"/>
      <c r="F58" s="329"/>
      <c r="G58" s="329"/>
      <c r="H58" s="329"/>
      <c r="I58" s="329"/>
      <c r="J58" s="247"/>
      <c r="K58" s="247" t="s">
        <v>1039</v>
      </c>
      <c r="L58" s="247" t="s">
        <v>1039</v>
      </c>
      <c r="M58" s="247" t="s">
        <v>1039</v>
      </c>
      <c r="N58" s="288"/>
      <c r="O58" s="288"/>
      <c r="P58" s="288"/>
      <c r="Q58" s="288"/>
    </row>
    <row r="59" spans="1:17" ht="27" customHeight="1" x14ac:dyDescent="0.2">
      <c r="A59" s="325"/>
      <c r="B59" s="326" t="s">
        <v>1033</v>
      </c>
      <c r="C59" s="226"/>
      <c r="D59" s="226"/>
      <c r="E59" s="226"/>
      <c r="F59" s="226"/>
      <c r="G59" s="226"/>
      <c r="H59" s="226"/>
      <c r="I59" s="226"/>
      <c r="J59" s="226"/>
      <c r="K59" s="226"/>
      <c r="L59" s="226"/>
      <c r="M59" s="59"/>
      <c r="N59" s="288"/>
      <c r="O59" s="288"/>
      <c r="P59" s="288"/>
      <c r="Q59" s="288"/>
    </row>
    <row r="60" spans="1:17" ht="21.95" customHeight="1" x14ac:dyDescent="0.2">
      <c r="A60" s="330"/>
      <c r="B60" s="326" t="s">
        <v>118</v>
      </c>
      <c r="C60" s="329"/>
      <c r="D60" s="329"/>
      <c r="E60" s="329"/>
      <c r="F60" s="329"/>
      <c r="G60" s="329"/>
      <c r="H60" s="329"/>
      <c r="I60" s="329"/>
      <c r="J60" s="247"/>
      <c r="K60" s="247" t="s">
        <v>1039</v>
      </c>
      <c r="L60" s="247" t="s">
        <v>1039</v>
      </c>
      <c r="M60" s="247" t="s">
        <v>1039</v>
      </c>
      <c r="N60" s="288"/>
      <c r="O60" s="288"/>
      <c r="P60" s="288"/>
      <c r="Q60" s="288"/>
    </row>
    <row r="61" spans="1:17" ht="12" customHeight="1" x14ac:dyDescent="0.2">
      <c r="A61" s="330"/>
      <c r="B61" s="329"/>
      <c r="C61" s="329"/>
      <c r="D61" s="329"/>
      <c r="E61" s="329"/>
      <c r="F61" s="329"/>
      <c r="G61" s="329"/>
      <c r="H61" s="329"/>
      <c r="I61" s="329"/>
      <c r="J61" s="247"/>
      <c r="K61" s="247" t="s">
        <v>1039</v>
      </c>
      <c r="L61" s="247" t="s">
        <v>1039</v>
      </c>
      <c r="M61" s="247" t="s">
        <v>1039</v>
      </c>
      <c r="N61" s="288"/>
      <c r="O61" s="288"/>
      <c r="P61" s="288"/>
      <c r="Q61" s="288"/>
    </row>
    <row r="62" spans="1:17" ht="12" customHeight="1" x14ac:dyDescent="0.2">
      <c r="A62" s="328" t="s">
        <v>153</v>
      </c>
      <c r="B62" s="329">
        <v>9069</v>
      </c>
      <c r="C62" s="329">
        <v>9069</v>
      </c>
      <c r="D62" s="329">
        <v>0</v>
      </c>
      <c r="E62" s="329">
        <v>0</v>
      </c>
      <c r="F62" s="329">
        <v>326</v>
      </c>
      <c r="G62" s="329">
        <v>326</v>
      </c>
      <c r="H62" s="329">
        <v>0</v>
      </c>
      <c r="I62" s="329">
        <v>0</v>
      </c>
      <c r="J62" s="247">
        <v>27.819018404907975</v>
      </c>
      <c r="K62" s="247">
        <v>27.819018404907975</v>
      </c>
      <c r="L62" s="247" t="s">
        <v>1034</v>
      </c>
      <c r="M62" s="247" t="s">
        <v>1034</v>
      </c>
      <c r="N62" s="288"/>
      <c r="O62" s="288"/>
      <c r="P62" s="288"/>
      <c r="Q62" s="288"/>
    </row>
    <row r="63" spans="1:17" ht="12" customHeight="1" x14ac:dyDescent="0.2">
      <c r="A63" s="328" t="s">
        <v>102</v>
      </c>
      <c r="B63" s="329">
        <v>891</v>
      </c>
      <c r="C63" s="329">
        <v>891</v>
      </c>
      <c r="D63" s="329">
        <v>0</v>
      </c>
      <c r="E63" s="329">
        <v>0</v>
      </c>
      <c r="F63" s="329">
        <v>58</v>
      </c>
      <c r="G63" s="329">
        <v>58</v>
      </c>
      <c r="H63" s="329">
        <v>0</v>
      </c>
      <c r="I63" s="329">
        <v>0</v>
      </c>
      <c r="J63" s="247">
        <v>15.362068965517242</v>
      </c>
      <c r="K63" s="247">
        <v>15.362068965517242</v>
      </c>
      <c r="L63" s="247" t="s">
        <v>1034</v>
      </c>
      <c r="M63" s="247" t="s">
        <v>1034</v>
      </c>
      <c r="N63" s="288"/>
      <c r="O63" s="288"/>
      <c r="P63" s="288"/>
      <c r="Q63" s="288"/>
    </row>
    <row r="64" spans="1:17" ht="12" customHeight="1" x14ac:dyDescent="0.2">
      <c r="A64" s="328" t="s">
        <v>103</v>
      </c>
      <c r="B64" s="329">
        <v>14425</v>
      </c>
      <c r="C64" s="329">
        <v>14390</v>
      </c>
      <c r="D64" s="329">
        <v>35</v>
      </c>
      <c r="E64" s="329">
        <v>0</v>
      </c>
      <c r="F64" s="329">
        <v>510</v>
      </c>
      <c r="G64" s="329">
        <v>506</v>
      </c>
      <c r="H64" s="329">
        <v>4</v>
      </c>
      <c r="I64" s="329">
        <v>0</v>
      </c>
      <c r="J64" s="247">
        <v>28.284313725490197</v>
      </c>
      <c r="K64" s="247">
        <v>28.438735177865613</v>
      </c>
      <c r="L64" s="247">
        <v>8.75</v>
      </c>
      <c r="M64" s="247" t="s">
        <v>1034</v>
      </c>
      <c r="N64" s="288"/>
      <c r="O64" s="288"/>
      <c r="P64" s="288"/>
      <c r="Q64" s="288"/>
    </row>
    <row r="65" spans="1:17" ht="12" customHeight="1" x14ac:dyDescent="0.2">
      <c r="A65" s="328" t="s">
        <v>104</v>
      </c>
      <c r="B65" s="329">
        <v>4566</v>
      </c>
      <c r="C65" s="329">
        <v>4566</v>
      </c>
      <c r="D65" s="329">
        <v>0</v>
      </c>
      <c r="E65" s="329">
        <v>0</v>
      </c>
      <c r="F65" s="329">
        <v>379</v>
      </c>
      <c r="G65" s="329">
        <v>379</v>
      </c>
      <c r="H65" s="329">
        <v>0</v>
      </c>
      <c r="I65" s="329">
        <v>0</v>
      </c>
      <c r="J65" s="247">
        <v>12.047493403693931</v>
      </c>
      <c r="K65" s="247">
        <v>12.047493403693931</v>
      </c>
      <c r="L65" s="247" t="s">
        <v>1034</v>
      </c>
      <c r="M65" s="247" t="s">
        <v>1034</v>
      </c>
      <c r="N65" s="288"/>
      <c r="O65" s="288"/>
      <c r="P65" s="288"/>
      <c r="Q65" s="288"/>
    </row>
    <row r="66" spans="1:17" ht="12" customHeight="1" x14ac:dyDescent="0.2">
      <c r="A66" s="328" t="s">
        <v>501</v>
      </c>
      <c r="B66" s="329">
        <v>305</v>
      </c>
      <c r="C66" s="329">
        <v>258</v>
      </c>
      <c r="D66" s="329">
        <v>47</v>
      </c>
      <c r="E66" s="329">
        <v>0</v>
      </c>
      <c r="F66" s="329">
        <v>31</v>
      </c>
      <c r="G66" s="329">
        <v>16</v>
      </c>
      <c r="H66" s="329">
        <v>15</v>
      </c>
      <c r="I66" s="329">
        <v>0</v>
      </c>
      <c r="J66" s="247">
        <v>9.8387096774193541</v>
      </c>
      <c r="K66" s="247">
        <v>16.125</v>
      </c>
      <c r="L66" s="247">
        <v>3.1333333333333333</v>
      </c>
      <c r="M66" s="247" t="s">
        <v>1034</v>
      </c>
      <c r="N66" s="288"/>
      <c r="O66" s="288"/>
      <c r="P66" s="288"/>
      <c r="Q66" s="288"/>
    </row>
    <row r="67" spans="1:17" ht="18.75" x14ac:dyDescent="0.2">
      <c r="A67" s="328" t="s">
        <v>1035</v>
      </c>
      <c r="B67" s="329">
        <v>292</v>
      </c>
      <c r="C67" s="329">
        <v>292</v>
      </c>
      <c r="D67" s="329">
        <v>0</v>
      </c>
      <c r="E67" s="329">
        <v>0</v>
      </c>
      <c r="F67" s="329">
        <v>20</v>
      </c>
      <c r="G67" s="329">
        <v>20</v>
      </c>
      <c r="H67" s="329">
        <v>0</v>
      </c>
      <c r="I67" s="329">
        <v>0</v>
      </c>
      <c r="J67" s="247">
        <v>14.6</v>
      </c>
      <c r="K67" s="247">
        <v>14.6</v>
      </c>
      <c r="L67" s="247" t="s">
        <v>1034</v>
      </c>
      <c r="M67" s="247" t="s">
        <v>1034</v>
      </c>
      <c r="N67" s="288"/>
      <c r="O67" s="288"/>
      <c r="P67" s="288"/>
      <c r="Q67" s="288"/>
    </row>
    <row r="68" spans="1:17" ht="12" customHeight="1" x14ac:dyDescent="0.2">
      <c r="A68" s="328" t="s">
        <v>109</v>
      </c>
      <c r="B68" s="329">
        <v>5702</v>
      </c>
      <c r="C68" s="329">
        <v>5702</v>
      </c>
      <c r="D68" s="329">
        <v>0</v>
      </c>
      <c r="E68" s="329">
        <v>0</v>
      </c>
      <c r="F68" s="329">
        <v>402</v>
      </c>
      <c r="G68" s="329">
        <v>402</v>
      </c>
      <c r="H68" s="329">
        <v>0</v>
      </c>
      <c r="I68" s="329">
        <v>0</v>
      </c>
      <c r="J68" s="247">
        <v>14.184079601990049</v>
      </c>
      <c r="K68" s="247">
        <v>14.184079601990049</v>
      </c>
      <c r="L68" s="247" t="s">
        <v>1034</v>
      </c>
      <c r="M68" s="247" t="s">
        <v>1034</v>
      </c>
      <c r="N68" s="288"/>
      <c r="O68" s="288"/>
      <c r="P68" s="288"/>
      <c r="Q68" s="288"/>
    </row>
    <row r="69" spans="1:17" ht="12" customHeight="1" x14ac:dyDescent="0.2">
      <c r="A69" s="328" t="s">
        <v>110</v>
      </c>
      <c r="B69" s="329">
        <v>803</v>
      </c>
      <c r="C69" s="329">
        <v>803</v>
      </c>
      <c r="D69" s="329">
        <v>0</v>
      </c>
      <c r="E69" s="329">
        <v>0</v>
      </c>
      <c r="F69" s="329">
        <v>108</v>
      </c>
      <c r="G69" s="329">
        <v>108</v>
      </c>
      <c r="H69" s="329">
        <v>0</v>
      </c>
      <c r="I69" s="329">
        <v>0</v>
      </c>
      <c r="J69" s="247">
        <v>7.4351851851851851</v>
      </c>
      <c r="K69" s="247">
        <v>7.4351851851851851</v>
      </c>
      <c r="L69" s="247" t="s">
        <v>1034</v>
      </c>
      <c r="M69" s="247" t="s">
        <v>1034</v>
      </c>
      <c r="N69" s="288"/>
      <c r="O69" s="288"/>
      <c r="P69" s="288"/>
      <c r="Q69" s="288"/>
    </row>
    <row r="70" spans="1:17" ht="12" customHeight="1" x14ac:dyDescent="0.2">
      <c r="A70" s="328" t="s">
        <v>1036</v>
      </c>
      <c r="B70" s="329">
        <v>36053</v>
      </c>
      <c r="C70" s="329">
        <v>35971</v>
      </c>
      <c r="D70" s="329">
        <v>82</v>
      </c>
      <c r="E70" s="329">
        <v>0</v>
      </c>
      <c r="F70" s="329">
        <v>2068</v>
      </c>
      <c r="G70" s="329">
        <v>2049</v>
      </c>
      <c r="H70" s="329">
        <v>19</v>
      </c>
      <c r="I70" s="329">
        <v>0</v>
      </c>
      <c r="J70" s="247">
        <v>17.43375241779497</v>
      </c>
      <c r="K70" s="247">
        <v>17.555392874572963</v>
      </c>
      <c r="L70" s="247">
        <v>4.3157894736842106</v>
      </c>
      <c r="M70" s="247" t="s">
        <v>1034</v>
      </c>
      <c r="N70" s="288"/>
      <c r="O70" s="288"/>
      <c r="P70" s="288"/>
      <c r="Q70" s="288"/>
    </row>
    <row r="71" spans="1:17" ht="36.950000000000003" customHeight="1" x14ac:dyDescent="0.2">
      <c r="A71" s="328" t="s">
        <v>1037</v>
      </c>
      <c r="B71" s="329">
        <v>35748</v>
      </c>
      <c r="C71" s="329">
        <v>35713</v>
      </c>
      <c r="D71" s="329">
        <v>35</v>
      </c>
      <c r="E71" s="329">
        <v>0</v>
      </c>
      <c r="F71" s="329">
        <v>2037</v>
      </c>
      <c r="G71" s="329">
        <v>2033</v>
      </c>
      <c r="H71" s="329">
        <v>4</v>
      </c>
      <c r="I71" s="329">
        <v>0</v>
      </c>
      <c r="J71" s="247">
        <v>17.549337260677468</v>
      </c>
      <c r="K71" s="247">
        <v>17.566650270536154</v>
      </c>
      <c r="L71" s="247">
        <v>8.75</v>
      </c>
      <c r="M71" s="247" t="s">
        <v>1034</v>
      </c>
      <c r="N71" s="288"/>
      <c r="O71" s="288"/>
      <c r="P71" s="288"/>
      <c r="Q71" s="288"/>
    </row>
    <row r="72" spans="1:17" ht="36.950000000000003" customHeight="1" x14ac:dyDescent="0.2">
      <c r="A72" s="328" t="s">
        <v>1038</v>
      </c>
      <c r="B72" s="329">
        <v>305</v>
      </c>
      <c r="C72" s="329">
        <v>258</v>
      </c>
      <c r="D72" s="329">
        <v>47</v>
      </c>
      <c r="E72" s="329">
        <v>0</v>
      </c>
      <c r="F72" s="329">
        <v>31</v>
      </c>
      <c r="G72" s="329">
        <v>16</v>
      </c>
      <c r="H72" s="329">
        <v>15</v>
      </c>
      <c r="I72" s="329">
        <v>0</v>
      </c>
      <c r="J72" s="247">
        <v>9.8387096774193541</v>
      </c>
      <c r="K72" s="247">
        <v>16.125</v>
      </c>
      <c r="L72" s="247">
        <v>3.1333333333333333</v>
      </c>
      <c r="M72" s="247" t="s">
        <v>1034</v>
      </c>
      <c r="N72" s="288"/>
      <c r="O72" s="288"/>
      <c r="P72" s="288"/>
      <c r="Q72" s="288"/>
    </row>
    <row r="73" spans="1:17" ht="21.95" customHeight="1" x14ac:dyDescent="0.2">
      <c r="A73" s="330"/>
      <c r="B73" s="326" t="s">
        <v>119</v>
      </c>
      <c r="C73" s="329"/>
      <c r="D73" s="329"/>
      <c r="E73" s="329"/>
      <c r="F73" s="329"/>
      <c r="G73" s="329"/>
      <c r="H73" s="329"/>
      <c r="I73" s="329"/>
      <c r="J73" s="247"/>
      <c r="K73" s="247" t="s">
        <v>1039</v>
      </c>
      <c r="L73" s="247" t="s">
        <v>1039</v>
      </c>
      <c r="M73" s="247" t="s">
        <v>1039</v>
      </c>
      <c r="N73" s="288"/>
      <c r="O73" s="288"/>
      <c r="P73" s="288"/>
      <c r="Q73" s="288"/>
    </row>
    <row r="74" spans="1:17" x14ac:dyDescent="0.2">
      <c r="A74" s="330"/>
      <c r="B74" s="329"/>
      <c r="C74" s="329"/>
      <c r="D74" s="329"/>
      <c r="E74" s="329"/>
      <c r="F74" s="329"/>
      <c r="G74" s="329"/>
      <c r="H74" s="329"/>
      <c r="I74" s="329"/>
      <c r="J74" s="247"/>
      <c r="K74" s="247" t="s">
        <v>1039</v>
      </c>
      <c r="L74" s="247" t="s">
        <v>1039</v>
      </c>
      <c r="M74" s="247" t="s">
        <v>1039</v>
      </c>
      <c r="N74" s="288"/>
      <c r="O74" s="288"/>
      <c r="P74" s="288"/>
      <c r="Q74" s="288"/>
    </row>
    <row r="75" spans="1:17" ht="12" customHeight="1" x14ac:dyDescent="0.2">
      <c r="A75" s="328" t="s">
        <v>153</v>
      </c>
      <c r="B75" s="329">
        <v>2923</v>
      </c>
      <c r="C75" s="329">
        <v>2891</v>
      </c>
      <c r="D75" s="329">
        <v>32</v>
      </c>
      <c r="E75" s="329">
        <v>0</v>
      </c>
      <c r="F75" s="329">
        <v>132</v>
      </c>
      <c r="G75" s="329">
        <v>129</v>
      </c>
      <c r="H75" s="329">
        <v>3</v>
      </c>
      <c r="I75" s="329">
        <v>0</v>
      </c>
      <c r="J75" s="247">
        <v>22.143939393939394</v>
      </c>
      <c r="K75" s="247">
        <v>22.410852713178294</v>
      </c>
      <c r="L75" s="247">
        <v>10.666666666666666</v>
      </c>
      <c r="M75" s="247" t="s">
        <v>1034</v>
      </c>
      <c r="N75" s="288"/>
      <c r="O75" s="288"/>
      <c r="P75" s="288"/>
      <c r="Q75" s="288"/>
    </row>
    <row r="76" spans="1:17" ht="12" customHeight="1" x14ac:dyDescent="0.2">
      <c r="A76" s="328" t="s">
        <v>102</v>
      </c>
      <c r="B76" s="329">
        <v>0</v>
      </c>
      <c r="C76" s="329">
        <v>0</v>
      </c>
      <c r="D76" s="329">
        <v>0</v>
      </c>
      <c r="E76" s="329">
        <v>0</v>
      </c>
      <c r="F76" s="329">
        <v>7</v>
      </c>
      <c r="G76" s="329">
        <v>7</v>
      </c>
      <c r="H76" s="329">
        <v>0</v>
      </c>
      <c r="I76" s="329">
        <v>0</v>
      </c>
      <c r="J76" s="247" t="s">
        <v>1034</v>
      </c>
      <c r="K76" s="247" t="s">
        <v>1034</v>
      </c>
      <c r="L76" s="247" t="s">
        <v>1034</v>
      </c>
      <c r="M76" s="247" t="s">
        <v>1034</v>
      </c>
      <c r="N76" s="288"/>
      <c r="O76" s="288"/>
      <c r="P76" s="288"/>
      <c r="Q76" s="288"/>
    </row>
    <row r="77" spans="1:17" ht="12" customHeight="1" x14ac:dyDescent="0.2">
      <c r="A77" s="328" t="s">
        <v>103</v>
      </c>
      <c r="B77" s="329">
        <v>7639</v>
      </c>
      <c r="C77" s="329">
        <v>7169</v>
      </c>
      <c r="D77" s="329">
        <v>470</v>
      </c>
      <c r="E77" s="329">
        <v>0</v>
      </c>
      <c r="F77" s="329">
        <v>251</v>
      </c>
      <c r="G77" s="329">
        <v>227</v>
      </c>
      <c r="H77" s="329">
        <v>24</v>
      </c>
      <c r="I77" s="329">
        <v>0</v>
      </c>
      <c r="J77" s="247">
        <v>30.43426294820717</v>
      </c>
      <c r="K77" s="247">
        <v>31.581497797356828</v>
      </c>
      <c r="L77" s="247">
        <v>19.583333333333332</v>
      </c>
      <c r="M77" s="247" t="s">
        <v>1034</v>
      </c>
      <c r="N77" s="288"/>
      <c r="O77" s="288"/>
      <c r="P77" s="288"/>
      <c r="Q77" s="288"/>
    </row>
    <row r="78" spans="1:17" ht="12" customHeight="1" x14ac:dyDescent="0.2">
      <c r="A78" s="328" t="s">
        <v>104</v>
      </c>
      <c r="B78" s="329">
        <v>3915</v>
      </c>
      <c r="C78" s="329">
        <v>3559</v>
      </c>
      <c r="D78" s="329">
        <v>356</v>
      </c>
      <c r="E78" s="329">
        <v>0</v>
      </c>
      <c r="F78" s="329">
        <v>317</v>
      </c>
      <c r="G78" s="329">
        <v>280</v>
      </c>
      <c r="H78" s="329">
        <v>38</v>
      </c>
      <c r="I78" s="329">
        <v>0</v>
      </c>
      <c r="J78" s="247">
        <v>12.350157728706625</v>
      </c>
      <c r="K78" s="247">
        <v>12.710714285714285</v>
      </c>
      <c r="L78" s="247">
        <v>9.3684210526315788</v>
      </c>
      <c r="M78" s="247" t="s">
        <v>1034</v>
      </c>
      <c r="N78" s="288"/>
      <c r="O78" s="288"/>
      <c r="P78" s="288"/>
      <c r="Q78" s="288"/>
    </row>
    <row r="79" spans="1:17" ht="12" customHeight="1" x14ac:dyDescent="0.2">
      <c r="A79" s="328" t="s">
        <v>501</v>
      </c>
      <c r="B79" s="329">
        <v>800</v>
      </c>
      <c r="C79" s="329">
        <v>800</v>
      </c>
      <c r="D79" s="329">
        <v>0</v>
      </c>
      <c r="E79" s="329">
        <v>0</v>
      </c>
      <c r="F79" s="329">
        <v>21</v>
      </c>
      <c r="G79" s="329">
        <v>21</v>
      </c>
      <c r="H79" s="329">
        <v>0</v>
      </c>
      <c r="I79" s="329">
        <v>0</v>
      </c>
      <c r="J79" s="247">
        <v>38.095238095238095</v>
      </c>
      <c r="K79" s="247">
        <v>38.095238095238095</v>
      </c>
      <c r="L79" s="247" t="s">
        <v>1034</v>
      </c>
      <c r="M79" s="247" t="s">
        <v>1034</v>
      </c>
      <c r="N79" s="288"/>
      <c r="O79" s="288"/>
      <c r="P79" s="288"/>
      <c r="Q79" s="288"/>
    </row>
    <row r="80" spans="1:17" ht="12" customHeight="1" x14ac:dyDescent="0.2">
      <c r="A80" s="328" t="s">
        <v>109</v>
      </c>
      <c r="B80" s="329">
        <v>4508</v>
      </c>
      <c r="C80" s="329">
        <v>4294</v>
      </c>
      <c r="D80" s="329">
        <v>214</v>
      </c>
      <c r="E80" s="329">
        <v>0</v>
      </c>
      <c r="F80" s="329">
        <v>188</v>
      </c>
      <c r="G80" s="329">
        <v>173</v>
      </c>
      <c r="H80" s="329">
        <v>14</v>
      </c>
      <c r="I80" s="329">
        <v>0</v>
      </c>
      <c r="J80" s="247">
        <v>23.978723404255319</v>
      </c>
      <c r="K80" s="247">
        <v>24.820809248554912</v>
      </c>
      <c r="L80" s="247">
        <v>15.285714285714286</v>
      </c>
      <c r="M80" s="247" t="s">
        <v>1034</v>
      </c>
      <c r="N80" s="288"/>
      <c r="O80" s="288"/>
      <c r="P80" s="288"/>
      <c r="Q80" s="288"/>
    </row>
    <row r="81" spans="1:17" ht="12" customHeight="1" x14ac:dyDescent="0.2">
      <c r="A81" s="328" t="s">
        <v>110</v>
      </c>
      <c r="B81" s="329">
        <v>1140</v>
      </c>
      <c r="C81" s="329">
        <v>1140</v>
      </c>
      <c r="D81" s="329">
        <v>0</v>
      </c>
      <c r="E81" s="329">
        <v>0</v>
      </c>
      <c r="F81" s="329">
        <v>109</v>
      </c>
      <c r="G81" s="329">
        <v>109</v>
      </c>
      <c r="H81" s="329">
        <v>0</v>
      </c>
      <c r="I81" s="329">
        <v>0</v>
      </c>
      <c r="J81" s="247">
        <v>10.458715596330276</v>
      </c>
      <c r="K81" s="247">
        <v>10.458715596330276</v>
      </c>
      <c r="L81" s="247" t="s">
        <v>1034</v>
      </c>
      <c r="M81" s="247" t="s">
        <v>1034</v>
      </c>
      <c r="N81" s="288"/>
      <c r="O81" s="288"/>
      <c r="P81" s="288"/>
      <c r="Q81" s="288"/>
    </row>
    <row r="82" spans="1:17" ht="12" customHeight="1" x14ac:dyDescent="0.2">
      <c r="A82" s="328" t="s">
        <v>1036</v>
      </c>
      <c r="B82" s="329">
        <v>21022</v>
      </c>
      <c r="C82" s="329">
        <v>19929</v>
      </c>
      <c r="D82" s="329">
        <v>1093</v>
      </c>
      <c r="E82" s="329">
        <v>0</v>
      </c>
      <c r="F82" s="329">
        <v>1084</v>
      </c>
      <c r="G82" s="329">
        <v>1005</v>
      </c>
      <c r="H82" s="329">
        <v>79</v>
      </c>
      <c r="I82" s="329">
        <v>0</v>
      </c>
      <c r="J82" s="247">
        <v>19.392988929889299</v>
      </c>
      <c r="K82" s="247">
        <v>19.829850746268658</v>
      </c>
      <c r="L82" s="247">
        <v>13.835443037974683</v>
      </c>
      <c r="M82" s="247" t="s">
        <v>1034</v>
      </c>
      <c r="N82" s="288"/>
      <c r="O82" s="288"/>
      <c r="P82" s="288"/>
      <c r="Q82" s="288"/>
    </row>
    <row r="83" spans="1:17" ht="36.950000000000003" customHeight="1" x14ac:dyDescent="0.2">
      <c r="A83" s="328" t="s">
        <v>1037</v>
      </c>
      <c r="B83" s="329">
        <v>20222</v>
      </c>
      <c r="C83" s="329">
        <v>19129</v>
      </c>
      <c r="D83" s="329">
        <v>1093</v>
      </c>
      <c r="E83" s="329">
        <v>0</v>
      </c>
      <c r="F83" s="329">
        <v>1064</v>
      </c>
      <c r="G83" s="329">
        <v>985</v>
      </c>
      <c r="H83" s="329">
        <v>79</v>
      </c>
      <c r="I83" s="329">
        <v>0</v>
      </c>
      <c r="J83" s="247">
        <v>19.005639097744361</v>
      </c>
      <c r="K83" s="247">
        <v>19.420304568527918</v>
      </c>
      <c r="L83" s="247">
        <v>13.835443037974683</v>
      </c>
      <c r="M83" s="247" t="s">
        <v>1034</v>
      </c>
      <c r="N83" s="288"/>
      <c r="O83" s="288"/>
      <c r="P83" s="288"/>
      <c r="Q83" s="288"/>
    </row>
    <row r="84" spans="1:17" ht="36.950000000000003" customHeight="1" x14ac:dyDescent="0.2">
      <c r="A84" s="328" t="s">
        <v>1038</v>
      </c>
      <c r="B84" s="329">
        <v>800</v>
      </c>
      <c r="C84" s="329">
        <v>800</v>
      </c>
      <c r="D84" s="329">
        <v>0</v>
      </c>
      <c r="E84" s="329">
        <v>0</v>
      </c>
      <c r="F84" s="329">
        <v>21</v>
      </c>
      <c r="G84" s="329">
        <v>21</v>
      </c>
      <c r="H84" s="329">
        <v>0</v>
      </c>
      <c r="I84" s="329">
        <v>0</v>
      </c>
      <c r="J84" s="247">
        <v>38.095238095238095</v>
      </c>
      <c r="K84" s="247">
        <v>38.095238095238095</v>
      </c>
      <c r="L84" s="247" t="s">
        <v>1034</v>
      </c>
      <c r="M84" s="247" t="s">
        <v>1034</v>
      </c>
      <c r="N84" s="288"/>
      <c r="O84" s="288"/>
      <c r="P84" s="288"/>
      <c r="Q84" s="288"/>
    </row>
    <row r="85" spans="1:17" ht="21.95" customHeight="1" x14ac:dyDescent="0.2">
      <c r="A85" s="330"/>
      <c r="B85" s="326" t="s">
        <v>120</v>
      </c>
      <c r="C85" s="329"/>
      <c r="D85" s="329"/>
      <c r="E85" s="329"/>
      <c r="F85" s="329"/>
      <c r="G85" s="329"/>
      <c r="H85" s="329"/>
      <c r="I85" s="329"/>
      <c r="J85" s="247"/>
      <c r="K85" s="247" t="s">
        <v>1039</v>
      </c>
      <c r="L85" s="247" t="s">
        <v>1039</v>
      </c>
      <c r="M85" s="247" t="s">
        <v>1039</v>
      </c>
      <c r="N85" s="288"/>
      <c r="O85" s="288"/>
      <c r="P85" s="288"/>
      <c r="Q85" s="288"/>
    </row>
    <row r="86" spans="1:17" x14ac:dyDescent="0.2">
      <c r="A86" s="330"/>
      <c r="B86" s="329"/>
      <c r="C86" s="329"/>
      <c r="D86" s="329"/>
      <c r="E86" s="329"/>
      <c r="F86" s="329"/>
      <c r="G86" s="329"/>
      <c r="H86" s="329"/>
      <c r="I86" s="329"/>
      <c r="J86" s="247"/>
      <c r="K86" s="247" t="s">
        <v>1039</v>
      </c>
      <c r="L86" s="247" t="s">
        <v>1039</v>
      </c>
      <c r="M86" s="247" t="s">
        <v>1039</v>
      </c>
      <c r="N86" s="288"/>
      <c r="O86" s="288"/>
      <c r="P86" s="288"/>
      <c r="Q86" s="288"/>
    </row>
    <row r="87" spans="1:17" x14ac:dyDescent="0.2">
      <c r="A87" s="328" t="s">
        <v>153</v>
      </c>
      <c r="B87" s="329">
        <v>6204</v>
      </c>
      <c r="C87" s="329">
        <v>6204</v>
      </c>
      <c r="D87" s="329">
        <v>0</v>
      </c>
      <c r="E87" s="329">
        <v>0</v>
      </c>
      <c r="F87" s="329">
        <v>372</v>
      </c>
      <c r="G87" s="329">
        <v>372</v>
      </c>
      <c r="H87" s="329">
        <v>0</v>
      </c>
      <c r="I87" s="329">
        <v>0</v>
      </c>
      <c r="J87" s="247">
        <v>16.677419354838708</v>
      </c>
      <c r="K87" s="247">
        <v>16.677419354838708</v>
      </c>
      <c r="L87" s="247" t="s">
        <v>1034</v>
      </c>
      <c r="M87" s="247" t="s">
        <v>1034</v>
      </c>
      <c r="N87" s="288"/>
      <c r="O87" s="288"/>
      <c r="P87" s="288"/>
      <c r="Q87" s="288"/>
    </row>
    <row r="88" spans="1:17" x14ac:dyDescent="0.2">
      <c r="A88" s="328" t="s">
        <v>102</v>
      </c>
      <c r="B88" s="329">
        <v>338</v>
      </c>
      <c r="C88" s="329">
        <v>338</v>
      </c>
      <c r="D88" s="329">
        <v>0</v>
      </c>
      <c r="E88" s="329">
        <v>0</v>
      </c>
      <c r="F88" s="329">
        <v>26</v>
      </c>
      <c r="G88" s="329">
        <v>26</v>
      </c>
      <c r="H88" s="329">
        <v>0</v>
      </c>
      <c r="I88" s="329">
        <v>0</v>
      </c>
      <c r="J88" s="247">
        <v>13</v>
      </c>
      <c r="K88" s="247">
        <v>13</v>
      </c>
      <c r="L88" s="247" t="s">
        <v>1034</v>
      </c>
      <c r="M88" s="247" t="s">
        <v>1034</v>
      </c>
      <c r="N88" s="288"/>
      <c r="O88" s="288"/>
      <c r="P88" s="288"/>
      <c r="Q88" s="288"/>
    </row>
    <row r="89" spans="1:17" ht="18.75" x14ac:dyDescent="0.2">
      <c r="A89" s="328" t="s">
        <v>103</v>
      </c>
      <c r="B89" s="329">
        <v>24702</v>
      </c>
      <c r="C89" s="329">
        <v>23529</v>
      </c>
      <c r="D89" s="329">
        <v>1173</v>
      </c>
      <c r="E89" s="329">
        <v>0</v>
      </c>
      <c r="F89" s="329">
        <v>897</v>
      </c>
      <c r="G89" s="329">
        <v>816</v>
      </c>
      <c r="H89" s="329">
        <v>81</v>
      </c>
      <c r="I89" s="329">
        <v>0</v>
      </c>
      <c r="J89" s="247">
        <v>27.53846153846154</v>
      </c>
      <c r="K89" s="247">
        <v>28.834558823529413</v>
      </c>
      <c r="L89" s="247">
        <v>14.481481481481481</v>
      </c>
      <c r="M89" s="247" t="s">
        <v>1034</v>
      </c>
      <c r="N89" s="288"/>
      <c r="O89" s="288"/>
      <c r="P89" s="288"/>
      <c r="Q89" s="288"/>
    </row>
    <row r="90" spans="1:17" x14ac:dyDescent="0.2">
      <c r="A90" s="328" t="s">
        <v>104</v>
      </c>
      <c r="B90" s="329">
        <v>7564</v>
      </c>
      <c r="C90" s="329">
        <v>7564</v>
      </c>
      <c r="D90" s="329">
        <v>0</v>
      </c>
      <c r="E90" s="329">
        <v>0</v>
      </c>
      <c r="F90" s="329">
        <v>644</v>
      </c>
      <c r="G90" s="329">
        <v>644</v>
      </c>
      <c r="H90" s="329">
        <v>0</v>
      </c>
      <c r="I90" s="329">
        <v>0</v>
      </c>
      <c r="J90" s="247">
        <v>11.745341614906833</v>
      </c>
      <c r="K90" s="247">
        <v>11.745341614906833</v>
      </c>
      <c r="L90" s="247" t="s">
        <v>1034</v>
      </c>
      <c r="M90" s="247" t="s">
        <v>1034</v>
      </c>
      <c r="N90" s="288"/>
      <c r="O90" s="288"/>
      <c r="P90" s="288"/>
      <c r="Q90" s="288"/>
    </row>
    <row r="91" spans="1:17" x14ac:dyDescent="0.2">
      <c r="A91" s="328" t="s">
        <v>501</v>
      </c>
      <c r="B91" s="329">
        <v>3735</v>
      </c>
      <c r="C91" s="329">
        <v>3735</v>
      </c>
      <c r="D91" s="329">
        <v>0</v>
      </c>
      <c r="E91" s="329">
        <v>0</v>
      </c>
      <c r="F91" s="329">
        <v>1319</v>
      </c>
      <c r="G91" s="329">
        <v>1319</v>
      </c>
      <c r="H91" s="329">
        <v>0</v>
      </c>
      <c r="I91" s="329">
        <v>0</v>
      </c>
      <c r="J91" s="247">
        <v>2.831690674753601</v>
      </c>
      <c r="K91" s="247">
        <v>2.831690674753601</v>
      </c>
      <c r="L91" s="247" t="s">
        <v>1034</v>
      </c>
      <c r="M91" s="247" t="s">
        <v>1034</v>
      </c>
      <c r="N91" s="288"/>
      <c r="O91" s="288"/>
      <c r="P91" s="288"/>
      <c r="Q91" s="288"/>
    </row>
    <row r="92" spans="1:17" ht="18.75" x14ac:dyDescent="0.2">
      <c r="A92" s="328" t="s">
        <v>1035</v>
      </c>
      <c r="B92" s="329">
        <v>266</v>
      </c>
      <c r="C92" s="329">
        <v>266</v>
      </c>
      <c r="D92" s="329">
        <v>0</v>
      </c>
      <c r="E92" s="329">
        <v>0</v>
      </c>
      <c r="F92" s="329">
        <v>13</v>
      </c>
      <c r="G92" s="329">
        <v>13</v>
      </c>
      <c r="H92" s="329">
        <v>0</v>
      </c>
      <c r="I92" s="329">
        <v>0</v>
      </c>
      <c r="J92" s="247">
        <v>20.46153846153846</v>
      </c>
      <c r="K92" s="247">
        <v>20.46153846153846</v>
      </c>
      <c r="L92" s="247" t="s">
        <v>1034</v>
      </c>
      <c r="M92" s="247" t="s">
        <v>1034</v>
      </c>
      <c r="N92" s="288"/>
      <c r="O92" s="288"/>
      <c r="P92" s="288"/>
      <c r="Q92" s="288"/>
    </row>
    <row r="93" spans="1:17" x14ac:dyDescent="0.2">
      <c r="A93" s="328" t="s">
        <v>109</v>
      </c>
      <c r="B93" s="329">
        <v>10938</v>
      </c>
      <c r="C93" s="329">
        <v>10938</v>
      </c>
      <c r="D93" s="329">
        <v>0</v>
      </c>
      <c r="E93" s="329">
        <v>0</v>
      </c>
      <c r="F93" s="329">
        <v>639</v>
      </c>
      <c r="G93" s="329">
        <v>639</v>
      </c>
      <c r="H93" s="329">
        <v>0</v>
      </c>
      <c r="I93" s="329">
        <v>0</v>
      </c>
      <c r="J93" s="247">
        <v>17.11737089201878</v>
      </c>
      <c r="K93" s="247">
        <v>17.11737089201878</v>
      </c>
      <c r="L93" s="247" t="s">
        <v>1034</v>
      </c>
      <c r="M93" s="247" t="s">
        <v>1034</v>
      </c>
      <c r="N93" s="288"/>
      <c r="O93" s="288"/>
      <c r="P93" s="288"/>
      <c r="Q93" s="288"/>
    </row>
    <row r="94" spans="1:17" x14ac:dyDescent="0.2">
      <c r="A94" s="328" t="s">
        <v>110</v>
      </c>
      <c r="B94" s="329">
        <v>2887</v>
      </c>
      <c r="C94" s="329">
        <v>2887</v>
      </c>
      <c r="D94" s="329">
        <v>0</v>
      </c>
      <c r="E94" s="329">
        <v>0</v>
      </c>
      <c r="F94" s="329">
        <v>164</v>
      </c>
      <c r="G94" s="329">
        <v>164</v>
      </c>
      <c r="H94" s="329">
        <v>0</v>
      </c>
      <c r="I94" s="329">
        <v>0</v>
      </c>
      <c r="J94" s="247">
        <v>17.603658536585368</v>
      </c>
      <c r="K94" s="247">
        <v>17.603658536585368</v>
      </c>
      <c r="L94" s="247" t="s">
        <v>1034</v>
      </c>
      <c r="M94" s="247" t="s">
        <v>1034</v>
      </c>
      <c r="N94" s="288"/>
      <c r="O94" s="288"/>
      <c r="P94" s="288"/>
      <c r="Q94" s="288"/>
    </row>
    <row r="95" spans="1:17" x14ac:dyDescent="0.2">
      <c r="A95" s="328" t="s">
        <v>1036</v>
      </c>
      <c r="B95" s="329">
        <v>56829</v>
      </c>
      <c r="C95" s="329">
        <v>55656</v>
      </c>
      <c r="D95" s="329">
        <v>1173</v>
      </c>
      <c r="E95" s="329">
        <v>0</v>
      </c>
      <c r="F95" s="329">
        <v>4270</v>
      </c>
      <c r="G95" s="329">
        <v>4187</v>
      </c>
      <c r="H95" s="329">
        <v>83</v>
      </c>
      <c r="I95" s="329">
        <v>0</v>
      </c>
      <c r="J95" s="247">
        <v>13.308899297423888</v>
      </c>
      <c r="K95" s="247">
        <v>13.292572247432529</v>
      </c>
      <c r="L95" s="247">
        <v>14.132530120481928</v>
      </c>
      <c r="M95" s="247" t="s">
        <v>1034</v>
      </c>
      <c r="N95" s="288"/>
      <c r="O95" s="288"/>
      <c r="P95" s="288"/>
      <c r="Q95" s="288"/>
    </row>
    <row r="96" spans="1:17" ht="36.950000000000003" customHeight="1" x14ac:dyDescent="0.2">
      <c r="A96" s="328" t="s">
        <v>1037</v>
      </c>
      <c r="B96" s="329">
        <v>53094</v>
      </c>
      <c r="C96" s="329">
        <v>51921</v>
      </c>
      <c r="D96" s="329">
        <v>1173</v>
      </c>
      <c r="E96" s="329">
        <v>0</v>
      </c>
      <c r="F96" s="329">
        <v>2915</v>
      </c>
      <c r="G96" s="329">
        <v>2832</v>
      </c>
      <c r="H96" s="329">
        <v>83</v>
      </c>
      <c r="I96" s="329">
        <v>0</v>
      </c>
      <c r="J96" s="247">
        <v>18.214065180102917</v>
      </c>
      <c r="K96" s="247">
        <v>18.333686440677965</v>
      </c>
      <c r="L96" s="247">
        <v>14.132530120481928</v>
      </c>
      <c r="M96" s="247" t="s">
        <v>1034</v>
      </c>
      <c r="N96" s="288"/>
      <c r="O96" s="288"/>
      <c r="P96" s="288"/>
      <c r="Q96" s="288"/>
    </row>
    <row r="97" spans="1:17" ht="36.950000000000003" customHeight="1" x14ac:dyDescent="0.2">
      <c r="A97" s="328" t="s">
        <v>1038</v>
      </c>
      <c r="B97" s="329">
        <v>3735</v>
      </c>
      <c r="C97" s="329">
        <v>3735</v>
      </c>
      <c r="D97" s="329">
        <v>0</v>
      </c>
      <c r="E97" s="329">
        <v>0</v>
      </c>
      <c r="F97" s="329">
        <v>1355</v>
      </c>
      <c r="G97" s="329">
        <v>1355</v>
      </c>
      <c r="H97" s="329">
        <v>0</v>
      </c>
      <c r="I97" s="329">
        <v>0</v>
      </c>
      <c r="J97" s="247">
        <v>2.7564575645756459</v>
      </c>
      <c r="K97" s="247">
        <v>2.7564575645756459</v>
      </c>
      <c r="L97" s="247" t="s">
        <v>1034</v>
      </c>
      <c r="M97" s="247" t="s">
        <v>1034</v>
      </c>
      <c r="N97" s="288"/>
      <c r="O97" s="288"/>
      <c r="P97" s="288"/>
      <c r="Q97" s="288"/>
    </row>
    <row r="98" spans="1:17" x14ac:dyDescent="0.2">
      <c r="A98" s="330"/>
      <c r="B98" s="329"/>
      <c r="C98" s="329"/>
      <c r="D98" s="329"/>
      <c r="E98" s="329"/>
      <c r="F98" s="329"/>
      <c r="G98" s="329"/>
      <c r="H98" s="329"/>
      <c r="I98" s="329"/>
      <c r="J98" s="247"/>
      <c r="K98" s="247"/>
      <c r="L98" s="247"/>
      <c r="M98" s="247"/>
      <c r="N98" s="288"/>
      <c r="O98" s="288"/>
      <c r="P98" s="288"/>
      <c r="Q98" s="288"/>
    </row>
    <row r="99" spans="1:17" x14ac:dyDescent="0.2">
      <c r="A99" s="330"/>
      <c r="B99" s="329"/>
      <c r="C99" s="329"/>
      <c r="D99" s="329"/>
      <c r="E99" s="329"/>
      <c r="F99" s="329"/>
      <c r="G99" s="329"/>
      <c r="H99" s="329"/>
      <c r="I99" s="329"/>
      <c r="J99" s="247"/>
      <c r="K99" s="247"/>
      <c r="L99" s="247"/>
      <c r="M99" s="247"/>
      <c r="N99" s="288"/>
      <c r="O99" s="288"/>
      <c r="P99" s="288"/>
      <c r="Q99" s="288"/>
    </row>
    <row r="100" spans="1:17" ht="11.25" customHeight="1" x14ac:dyDescent="0.2">
      <c r="A100" s="330"/>
      <c r="B100" s="329"/>
      <c r="C100" s="329"/>
      <c r="D100" s="329"/>
      <c r="E100" s="329"/>
      <c r="F100" s="329"/>
      <c r="G100" s="329"/>
      <c r="H100" s="329"/>
      <c r="I100" s="329"/>
      <c r="J100" s="247"/>
      <c r="K100" s="247"/>
      <c r="L100" s="247"/>
      <c r="M100" s="247"/>
      <c r="N100" s="288"/>
      <c r="O100" s="288"/>
      <c r="P100" s="288"/>
      <c r="Q100" s="288"/>
    </row>
    <row r="101" spans="1:17" ht="12" customHeight="1" x14ac:dyDescent="0.2">
      <c r="A101" s="59"/>
      <c r="B101" s="59"/>
      <c r="C101" s="329"/>
      <c r="D101" s="329"/>
      <c r="E101" s="329"/>
      <c r="F101" s="329"/>
      <c r="G101" s="329"/>
      <c r="H101" s="329"/>
      <c r="I101" s="329"/>
      <c r="J101" s="247"/>
      <c r="K101" s="247" t="s">
        <v>1039</v>
      </c>
      <c r="L101" s="247" t="s">
        <v>1039</v>
      </c>
      <c r="M101" s="247" t="s">
        <v>1039</v>
      </c>
      <c r="N101" s="288"/>
      <c r="O101" s="288"/>
      <c r="P101" s="288"/>
      <c r="Q101" s="288"/>
    </row>
    <row r="102" spans="1:17" ht="12" customHeight="1" x14ac:dyDescent="0.2">
      <c r="A102" s="325" t="s">
        <v>1041</v>
      </c>
      <c r="B102" s="59"/>
      <c r="C102" s="329"/>
      <c r="D102" s="329"/>
      <c r="E102" s="329"/>
      <c r="F102" s="329"/>
      <c r="G102" s="329"/>
      <c r="H102" s="329"/>
      <c r="I102" s="329"/>
      <c r="J102" s="247"/>
      <c r="K102" s="247" t="s">
        <v>1039</v>
      </c>
      <c r="L102" s="247" t="s">
        <v>1039</v>
      </c>
      <c r="M102" s="247" t="s">
        <v>1039</v>
      </c>
      <c r="N102" s="288"/>
      <c r="O102" s="288"/>
      <c r="P102" s="288"/>
      <c r="Q102" s="288"/>
    </row>
    <row r="103" spans="1:17" ht="12" customHeight="1" x14ac:dyDescent="0.2">
      <c r="A103" s="331" t="s">
        <v>1042</v>
      </c>
      <c r="B103" s="59"/>
      <c r="C103" s="329"/>
      <c r="D103" s="329"/>
      <c r="E103" s="329"/>
      <c r="F103" s="329"/>
      <c r="G103" s="329"/>
      <c r="H103" s="329"/>
      <c r="I103" s="329"/>
      <c r="J103" s="247"/>
      <c r="K103" s="247" t="s">
        <v>1039</v>
      </c>
      <c r="L103" s="247" t="s">
        <v>1039</v>
      </c>
      <c r="M103" s="247" t="s">
        <v>1039</v>
      </c>
      <c r="N103" s="288"/>
      <c r="O103" s="288"/>
      <c r="P103" s="288"/>
      <c r="Q103" s="288"/>
    </row>
    <row r="104" spans="1:17" ht="12" customHeight="1" x14ac:dyDescent="0.2">
      <c r="A104" s="331" t="s">
        <v>1043</v>
      </c>
      <c r="B104" s="59"/>
      <c r="C104" s="329"/>
      <c r="D104" s="329"/>
      <c r="E104" s="329"/>
      <c r="F104" s="329"/>
      <c r="G104" s="329"/>
      <c r="H104" s="329"/>
      <c r="I104" s="329"/>
      <c r="J104" s="247"/>
      <c r="K104" s="247"/>
      <c r="L104" s="247"/>
      <c r="M104" s="247"/>
      <c r="N104" s="288"/>
      <c r="O104" s="288"/>
      <c r="P104" s="288"/>
      <c r="Q104" s="288"/>
    </row>
    <row r="105" spans="1:17" ht="12" customHeight="1" x14ac:dyDescent="0.2">
      <c r="A105" s="330" t="s">
        <v>1044</v>
      </c>
      <c r="B105" s="59"/>
      <c r="C105" s="329"/>
      <c r="D105" s="329"/>
      <c r="E105" s="329"/>
      <c r="F105" s="329"/>
      <c r="G105" s="329"/>
      <c r="H105" s="329"/>
      <c r="I105" s="329"/>
      <c r="J105" s="247"/>
      <c r="K105" s="247"/>
      <c r="L105" s="247"/>
      <c r="M105" s="247"/>
      <c r="N105" s="288"/>
      <c r="O105" s="288"/>
      <c r="P105" s="288"/>
      <c r="Q105" s="288"/>
    </row>
    <row r="106" spans="1:17" ht="12" customHeight="1" x14ac:dyDescent="0.2">
      <c r="A106" s="330"/>
      <c r="B106" s="59"/>
      <c r="C106" s="329"/>
      <c r="D106" s="329"/>
      <c r="E106" s="329"/>
      <c r="F106" s="329"/>
      <c r="G106" s="329"/>
      <c r="H106" s="329"/>
      <c r="I106" s="329"/>
      <c r="J106" s="247"/>
      <c r="K106" s="247"/>
      <c r="L106" s="247"/>
      <c r="M106" s="247"/>
      <c r="N106" s="288"/>
      <c r="O106" s="288"/>
      <c r="P106" s="288"/>
      <c r="Q106" s="288"/>
    </row>
    <row r="107" spans="1:17" x14ac:dyDescent="0.2">
      <c r="A107" s="330"/>
      <c r="B107" s="329"/>
      <c r="C107" s="329"/>
      <c r="D107" s="329"/>
      <c r="E107" s="329"/>
      <c r="F107" s="329"/>
      <c r="G107" s="329"/>
      <c r="H107" s="329"/>
      <c r="I107" s="329"/>
      <c r="J107" s="329"/>
      <c r="K107" s="59"/>
      <c r="L107" s="59"/>
      <c r="M107" s="59"/>
    </row>
    <row r="108" spans="1:17" x14ac:dyDescent="0.2">
      <c r="A108" s="385" t="s">
        <v>65</v>
      </c>
      <c r="B108" s="385"/>
      <c r="C108" s="385"/>
      <c r="D108" s="385"/>
      <c r="E108" s="385"/>
      <c r="F108" s="329"/>
      <c r="G108" s="329"/>
      <c r="H108" s="329"/>
      <c r="I108" s="329"/>
      <c r="J108" s="247"/>
      <c r="K108" s="247" t="s">
        <v>1039</v>
      </c>
      <c r="L108" s="247" t="s">
        <v>1039</v>
      </c>
      <c r="M108" s="247" t="s">
        <v>1039</v>
      </c>
      <c r="N108" s="288"/>
      <c r="O108" s="288"/>
      <c r="P108" s="288"/>
      <c r="Q108" s="288"/>
    </row>
    <row r="109" spans="1:17" ht="27" customHeight="1" x14ac:dyDescent="0.2">
      <c r="A109" s="325"/>
      <c r="B109" s="326" t="s">
        <v>1033</v>
      </c>
      <c r="C109" s="226"/>
      <c r="D109" s="226"/>
      <c r="E109" s="226"/>
      <c r="F109" s="226"/>
      <c r="G109" s="226"/>
      <c r="H109" s="226"/>
      <c r="I109" s="226"/>
      <c r="J109" s="226"/>
      <c r="K109" s="226"/>
      <c r="L109" s="226"/>
      <c r="M109" s="59"/>
      <c r="N109" s="288"/>
      <c r="O109" s="288"/>
      <c r="P109" s="288"/>
      <c r="Q109" s="288"/>
    </row>
    <row r="110" spans="1:17" ht="21.95" customHeight="1" x14ac:dyDescent="0.2">
      <c r="A110" s="330"/>
      <c r="B110" s="332" t="s">
        <v>121</v>
      </c>
      <c r="C110" s="329"/>
      <c r="D110" s="329"/>
      <c r="E110" s="329"/>
      <c r="F110" s="329"/>
      <c r="G110" s="329"/>
      <c r="H110" s="329"/>
      <c r="I110" s="329"/>
      <c r="J110" s="247"/>
      <c r="K110" s="247" t="s">
        <v>1039</v>
      </c>
      <c r="L110" s="247" t="s">
        <v>1039</v>
      </c>
      <c r="M110" s="247" t="s">
        <v>1039</v>
      </c>
      <c r="N110" s="288"/>
      <c r="O110" s="288"/>
      <c r="P110" s="288"/>
      <c r="Q110" s="288"/>
    </row>
    <row r="111" spans="1:17" x14ac:dyDescent="0.2">
      <c r="A111" s="330"/>
      <c r="B111" s="329"/>
      <c r="C111" s="329"/>
      <c r="D111" s="329"/>
      <c r="E111" s="329"/>
      <c r="F111" s="329"/>
      <c r="G111" s="329"/>
      <c r="H111" s="329"/>
      <c r="I111" s="329"/>
      <c r="J111" s="247"/>
      <c r="K111" s="247" t="s">
        <v>1039</v>
      </c>
      <c r="L111" s="247" t="s">
        <v>1039</v>
      </c>
      <c r="M111" s="247" t="s">
        <v>1039</v>
      </c>
      <c r="N111" s="288"/>
      <c r="O111" s="288"/>
      <c r="P111" s="288"/>
      <c r="Q111" s="288"/>
    </row>
    <row r="112" spans="1:17" ht="12" customHeight="1" x14ac:dyDescent="0.2">
      <c r="A112" s="328" t="s">
        <v>153</v>
      </c>
      <c r="B112" s="329">
        <v>28254</v>
      </c>
      <c r="C112" s="329">
        <v>27508</v>
      </c>
      <c r="D112" s="329">
        <v>291</v>
      </c>
      <c r="E112" s="329">
        <v>455</v>
      </c>
      <c r="F112" s="329">
        <v>1013</v>
      </c>
      <c r="G112" s="329">
        <v>926</v>
      </c>
      <c r="H112" s="329">
        <v>37</v>
      </c>
      <c r="I112" s="329">
        <v>50</v>
      </c>
      <c r="J112" s="247">
        <v>27.891411648568607</v>
      </c>
      <c r="K112" s="247">
        <v>29.706263498920087</v>
      </c>
      <c r="L112" s="247">
        <v>7.8648648648648649</v>
      </c>
      <c r="M112" s="247">
        <v>9.1</v>
      </c>
      <c r="N112" s="288"/>
      <c r="O112" s="288"/>
      <c r="P112" s="288"/>
      <c r="Q112" s="288"/>
    </row>
    <row r="113" spans="1:17" ht="12" customHeight="1" x14ac:dyDescent="0.2">
      <c r="A113" s="328" t="s">
        <v>102</v>
      </c>
      <c r="B113" s="329">
        <v>2835</v>
      </c>
      <c r="C113" s="329">
        <v>2835</v>
      </c>
      <c r="D113" s="329">
        <v>0</v>
      </c>
      <c r="E113" s="329">
        <v>0</v>
      </c>
      <c r="F113" s="329">
        <v>113</v>
      </c>
      <c r="G113" s="329">
        <v>113</v>
      </c>
      <c r="H113" s="329">
        <v>0</v>
      </c>
      <c r="I113" s="329">
        <v>0</v>
      </c>
      <c r="J113" s="247">
        <v>25.088495575221238</v>
      </c>
      <c r="K113" s="247">
        <v>25.088495575221238</v>
      </c>
      <c r="L113" s="247" t="s">
        <v>1034</v>
      </c>
      <c r="M113" s="247" t="s">
        <v>1034</v>
      </c>
      <c r="N113" s="288"/>
      <c r="O113" s="288"/>
      <c r="P113" s="288"/>
      <c r="Q113" s="288"/>
    </row>
    <row r="114" spans="1:17" ht="12" customHeight="1" x14ac:dyDescent="0.2">
      <c r="A114" s="328" t="s">
        <v>103</v>
      </c>
      <c r="B114" s="329">
        <v>49659</v>
      </c>
      <c r="C114" s="329">
        <v>45850</v>
      </c>
      <c r="D114" s="329">
        <v>3809</v>
      </c>
      <c r="E114" s="329">
        <v>0</v>
      </c>
      <c r="F114" s="329">
        <v>1741</v>
      </c>
      <c r="G114" s="329">
        <v>1632</v>
      </c>
      <c r="H114" s="329">
        <v>109</v>
      </c>
      <c r="I114" s="329">
        <v>0</v>
      </c>
      <c r="J114" s="247">
        <v>28.523262492820219</v>
      </c>
      <c r="K114" s="247">
        <v>28.094362745098039</v>
      </c>
      <c r="L114" s="247">
        <v>34.944954128440365</v>
      </c>
      <c r="M114" s="247" t="s">
        <v>1034</v>
      </c>
      <c r="N114" s="288"/>
      <c r="O114" s="288"/>
      <c r="P114" s="288"/>
      <c r="Q114" s="288"/>
    </row>
    <row r="115" spans="1:17" ht="12" customHeight="1" x14ac:dyDescent="0.2">
      <c r="A115" s="328" t="s">
        <v>104</v>
      </c>
      <c r="B115" s="329">
        <v>26171</v>
      </c>
      <c r="C115" s="329">
        <v>26171</v>
      </c>
      <c r="D115" s="329">
        <v>0</v>
      </c>
      <c r="E115" s="329">
        <v>0</v>
      </c>
      <c r="F115" s="329">
        <v>1557</v>
      </c>
      <c r="G115" s="329">
        <v>1554</v>
      </c>
      <c r="H115" s="329">
        <v>3</v>
      </c>
      <c r="I115" s="329">
        <v>0</v>
      </c>
      <c r="J115" s="247">
        <v>16.808606294155428</v>
      </c>
      <c r="K115" s="247">
        <v>16.841055341055341</v>
      </c>
      <c r="L115" s="247" t="s">
        <v>1034</v>
      </c>
      <c r="M115" s="247" t="s">
        <v>1034</v>
      </c>
      <c r="N115" s="288"/>
      <c r="O115" s="288"/>
      <c r="P115" s="288"/>
      <c r="Q115" s="288"/>
    </row>
    <row r="116" spans="1:17" ht="12" customHeight="1" x14ac:dyDescent="0.2">
      <c r="A116" s="328" t="s">
        <v>501</v>
      </c>
      <c r="B116" s="329">
        <v>9828</v>
      </c>
      <c r="C116" s="329">
        <v>9764</v>
      </c>
      <c r="D116" s="329">
        <v>64</v>
      </c>
      <c r="E116" s="329">
        <v>0</v>
      </c>
      <c r="F116" s="329">
        <v>2832</v>
      </c>
      <c r="G116" s="329">
        <v>1492</v>
      </c>
      <c r="H116" s="329">
        <v>1340</v>
      </c>
      <c r="I116" s="329">
        <v>0</v>
      </c>
      <c r="J116" s="247">
        <v>3.4703389830508473</v>
      </c>
      <c r="K116" s="247">
        <v>6.544235924932976</v>
      </c>
      <c r="L116" s="247">
        <v>4.7761194029850747E-2</v>
      </c>
      <c r="M116" s="247" t="s">
        <v>1034</v>
      </c>
      <c r="N116" s="288"/>
      <c r="O116" s="288"/>
      <c r="P116" s="288"/>
      <c r="Q116" s="288"/>
    </row>
    <row r="117" spans="1:17" ht="18.75" x14ac:dyDescent="0.2">
      <c r="A117" s="328" t="s">
        <v>1035</v>
      </c>
      <c r="B117" s="329">
        <v>6158</v>
      </c>
      <c r="C117" s="329">
        <v>6158</v>
      </c>
      <c r="D117" s="329">
        <v>0</v>
      </c>
      <c r="E117" s="329">
        <v>0</v>
      </c>
      <c r="F117" s="329">
        <v>393</v>
      </c>
      <c r="G117" s="329">
        <v>393</v>
      </c>
      <c r="H117" s="329">
        <v>0</v>
      </c>
      <c r="I117" s="329">
        <v>0</v>
      </c>
      <c r="J117" s="247">
        <v>15.669211195928753</v>
      </c>
      <c r="K117" s="247">
        <v>15.669211195928753</v>
      </c>
      <c r="L117" s="247" t="s">
        <v>1034</v>
      </c>
      <c r="M117" s="247" t="s">
        <v>1034</v>
      </c>
      <c r="N117" s="288"/>
      <c r="O117" s="288"/>
      <c r="P117" s="288"/>
      <c r="Q117" s="288"/>
    </row>
    <row r="118" spans="1:17" ht="12" customHeight="1" x14ac:dyDescent="0.2">
      <c r="A118" s="328" t="s">
        <v>109</v>
      </c>
      <c r="B118" s="329">
        <v>27676</v>
      </c>
      <c r="C118" s="329">
        <v>27567</v>
      </c>
      <c r="D118" s="329">
        <v>109</v>
      </c>
      <c r="E118" s="329">
        <v>0</v>
      </c>
      <c r="F118" s="329">
        <v>1234</v>
      </c>
      <c r="G118" s="329">
        <v>1234</v>
      </c>
      <c r="H118" s="329">
        <v>0</v>
      </c>
      <c r="I118" s="329">
        <v>0</v>
      </c>
      <c r="J118" s="247">
        <v>22.427876823338735</v>
      </c>
      <c r="K118" s="247">
        <v>22.339546191247972</v>
      </c>
      <c r="L118" s="247" t="s">
        <v>1034</v>
      </c>
      <c r="M118" s="247" t="s">
        <v>1034</v>
      </c>
      <c r="N118" s="288"/>
      <c r="O118" s="288"/>
      <c r="P118" s="288"/>
      <c r="Q118" s="288"/>
    </row>
    <row r="119" spans="1:17" ht="12" customHeight="1" x14ac:dyDescent="0.2">
      <c r="A119" s="328" t="s">
        <v>110</v>
      </c>
      <c r="B119" s="329">
        <v>6194</v>
      </c>
      <c r="C119" s="329">
        <v>6194</v>
      </c>
      <c r="D119" s="329">
        <v>0</v>
      </c>
      <c r="E119" s="329">
        <v>0</v>
      </c>
      <c r="F119" s="329">
        <v>422</v>
      </c>
      <c r="G119" s="329">
        <v>422</v>
      </c>
      <c r="H119" s="329">
        <v>0</v>
      </c>
      <c r="I119" s="329">
        <v>0</v>
      </c>
      <c r="J119" s="247">
        <v>14.677725118483412</v>
      </c>
      <c r="K119" s="247">
        <v>14.677725118483412</v>
      </c>
      <c r="L119" s="247" t="s">
        <v>1034</v>
      </c>
      <c r="M119" s="247" t="s">
        <v>1034</v>
      </c>
      <c r="N119" s="288"/>
      <c r="O119" s="288"/>
      <c r="P119" s="288"/>
      <c r="Q119" s="288"/>
    </row>
    <row r="120" spans="1:17" ht="12" customHeight="1" x14ac:dyDescent="0.2">
      <c r="A120" s="328" t="s">
        <v>1036</v>
      </c>
      <c r="B120" s="329">
        <v>156775</v>
      </c>
      <c r="C120" s="329">
        <v>152047</v>
      </c>
      <c r="D120" s="329">
        <v>4273</v>
      </c>
      <c r="E120" s="329">
        <v>455</v>
      </c>
      <c r="F120" s="329">
        <v>9679</v>
      </c>
      <c r="G120" s="329">
        <v>8098</v>
      </c>
      <c r="H120" s="329">
        <v>1532</v>
      </c>
      <c r="I120" s="329">
        <v>50</v>
      </c>
      <c r="J120" s="247">
        <v>16.197437751833867</v>
      </c>
      <c r="K120" s="247">
        <v>18.775870585329709</v>
      </c>
      <c r="L120" s="247">
        <v>2.7891644908616189</v>
      </c>
      <c r="M120" s="247">
        <v>9.1</v>
      </c>
      <c r="N120" s="288"/>
      <c r="O120" s="288"/>
      <c r="P120" s="288"/>
      <c r="Q120" s="288"/>
    </row>
    <row r="121" spans="1:17" ht="36.950000000000003" customHeight="1" x14ac:dyDescent="0.2">
      <c r="A121" s="328" t="s">
        <v>1037</v>
      </c>
      <c r="B121" s="329">
        <v>146947</v>
      </c>
      <c r="C121" s="329">
        <v>142283</v>
      </c>
      <c r="D121" s="329">
        <v>4209</v>
      </c>
      <c r="E121" s="329">
        <v>455</v>
      </c>
      <c r="F121" s="329">
        <v>6784</v>
      </c>
      <c r="G121" s="329">
        <v>6585</v>
      </c>
      <c r="H121" s="329">
        <v>150</v>
      </c>
      <c r="I121" s="329">
        <v>50</v>
      </c>
      <c r="J121" s="247">
        <v>21.660819575471699</v>
      </c>
      <c r="K121" s="247">
        <v>21.607137433561125</v>
      </c>
      <c r="L121" s="247">
        <v>28.06</v>
      </c>
      <c r="M121" s="247">
        <v>9.1</v>
      </c>
      <c r="N121" s="288"/>
      <c r="O121" s="288"/>
      <c r="P121" s="288"/>
      <c r="Q121" s="288"/>
    </row>
    <row r="122" spans="1:17" ht="36.950000000000003" customHeight="1" x14ac:dyDescent="0.2">
      <c r="A122" s="328" t="s">
        <v>1038</v>
      </c>
      <c r="B122" s="329">
        <v>9828</v>
      </c>
      <c r="C122" s="329">
        <v>9764</v>
      </c>
      <c r="D122" s="329">
        <v>64</v>
      </c>
      <c r="E122" s="329">
        <v>0</v>
      </c>
      <c r="F122" s="329">
        <v>2895</v>
      </c>
      <c r="G122" s="329">
        <v>1514</v>
      </c>
      <c r="H122" s="329">
        <v>1382</v>
      </c>
      <c r="I122" s="329">
        <v>0</v>
      </c>
      <c r="J122" s="247">
        <v>3.3948186528497408</v>
      </c>
      <c r="K122" s="247">
        <v>6.4491413474240424</v>
      </c>
      <c r="L122" s="247">
        <v>4.6309696092619389E-2</v>
      </c>
      <c r="M122" s="247" t="s">
        <v>1034</v>
      </c>
      <c r="N122" s="288"/>
      <c r="O122" s="288"/>
      <c r="P122" s="288"/>
      <c r="Q122" s="288"/>
    </row>
    <row r="123" spans="1:17" ht="21.95" customHeight="1" x14ac:dyDescent="0.2">
      <c r="A123" s="330"/>
      <c r="B123" s="326" t="s">
        <v>122</v>
      </c>
      <c r="C123" s="329"/>
      <c r="D123" s="329"/>
      <c r="E123" s="329"/>
      <c r="F123" s="329"/>
      <c r="G123" s="329"/>
      <c r="H123" s="329"/>
      <c r="I123" s="329"/>
      <c r="J123" s="247"/>
      <c r="K123" s="247" t="s">
        <v>1039</v>
      </c>
      <c r="L123" s="247" t="s">
        <v>1039</v>
      </c>
      <c r="M123" s="247" t="s">
        <v>1039</v>
      </c>
      <c r="N123" s="288"/>
      <c r="O123" s="288"/>
      <c r="P123" s="288"/>
      <c r="Q123" s="288"/>
    </row>
    <row r="124" spans="1:17" x14ac:dyDescent="0.2">
      <c r="A124" s="330"/>
      <c r="B124" s="329"/>
      <c r="C124" s="329"/>
      <c r="D124" s="329"/>
      <c r="E124" s="329"/>
      <c r="F124" s="329"/>
      <c r="G124" s="329"/>
      <c r="H124" s="329"/>
      <c r="I124" s="329"/>
      <c r="J124" s="247"/>
      <c r="K124" s="247" t="s">
        <v>1039</v>
      </c>
      <c r="L124" s="247" t="s">
        <v>1039</v>
      </c>
      <c r="M124" s="247" t="s">
        <v>1039</v>
      </c>
      <c r="N124" s="288"/>
      <c r="O124" s="288"/>
      <c r="P124" s="288"/>
      <c r="Q124" s="288"/>
    </row>
    <row r="125" spans="1:17" ht="12" customHeight="1" x14ac:dyDescent="0.2">
      <c r="A125" s="328" t="s">
        <v>153</v>
      </c>
      <c r="B125" s="329">
        <v>4805</v>
      </c>
      <c r="C125" s="329">
        <v>4805</v>
      </c>
      <c r="D125" s="329">
        <v>0</v>
      </c>
      <c r="E125" s="329">
        <v>0</v>
      </c>
      <c r="F125" s="329">
        <v>248</v>
      </c>
      <c r="G125" s="329">
        <v>248</v>
      </c>
      <c r="H125" s="329">
        <v>0</v>
      </c>
      <c r="I125" s="329">
        <v>0</v>
      </c>
      <c r="J125" s="247">
        <v>19.375</v>
      </c>
      <c r="K125" s="247">
        <v>19.375</v>
      </c>
      <c r="L125" s="247" t="s">
        <v>1034</v>
      </c>
      <c r="M125" s="247" t="s">
        <v>1034</v>
      </c>
      <c r="N125" s="288"/>
      <c r="O125" s="288"/>
      <c r="P125" s="288"/>
      <c r="Q125" s="288"/>
    </row>
    <row r="126" spans="1:17" ht="12" customHeight="1" x14ac:dyDescent="0.2">
      <c r="A126" s="328" t="s">
        <v>102</v>
      </c>
      <c r="B126" s="329">
        <v>264</v>
      </c>
      <c r="C126" s="329">
        <v>264</v>
      </c>
      <c r="D126" s="329">
        <v>0</v>
      </c>
      <c r="E126" s="329">
        <v>0</v>
      </c>
      <c r="F126" s="329">
        <v>12</v>
      </c>
      <c r="G126" s="329">
        <v>12</v>
      </c>
      <c r="H126" s="329">
        <v>0</v>
      </c>
      <c r="I126" s="329">
        <v>0</v>
      </c>
      <c r="J126" s="247">
        <v>22</v>
      </c>
      <c r="K126" s="247">
        <v>22</v>
      </c>
      <c r="L126" s="247" t="s">
        <v>1034</v>
      </c>
      <c r="M126" s="247" t="s">
        <v>1034</v>
      </c>
      <c r="N126" s="288"/>
      <c r="O126" s="288"/>
      <c r="P126" s="288"/>
      <c r="Q126" s="288"/>
    </row>
    <row r="127" spans="1:17" ht="12" customHeight="1" x14ac:dyDescent="0.2">
      <c r="A127" s="328" t="s">
        <v>103</v>
      </c>
      <c r="B127" s="329">
        <v>7620</v>
      </c>
      <c r="C127" s="329">
        <v>7620</v>
      </c>
      <c r="D127" s="329">
        <v>0</v>
      </c>
      <c r="E127" s="329">
        <v>0</v>
      </c>
      <c r="F127" s="329">
        <v>307</v>
      </c>
      <c r="G127" s="329">
        <v>307</v>
      </c>
      <c r="H127" s="329">
        <v>0</v>
      </c>
      <c r="I127" s="329">
        <v>0</v>
      </c>
      <c r="J127" s="247">
        <v>24.820846905537458</v>
      </c>
      <c r="K127" s="247">
        <v>24.820846905537458</v>
      </c>
      <c r="L127" s="247" t="s">
        <v>1034</v>
      </c>
      <c r="M127" s="247" t="s">
        <v>1034</v>
      </c>
      <c r="N127" s="288"/>
      <c r="O127" s="288"/>
      <c r="P127" s="288"/>
      <c r="Q127" s="288"/>
    </row>
    <row r="128" spans="1:17" ht="12" customHeight="1" x14ac:dyDescent="0.2">
      <c r="A128" s="328" t="s">
        <v>104</v>
      </c>
      <c r="B128" s="329">
        <v>4885</v>
      </c>
      <c r="C128" s="329">
        <v>4885</v>
      </c>
      <c r="D128" s="329">
        <v>0</v>
      </c>
      <c r="E128" s="329">
        <v>0</v>
      </c>
      <c r="F128" s="329">
        <v>394</v>
      </c>
      <c r="G128" s="329">
        <v>394</v>
      </c>
      <c r="H128" s="329">
        <v>0</v>
      </c>
      <c r="I128" s="329">
        <v>0</v>
      </c>
      <c r="J128" s="247">
        <v>12.398477157360405</v>
      </c>
      <c r="K128" s="247">
        <v>12.398477157360405</v>
      </c>
      <c r="L128" s="247" t="s">
        <v>1034</v>
      </c>
      <c r="M128" s="247" t="s">
        <v>1034</v>
      </c>
      <c r="N128" s="288"/>
      <c r="O128" s="288"/>
      <c r="P128" s="288"/>
      <c r="Q128" s="288"/>
    </row>
    <row r="129" spans="1:17" ht="12" customHeight="1" x14ac:dyDescent="0.2">
      <c r="A129" s="328" t="s">
        <v>501</v>
      </c>
      <c r="B129" s="329">
        <v>4045</v>
      </c>
      <c r="C129" s="329">
        <v>4045</v>
      </c>
      <c r="D129" s="329">
        <v>0</v>
      </c>
      <c r="E129" s="329">
        <v>0</v>
      </c>
      <c r="F129" s="329">
        <v>1423</v>
      </c>
      <c r="G129" s="329">
        <v>1423</v>
      </c>
      <c r="H129" s="329">
        <v>0</v>
      </c>
      <c r="I129" s="329">
        <v>0</v>
      </c>
      <c r="J129" s="247">
        <v>2.8425860857343639</v>
      </c>
      <c r="K129" s="247">
        <v>2.8425860857343639</v>
      </c>
      <c r="L129" s="247" t="s">
        <v>1034</v>
      </c>
      <c r="M129" s="247" t="s">
        <v>1034</v>
      </c>
      <c r="N129" s="288"/>
      <c r="O129" s="288"/>
      <c r="P129" s="288"/>
      <c r="Q129" s="288"/>
    </row>
    <row r="130" spans="1:17" ht="18.75" x14ac:dyDescent="0.2">
      <c r="A130" s="328" t="s">
        <v>1035</v>
      </c>
      <c r="B130" s="329">
        <v>501</v>
      </c>
      <c r="C130" s="329">
        <v>501</v>
      </c>
      <c r="D130" s="329">
        <v>0</v>
      </c>
      <c r="E130" s="329">
        <v>0</v>
      </c>
      <c r="F130" s="329">
        <v>68</v>
      </c>
      <c r="G130" s="329">
        <v>68</v>
      </c>
      <c r="H130" s="329">
        <v>0</v>
      </c>
      <c r="I130" s="329">
        <v>0</v>
      </c>
      <c r="J130" s="247">
        <v>7.367647058823529</v>
      </c>
      <c r="K130" s="247">
        <v>7.367647058823529</v>
      </c>
      <c r="L130" s="247" t="s">
        <v>1034</v>
      </c>
      <c r="M130" s="247" t="s">
        <v>1034</v>
      </c>
      <c r="N130" s="288"/>
      <c r="O130" s="288"/>
      <c r="P130" s="288"/>
      <c r="Q130" s="288"/>
    </row>
    <row r="131" spans="1:17" ht="12" customHeight="1" x14ac:dyDescent="0.2">
      <c r="A131" s="328" t="s">
        <v>109</v>
      </c>
      <c r="B131" s="329">
        <v>2246</v>
      </c>
      <c r="C131" s="329">
        <v>2246</v>
      </c>
      <c r="D131" s="329">
        <v>0</v>
      </c>
      <c r="E131" s="329">
        <v>0</v>
      </c>
      <c r="F131" s="329">
        <v>199</v>
      </c>
      <c r="G131" s="329">
        <v>199</v>
      </c>
      <c r="H131" s="329">
        <v>0</v>
      </c>
      <c r="I131" s="329">
        <v>0</v>
      </c>
      <c r="J131" s="247">
        <v>11.28643216080402</v>
      </c>
      <c r="K131" s="247">
        <v>11.28643216080402</v>
      </c>
      <c r="L131" s="247" t="s">
        <v>1034</v>
      </c>
      <c r="M131" s="247" t="s">
        <v>1034</v>
      </c>
      <c r="N131" s="288"/>
      <c r="O131" s="288"/>
      <c r="P131" s="288"/>
      <c r="Q131" s="288"/>
    </row>
    <row r="132" spans="1:17" ht="12" customHeight="1" x14ac:dyDescent="0.2">
      <c r="A132" s="328" t="s">
        <v>110</v>
      </c>
      <c r="B132" s="329">
        <v>737</v>
      </c>
      <c r="C132" s="329">
        <v>737</v>
      </c>
      <c r="D132" s="329">
        <v>0</v>
      </c>
      <c r="E132" s="329">
        <v>0</v>
      </c>
      <c r="F132" s="329">
        <v>108</v>
      </c>
      <c r="G132" s="329">
        <v>108</v>
      </c>
      <c r="H132" s="329">
        <v>0</v>
      </c>
      <c r="I132" s="329">
        <v>0</v>
      </c>
      <c r="J132" s="247">
        <v>6.8240740740740744</v>
      </c>
      <c r="K132" s="247">
        <v>6.8240740740740744</v>
      </c>
      <c r="L132" s="247" t="s">
        <v>1034</v>
      </c>
      <c r="M132" s="247" t="s">
        <v>1034</v>
      </c>
      <c r="N132" s="288"/>
      <c r="O132" s="288"/>
      <c r="P132" s="288"/>
      <c r="Q132" s="288"/>
    </row>
    <row r="133" spans="1:17" ht="12" customHeight="1" x14ac:dyDescent="0.2">
      <c r="A133" s="328" t="s">
        <v>1036</v>
      </c>
      <c r="B133" s="329">
        <v>25138</v>
      </c>
      <c r="C133" s="329">
        <v>25138</v>
      </c>
      <c r="D133" s="329">
        <v>0</v>
      </c>
      <c r="E133" s="329">
        <v>0</v>
      </c>
      <c r="F133" s="329">
        <v>2882</v>
      </c>
      <c r="G133" s="329">
        <v>2882</v>
      </c>
      <c r="H133" s="329">
        <v>0</v>
      </c>
      <c r="I133" s="329">
        <v>0</v>
      </c>
      <c r="J133" s="247">
        <v>8.7224149895905629</v>
      </c>
      <c r="K133" s="247">
        <v>8.7224149895905629</v>
      </c>
      <c r="L133" s="247" t="s">
        <v>1034</v>
      </c>
      <c r="M133" s="247" t="s">
        <v>1034</v>
      </c>
      <c r="N133" s="288"/>
      <c r="O133" s="288"/>
      <c r="P133" s="288"/>
      <c r="Q133" s="288"/>
    </row>
    <row r="134" spans="1:17" ht="36.950000000000003" customHeight="1" x14ac:dyDescent="0.2">
      <c r="A134" s="328" t="s">
        <v>1037</v>
      </c>
      <c r="B134" s="329">
        <v>21093</v>
      </c>
      <c r="C134" s="329">
        <v>21093</v>
      </c>
      <c r="D134" s="329">
        <v>0</v>
      </c>
      <c r="E134" s="329">
        <v>0</v>
      </c>
      <c r="F134" s="329">
        <v>1425</v>
      </c>
      <c r="G134" s="329">
        <v>1425</v>
      </c>
      <c r="H134" s="329">
        <v>0</v>
      </c>
      <c r="I134" s="329">
        <v>0</v>
      </c>
      <c r="J134" s="247">
        <v>14.802105263157895</v>
      </c>
      <c r="K134" s="247">
        <v>14.802105263157895</v>
      </c>
      <c r="L134" s="247" t="s">
        <v>1034</v>
      </c>
      <c r="M134" s="247" t="s">
        <v>1034</v>
      </c>
      <c r="N134" s="288"/>
      <c r="O134" s="288"/>
      <c r="P134" s="288"/>
      <c r="Q134" s="288"/>
    </row>
    <row r="135" spans="1:17" ht="36.950000000000003" customHeight="1" x14ac:dyDescent="0.2">
      <c r="A135" s="328" t="s">
        <v>1038</v>
      </c>
      <c r="B135" s="329">
        <v>4045</v>
      </c>
      <c r="C135" s="329">
        <v>4045</v>
      </c>
      <c r="D135" s="329">
        <v>0</v>
      </c>
      <c r="E135" s="329">
        <v>0</v>
      </c>
      <c r="F135" s="329">
        <v>1457</v>
      </c>
      <c r="G135" s="329">
        <v>1457</v>
      </c>
      <c r="H135" s="329">
        <v>0</v>
      </c>
      <c r="I135" s="329">
        <v>0</v>
      </c>
      <c r="J135" s="247">
        <v>2.7762525737817434</v>
      </c>
      <c r="K135" s="247">
        <v>2.7762525737817434</v>
      </c>
      <c r="L135" s="247" t="s">
        <v>1034</v>
      </c>
      <c r="M135" s="247" t="s">
        <v>1034</v>
      </c>
      <c r="N135" s="288"/>
      <c r="O135" s="288"/>
      <c r="P135" s="288"/>
      <c r="Q135" s="288"/>
    </row>
    <row r="136" spans="1:17" ht="21.95" customHeight="1" x14ac:dyDescent="0.2">
      <c r="A136" s="330"/>
      <c r="B136" s="326" t="s">
        <v>123</v>
      </c>
      <c r="C136" s="329"/>
      <c r="D136" s="329"/>
      <c r="E136" s="329"/>
      <c r="F136" s="329"/>
      <c r="G136" s="329"/>
      <c r="H136" s="329"/>
      <c r="I136" s="329"/>
      <c r="J136" s="247"/>
      <c r="K136" s="247" t="s">
        <v>1039</v>
      </c>
      <c r="L136" s="247" t="s">
        <v>1039</v>
      </c>
      <c r="M136" s="247" t="s">
        <v>1039</v>
      </c>
      <c r="N136" s="288"/>
      <c r="O136" s="288"/>
      <c r="P136" s="288"/>
      <c r="Q136" s="288"/>
    </row>
    <row r="137" spans="1:17" ht="11.25" customHeight="1" x14ac:dyDescent="0.2">
      <c r="A137" s="330"/>
      <c r="B137" s="329"/>
      <c r="C137" s="329"/>
      <c r="D137" s="329"/>
      <c r="E137" s="329"/>
      <c r="F137" s="329"/>
      <c r="G137" s="329"/>
      <c r="H137" s="329"/>
      <c r="I137" s="329"/>
      <c r="J137" s="247"/>
      <c r="K137" s="247" t="s">
        <v>1039</v>
      </c>
      <c r="L137" s="247" t="s">
        <v>1039</v>
      </c>
      <c r="M137" s="247" t="s">
        <v>1039</v>
      </c>
      <c r="N137" s="288"/>
      <c r="O137" s="288"/>
      <c r="P137" s="288"/>
      <c r="Q137" s="288"/>
    </row>
    <row r="138" spans="1:17" ht="12" customHeight="1" x14ac:dyDescent="0.2">
      <c r="A138" s="328" t="s">
        <v>153</v>
      </c>
      <c r="B138" s="329">
        <v>21457</v>
      </c>
      <c r="C138" s="329">
        <v>21457</v>
      </c>
      <c r="D138" s="329">
        <v>0</v>
      </c>
      <c r="E138" s="329">
        <v>0</v>
      </c>
      <c r="F138" s="329">
        <v>952</v>
      </c>
      <c r="G138" s="329">
        <v>952</v>
      </c>
      <c r="H138" s="329">
        <v>0</v>
      </c>
      <c r="I138" s="329">
        <v>0</v>
      </c>
      <c r="J138" s="247">
        <v>22.538865546218489</v>
      </c>
      <c r="K138" s="247">
        <v>22.538865546218489</v>
      </c>
      <c r="L138" s="247" t="s">
        <v>1034</v>
      </c>
      <c r="M138" s="247" t="s">
        <v>1034</v>
      </c>
      <c r="N138" s="288"/>
      <c r="O138" s="288"/>
      <c r="P138" s="288"/>
      <c r="Q138" s="288"/>
    </row>
    <row r="139" spans="1:17" ht="12" customHeight="1" x14ac:dyDescent="0.2">
      <c r="A139" s="328" t="s">
        <v>102</v>
      </c>
      <c r="B139" s="329">
        <v>1734</v>
      </c>
      <c r="C139" s="329">
        <v>1734</v>
      </c>
      <c r="D139" s="329">
        <v>0</v>
      </c>
      <c r="E139" s="329">
        <v>0</v>
      </c>
      <c r="F139" s="329">
        <v>88</v>
      </c>
      <c r="G139" s="329">
        <v>88</v>
      </c>
      <c r="H139" s="329">
        <v>0</v>
      </c>
      <c r="I139" s="329">
        <v>0</v>
      </c>
      <c r="J139" s="247">
        <v>19.704545454545453</v>
      </c>
      <c r="K139" s="247">
        <v>19.704545454545453</v>
      </c>
      <c r="L139" s="247" t="s">
        <v>1034</v>
      </c>
      <c r="M139" s="247" t="s">
        <v>1034</v>
      </c>
      <c r="N139" s="288"/>
      <c r="O139" s="288"/>
      <c r="P139" s="288"/>
      <c r="Q139" s="288"/>
    </row>
    <row r="140" spans="1:17" ht="12" customHeight="1" x14ac:dyDescent="0.2">
      <c r="A140" s="328" t="s">
        <v>103</v>
      </c>
      <c r="B140" s="329">
        <v>41137</v>
      </c>
      <c r="C140" s="329">
        <v>41137</v>
      </c>
      <c r="D140" s="329">
        <v>0</v>
      </c>
      <c r="E140" s="329">
        <v>0</v>
      </c>
      <c r="F140" s="329">
        <v>1732</v>
      </c>
      <c r="G140" s="329">
        <v>1732</v>
      </c>
      <c r="H140" s="329">
        <v>0</v>
      </c>
      <c r="I140" s="329">
        <v>0</v>
      </c>
      <c r="J140" s="247">
        <v>23.751154734411084</v>
      </c>
      <c r="K140" s="247">
        <v>23.751154734411084</v>
      </c>
      <c r="L140" s="247" t="s">
        <v>1034</v>
      </c>
      <c r="M140" s="247" t="s">
        <v>1034</v>
      </c>
      <c r="N140" s="288"/>
      <c r="O140" s="288"/>
      <c r="P140" s="288"/>
      <c r="Q140" s="288"/>
    </row>
    <row r="141" spans="1:17" ht="12" customHeight="1" x14ac:dyDescent="0.2">
      <c r="A141" s="328" t="s">
        <v>104</v>
      </c>
      <c r="B141" s="329">
        <v>24519</v>
      </c>
      <c r="C141" s="329">
        <v>24519</v>
      </c>
      <c r="D141" s="329">
        <v>0</v>
      </c>
      <c r="E141" s="329">
        <v>0</v>
      </c>
      <c r="F141" s="329">
        <v>1623</v>
      </c>
      <c r="G141" s="329">
        <v>1623</v>
      </c>
      <c r="H141" s="329">
        <v>0</v>
      </c>
      <c r="I141" s="329">
        <v>0</v>
      </c>
      <c r="J141" s="247">
        <v>15.107208872458409</v>
      </c>
      <c r="K141" s="247">
        <v>15.107208872458409</v>
      </c>
      <c r="L141" s="247" t="s">
        <v>1034</v>
      </c>
      <c r="M141" s="247" t="s">
        <v>1034</v>
      </c>
      <c r="N141" s="288"/>
      <c r="O141" s="288"/>
      <c r="P141" s="288"/>
      <c r="Q141" s="288"/>
    </row>
    <row r="142" spans="1:17" ht="12" customHeight="1" x14ac:dyDescent="0.2">
      <c r="A142" s="328" t="s">
        <v>501</v>
      </c>
      <c r="B142" s="329">
        <v>7252</v>
      </c>
      <c r="C142" s="329">
        <v>7252</v>
      </c>
      <c r="D142" s="329">
        <v>0</v>
      </c>
      <c r="E142" s="329">
        <v>0</v>
      </c>
      <c r="F142" s="329">
        <v>2524</v>
      </c>
      <c r="G142" s="329">
        <v>2524</v>
      </c>
      <c r="H142" s="329">
        <v>0</v>
      </c>
      <c r="I142" s="329">
        <v>0</v>
      </c>
      <c r="J142" s="247">
        <v>2.873217115689382</v>
      </c>
      <c r="K142" s="247">
        <v>2.873217115689382</v>
      </c>
      <c r="L142" s="247" t="s">
        <v>1034</v>
      </c>
      <c r="M142" s="247" t="s">
        <v>1034</v>
      </c>
      <c r="N142" s="288"/>
      <c r="O142" s="288"/>
      <c r="P142" s="288"/>
      <c r="Q142" s="288"/>
    </row>
    <row r="143" spans="1:17" ht="18.75" x14ac:dyDescent="0.2">
      <c r="A143" s="328" t="s">
        <v>1035</v>
      </c>
      <c r="B143" s="329">
        <v>7582</v>
      </c>
      <c r="C143" s="329">
        <v>7582</v>
      </c>
      <c r="D143" s="329">
        <v>0</v>
      </c>
      <c r="E143" s="329">
        <v>0</v>
      </c>
      <c r="F143" s="329">
        <v>475</v>
      </c>
      <c r="G143" s="329">
        <v>475</v>
      </c>
      <c r="H143" s="329">
        <v>0</v>
      </c>
      <c r="I143" s="329">
        <v>0</v>
      </c>
      <c r="J143" s="247">
        <v>15.962105263157895</v>
      </c>
      <c r="K143" s="247">
        <v>15.962105263157895</v>
      </c>
      <c r="L143" s="247" t="s">
        <v>1034</v>
      </c>
      <c r="M143" s="247" t="s">
        <v>1034</v>
      </c>
      <c r="N143" s="288"/>
      <c r="O143" s="288"/>
      <c r="P143" s="288"/>
      <c r="Q143" s="288"/>
    </row>
    <row r="144" spans="1:17" ht="12" customHeight="1" x14ac:dyDescent="0.2">
      <c r="A144" s="328" t="s">
        <v>109</v>
      </c>
      <c r="B144" s="329">
        <v>30232</v>
      </c>
      <c r="C144" s="329">
        <v>30232</v>
      </c>
      <c r="D144" s="329">
        <v>0</v>
      </c>
      <c r="E144" s="329">
        <v>0</v>
      </c>
      <c r="F144" s="329">
        <v>1333</v>
      </c>
      <c r="G144" s="329">
        <v>1333</v>
      </c>
      <c r="H144" s="329">
        <v>0</v>
      </c>
      <c r="I144" s="329">
        <v>0</v>
      </c>
      <c r="J144" s="247">
        <v>22.679669917479369</v>
      </c>
      <c r="K144" s="247">
        <v>22.679669917479369</v>
      </c>
      <c r="L144" s="247" t="s">
        <v>1034</v>
      </c>
      <c r="M144" s="247" t="s">
        <v>1034</v>
      </c>
      <c r="N144" s="288"/>
      <c r="O144" s="288"/>
      <c r="P144" s="288"/>
      <c r="Q144" s="288"/>
    </row>
    <row r="145" spans="1:17" ht="12" customHeight="1" x14ac:dyDescent="0.2">
      <c r="A145" s="328" t="s">
        <v>110</v>
      </c>
      <c r="B145" s="329">
        <v>4498</v>
      </c>
      <c r="C145" s="329">
        <v>4498</v>
      </c>
      <c r="D145" s="329">
        <v>0</v>
      </c>
      <c r="E145" s="329">
        <v>0</v>
      </c>
      <c r="F145" s="329">
        <v>407</v>
      </c>
      <c r="G145" s="329">
        <v>407</v>
      </c>
      <c r="H145" s="329">
        <v>0</v>
      </c>
      <c r="I145" s="329">
        <v>0</v>
      </c>
      <c r="J145" s="247">
        <v>11.051597051597051</v>
      </c>
      <c r="K145" s="247">
        <v>11.051597051597051</v>
      </c>
      <c r="L145" s="247" t="s">
        <v>1034</v>
      </c>
      <c r="M145" s="247" t="s">
        <v>1034</v>
      </c>
      <c r="N145" s="288"/>
      <c r="O145" s="288"/>
      <c r="P145" s="288"/>
      <c r="Q145" s="288"/>
    </row>
    <row r="146" spans="1:17" ht="12" customHeight="1" x14ac:dyDescent="0.2">
      <c r="A146" s="328" t="s">
        <v>1036</v>
      </c>
      <c r="B146" s="329">
        <v>138542</v>
      </c>
      <c r="C146" s="329">
        <v>138542</v>
      </c>
      <c r="D146" s="329">
        <v>0</v>
      </c>
      <c r="E146" s="329">
        <v>0</v>
      </c>
      <c r="F146" s="329">
        <v>9928</v>
      </c>
      <c r="G146" s="329">
        <v>9928</v>
      </c>
      <c r="H146" s="329">
        <v>0</v>
      </c>
      <c r="I146" s="329">
        <v>0</v>
      </c>
      <c r="J146" s="247">
        <v>13.954673650282031</v>
      </c>
      <c r="K146" s="247">
        <v>13.954673650282031</v>
      </c>
      <c r="L146" s="247" t="s">
        <v>1034</v>
      </c>
      <c r="M146" s="247" t="s">
        <v>1034</v>
      </c>
      <c r="N146" s="288"/>
      <c r="O146" s="288"/>
      <c r="P146" s="288"/>
      <c r="Q146" s="288"/>
    </row>
    <row r="147" spans="1:17" ht="36.950000000000003" customHeight="1" x14ac:dyDescent="0.2">
      <c r="A147" s="328" t="s">
        <v>1037</v>
      </c>
      <c r="B147" s="329">
        <v>131290</v>
      </c>
      <c r="C147" s="329">
        <v>131290</v>
      </c>
      <c r="D147" s="329">
        <v>0</v>
      </c>
      <c r="E147" s="329">
        <v>0</v>
      </c>
      <c r="F147" s="329">
        <v>7354</v>
      </c>
      <c r="G147" s="329">
        <v>7354</v>
      </c>
      <c r="H147" s="329">
        <v>0</v>
      </c>
      <c r="I147" s="329">
        <v>0</v>
      </c>
      <c r="J147" s="247">
        <v>17.852869186837097</v>
      </c>
      <c r="K147" s="247">
        <v>17.852869186837097</v>
      </c>
      <c r="L147" s="247" t="s">
        <v>1034</v>
      </c>
      <c r="M147" s="247" t="s">
        <v>1034</v>
      </c>
      <c r="N147" s="288"/>
      <c r="O147" s="288"/>
      <c r="P147" s="288"/>
      <c r="Q147" s="288"/>
    </row>
    <row r="148" spans="1:17" ht="36.950000000000003" customHeight="1" x14ac:dyDescent="0.2">
      <c r="A148" s="328" t="s">
        <v>1038</v>
      </c>
      <c r="B148" s="329">
        <v>7252</v>
      </c>
      <c r="C148" s="329">
        <v>7252</v>
      </c>
      <c r="D148" s="329">
        <v>0</v>
      </c>
      <c r="E148" s="329">
        <v>0</v>
      </c>
      <c r="F148" s="329">
        <v>2574</v>
      </c>
      <c r="G148" s="329">
        <v>2574</v>
      </c>
      <c r="H148" s="329">
        <v>0</v>
      </c>
      <c r="I148" s="329">
        <v>0</v>
      </c>
      <c r="J148" s="247">
        <v>2.8174048174048174</v>
      </c>
      <c r="K148" s="247">
        <v>2.8174048174048174</v>
      </c>
      <c r="L148" s="247" t="s">
        <v>1034</v>
      </c>
      <c r="M148" s="247" t="s">
        <v>1034</v>
      </c>
      <c r="N148" s="288"/>
      <c r="O148" s="288"/>
      <c r="P148" s="288"/>
      <c r="Q148" s="288"/>
    </row>
    <row r="149" spans="1:17" ht="12" customHeight="1" x14ac:dyDescent="0.2">
      <c r="A149" s="330"/>
      <c r="B149" s="59"/>
      <c r="C149" s="329"/>
      <c r="D149" s="329"/>
      <c r="E149" s="329"/>
      <c r="F149" s="329"/>
      <c r="G149" s="329"/>
      <c r="H149" s="329"/>
      <c r="I149" s="329"/>
      <c r="J149" s="247"/>
      <c r="K149" s="247" t="s">
        <v>1039</v>
      </c>
      <c r="L149" s="247" t="s">
        <v>1039</v>
      </c>
      <c r="M149" s="247" t="s">
        <v>1039</v>
      </c>
      <c r="N149" s="288"/>
      <c r="O149" s="288"/>
      <c r="P149" s="288"/>
      <c r="Q149" s="288"/>
    </row>
    <row r="150" spans="1:17" ht="12" customHeight="1" x14ac:dyDescent="0.2">
      <c r="A150" s="330"/>
      <c r="B150" s="59"/>
      <c r="C150" s="329"/>
      <c r="D150" s="329"/>
      <c r="E150" s="329"/>
      <c r="F150" s="329"/>
      <c r="G150" s="329"/>
      <c r="H150" s="329"/>
      <c r="I150" s="329"/>
      <c r="J150" s="247"/>
      <c r="K150" s="247"/>
      <c r="L150" s="247"/>
      <c r="M150" s="247"/>
      <c r="N150" s="288"/>
      <c r="O150" s="288"/>
      <c r="P150" s="288"/>
      <c r="Q150" s="288"/>
    </row>
    <row r="151" spans="1:17" ht="12" customHeight="1" x14ac:dyDescent="0.2">
      <c r="A151" s="325" t="s">
        <v>1041</v>
      </c>
      <c r="B151" s="59"/>
      <c r="C151" s="329"/>
      <c r="D151" s="329"/>
      <c r="E151" s="329"/>
      <c r="F151" s="329"/>
      <c r="G151" s="329"/>
      <c r="H151" s="329"/>
      <c r="I151" s="329"/>
      <c r="J151" s="247"/>
      <c r="K151" s="247" t="s">
        <v>1039</v>
      </c>
      <c r="L151" s="247" t="s">
        <v>1039</v>
      </c>
      <c r="M151" s="247" t="s">
        <v>1039</v>
      </c>
      <c r="N151" s="288"/>
      <c r="O151" s="288"/>
      <c r="P151" s="288"/>
      <c r="Q151" s="288"/>
    </row>
    <row r="152" spans="1:17" ht="12" customHeight="1" x14ac:dyDescent="0.2">
      <c r="A152" s="331" t="s">
        <v>1042</v>
      </c>
      <c r="B152" s="59"/>
      <c r="C152" s="329"/>
      <c r="D152" s="329"/>
      <c r="E152" s="329"/>
      <c r="F152" s="329"/>
      <c r="G152" s="329"/>
      <c r="H152" s="329"/>
      <c r="I152" s="329"/>
      <c r="J152" s="247"/>
      <c r="K152" s="247" t="s">
        <v>1039</v>
      </c>
      <c r="L152" s="247" t="s">
        <v>1039</v>
      </c>
      <c r="M152" s="247" t="s">
        <v>1039</v>
      </c>
      <c r="N152" s="288"/>
      <c r="O152" s="288"/>
      <c r="P152" s="288"/>
      <c r="Q152" s="288"/>
    </row>
    <row r="153" spans="1:17" ht="12" customHeight="1" x14ac:dyDescent="0.2">
      <c r="A153" s="331" t="s">
        <v>1043</v>
      </c>
      <c r="B153" s="59"/>
      <c r="C153" s="329"/>
      <c r="D153" s="329"/>
      <c r="E153" s="329"/>
      <c r="F153" s="329"/>
      <c r="G153" s="329"/>
      <c r="H153" s="329"/>
      <c r="I153" s="329"/>
      <c r="J153" s="247"/>
      <c r="K153" s="247" t="s">
        <v>1039</v>
      </c>
      <c r="L153" s="247" t="s">
        <v>1039</v>
      </c>
      <c r="M153" s="247" t="s">
        <v>1039</v>
      </c>
      <c r="N153" s="288"/>
      <c r="O153" s="288"/>
      <c r="P153" s="288"/>
      <c r="Q153" s="288"/>
    </row>
    <row r="154" spans="1:17" ht="12" customHeight="1" x14ac:dyDescent="0.2">
      <c r="A154" s="330" t="s">
        <v>1044</v>
      </c>
      <c r="B154" s="59"/>
      <c r="C154" s="329"/>
      <c r="D154" s="329"/>
      <c r="E154" s="329"/>
      <c r="F154" s="329"/>
      <c r="G154" s="329"/>
      <c r="H154" s="329"/>
      <c r="I154" s="329"/>
      <c r="J154" s="247"/>
      <c r="K154" s="247" t="s">
        <v>1039</v>
      </c>
      <c r="L154" s="247" t="s">
        <v>1039</v>
      </c>
      <c r="M154" s="247" t="s">
        <v>1039</v>
      </c>
      <c r="N154" s="288"/>
      <c r="O154" s="288"/>
      <c r="P154" s="288"/>
      <c r="Q154" s="288"/>
    </row>
    <row r="155" spans="1:17" ht="12" customHeight="1" x14ac:dyDescent="0.2">
      <c r="A155" s="330"/>
      <c r="B155" s="59"/>
      <c r="C155" s="329"/>
      <c r="D155" s="329"/>
      <c r="E155" s="329"/>
      <c r="F155" s="329"/>
      <c r="G155" s="329"/>
      <c r="H155" s="329"/>
      <c r="I155" s="329"/>
      <c r="J155" s="247"/>
      <c r="K155" s="247"/>
      <c r="L155" s="247"/>
      <c r="M155" s="247"/>
      <c r="N155" s="288"/>
      <c r="O155" s="288"/>
      <c r="P155" s="288"/>
      <c r="Q155" s="288"/>
    </row>
    <row r="156" spans="1:17" ht="12" customHeight="1" x14ac:dyDescent="0.2">
      <c r="A156" s="330"/>
      <c r="B156" s="59"/>
      <c r="C156" s="329"/>
      <c r="D156" s="329"/>
      <c r="E156" s="329"/>
      <c r="F156" s="329"/>
      <c r="G156" s="329"/>
      <c r="H156" s="329"/>
      <c r="I156" s="329"/>
      <c r="J156" s="247"/>
      <c r="K156" s="247"/>
      <c r="L156" s="247"/>
      <c r="M156" s="247"/>
      <c r="N156" s="288"/>
      <c r="O156" s="288"/>
      <c r="P156" s="288"/>
      <c r="Q156" s="288"/>
    </row>
    <row r="157" spans="1:17" ht="11.25" customHeight="1" x14ac:dyDescent="0.2">
      <c r="A157" s="385" t="s">
        <v>65</v>
      </c>
      <c r="B157" s="385"/>
      <c r="C157" s="385"/>
      <c r="D157" s="385"/>
      <c r="E157" s="385"/>
      <c r="F157" s="329"/>
      <c r="G157" s="329"/>
      <c r="H157" s="329"/>
      <c r="I157" s="329"/>
      <c r="J157" s="247"/>
      <c r="K157" s="247" t="s">
        <v>1039</v>
      </c>
      <c r="L157" s="247" t="s">
        <v>1039</v>
      </c>
      <c r="M157" s="247" t="s">
        <v>1039</v>
      </c>
      <c r="N157" s="288"/>
      <c r="O157" s="288"/>
      <c r="P157" s="288"/>
      <c r="Q157" s="288"/>
    </row>
    <row r="158" spans="1:17" ht="27" customHeight="1" x14ac:dyDescent="0.2">
      <c r="A158" s="325"/>
      <c r="B158" s="326" t="s">
        <v>1033</v>
      </c>
      <c r="C158" s="226"/>
      <c r="D158" s="226"/>
      <c r="E158" s="226"/>
      <c r="F158" s="226"/>
      <c r="G158" s="226"/>
      <c r="H158" s="226"/>
      <c r="I158" s="226"/>
      <c r="J158" s="226"/>
      <c r="K158" s="226"/>
      <c r="L158" s="226"/>
      <c r="M158" s="59"/>
      <c r="N158" s="288"/>
      <c r="O158" s="288"/>
      <c r="P158" s="288"/>
      <c r="Q158" s="288"/>
    </row>
    <row r="159" spans="1:17" ht="21.95" customHeight="1" x14ac:dyDescent="0.2">
      <c r="A159" s="330"/>
      <c r="B159" s="326" t="s">
        <v>124</v>
      </c>
      <c r="C159" s="329"/>
      <c r="D159" s="329"/>
      <c r="E159" s="329"/>
      <c r="F159" s="329"/>
      <c r="G159" s="329"/>
      <c r="H159" s="329"/>
      <c r="I159" s="329"/>
      <c r="J159" s="247"/>
      <c r="K159" s="247" t="s">
        <v>1039</v>
      </c>
      <c r="L159" s="247" t="s">
        <v>1039</v>
      </c>
      <c r="M159" s="247" t="s">
        <v>1039</v>
      </c>
      <c r="N159" s="288"/>
      <c r="O159" s="288"/>
      <c r="P159" s="288"/>
      <c r="Q159" s="288"/>
    </row>
    <row r="160" spans="1:17" ht="11.25" customHeight="1" x14ac:dyDescent="0.2">
      <c r="A160" s="330"/>
      <c r="B160" s="329"/>
      <c r="C160" s="329"/>
      <c r="D160" s="329"/>
      <c r="E160" s="329"/>
      <c r="F160" s="329"/>
      <c r="G160" s="329"/>
      <c r="H160" s="329"/>
      <c r="I160" s="329"/>
      <c r="J160" s="247"/>
      <c r="K160" s="247" t="s">
        <v>1039</v>
      </c>
      <c r="L160" s="247" t="s">
        <v>1039</v>
      </c>
      <c r="M160" s="247" t="s">
        <v>1039</v>
      </c>
      <c r="N160" s="288"/>
      <c r="O160" s="288"/>
      <c r="P160" s="288"/>
      <c r="Q160" s="288"/>
    </row>
    <row r="161" spans="1:17" ht="12" customHeight="1" x14ac:dyDescent="0.2">
      <c r="A161" s="328" t="s">
        <v>153</v>
      </c>
      <c r="B161" s="329">
        <v>95421</v>
      </c>
      <c r="C161" s="329">
        <v>94905</v>
      </c>
      <c r="D161" s="329">
        <v>156</v>
      </c>
      <c r="E161" s="329">
        <v>360</v>
      </c>
      <c r="F161" s="329">
        <v>3151</v>
      </c>
      <c r="G161" s="329">
        <v>3095</v>
      </c>
      <c r="H161" s="329">
        <v>19</v>
      </c>
      <c r="I161" s="329">
        <v>38</v>
      </c>
      <c r="J161" s="247">
        <v>30.282767375436368</v>
      </c>
      <c r="K161" s="247">
        <v>30.663974151857836</v>
      </c>
      <c r="L161" s="247">
        <v>8.2105263157894743</v>
      </c>
      <c r="M161" s="247">
        <v>9.473684210526315</v>
      </c>
      <c r="N161" s="288"/>
      <c r="O161" s="288"/>
      <c r="P161" s="288"/>
      <c r="Q161" s="288"/>
    </row>
    <row r="162" spans="1:17" ht="12" customHeight="1" x14ac:dyDescent="0.2">
      <c r="A162" s="328" t="s">
        <v>102</v>
      </c>
      <c r="B162" s="329">
        <v>8612</v>
      </c>
      <c r="C162" s="329">
        <v>8612</v>
      </c>
      <c r="D162" s="329">
        <v>0</v>
      </c>
      <c r="E162" s="329">
        <v>0</v>
      </c>
      <c r="F162" s="329">
        <v>344</v>
      </c>
      <c r="G162" s="329">
        <v>344</v>
      </c>
      <c r="H162" s="329">
        <v>0</v>
      </c>
      <c r="I162" s="329">
        <v>0</v>
      </c>
      <c r="J162" s="247">
        <v>25.034883720930232</v>
      </c>
      <c r="K162" s="247">
        <v>25.034883720930232</v>
      </c>
      <c r="L162" s="247" t="s">
        <v>1034</v>
      </c>
      <c r="M162" s="247" t="s">
        <v>1034</v>
      </c>
      <c r="N162" s="288"/>
      <c r="O162" s="288"/>
      <c r="P162" s="288"/>
      <c r="Q162" s="288"/>
    </row>
    <row r="163" spans="1:17" ht="12" customHeight="1" x14ac:dyDescent="0.2">
      <c r="A163" s="328" t="s">
        <v>103</v>
      </c>
      <c r="B163" s="329">
        <v>166007</v>
      </c>
      <c r="C163" s="329">
        <v>164439</v>
      </c>
      <c r="D163" s="329">
        <v>1562</v>
      </c>
      <c r="E163" s="329">
        <v>6</v>
      </c>
      <c r="F163" s="329">
        <v>4300</v>
      </c>
      <c r="G163" s="329">
        <v>4232</v>
      </c>
      <c r="H163" s="329">
        <v>68</v>
      </c>
      <c r="I163" s="329">
        <v>0</v>
      </c>
      <c r="J163" s="247">
        <v>38.606279069767439</v>
      </c>
      <c r="K163" s="247">
        <v>38.856096408317583</v>
      </c>
      <c r="L163" s="247">
        <v>22.970588235294116</v>
      </c>
      <c r="M163" s="247" t="s">
        <v>1034</v>
      </c>
      <c r="N163" s="288"/>
      <c r="O163" s="288"/>
      <c r="P163" s="288"/>
      <c r="Q163" s="288"/>
    </row>
    <row r="164" spans="1:17" ht="12" customHeight="1" x14ac:dyDescent="0.2">
      <c r="A164" s="328" t="s">
        <v>104</v>
      </c>
      <c r="B164" s="329">
        <v>81774</v>
      </c>
      <c r="C164" s="329">
        <v>81758</v>
      </c>
      <c r="D164" s="329">
        <v>16</v>
      </c>
      <c r="E164" s="329">
        <v>0</v>
      </c>
      <c r="F164" s="329">
        <v>4277</v>
      </c>
      <c r="G164" s="329">
        <v>4276</v>
      </c>
      <c r="H164" s="329">
        <v>2</v>
      </c>
      <c r="I164" s="329">
        <v>0</v>
      </c>
      <c r="J164" s="247">
        <v>19.119476268412438</v>
      </c>
      <c r="K164" s="247">
        <v>19.120205799812908</v>
      </c>
      <c r="L164" s="247">
        <v>8</v>
      </c>
      <c r="M164" s="247" t="s">
        <v>1034</v>
      </c>
      <c r="N164" s="288"/>
      <c r="O164" s="288"/>
      <c r="P164" s="288"/>
      <c r="Q164" s="288"/>
    </row>
    <row r="165" spans="1:17" ht="12" customHeight="1" x14ac:dyDescent="0.2">
      <c r="A165" s="328" t="s">
        <v>501</v>
      </c>
      <c r="B165" s="329">
        <v>24740</v>
      </c>
      <c r="C165" s="329">
        <v>23346</v>
      </c>
      <c r="D165" s="329">
        <v>1394</v>
      </c>
      <c r="E165" s="329">
        <v>0</v>
      </c>
      <c r="F165" s="329">
        <v>7597</v>
      </c>
      <c r="G165" s="329">
        <v>7483</v>
      </c>
      <c r="H165" s="329">
        <v>114</v>
      </c>
      <c r="I165" s="329">
        <v>0</v>
      </c>
      <c r="J165" s="247">
        <v>3.2565486376201132</v>
      </c>
      <c r="K165" s="247">
        <v>3.119871709207537</v>
      </c>
      <c r="L165" s="247">
        <v>12.228070175438596</v>
      </c>
      <c r="M165" s="247" t="s">
        <v>1034</v>
      </c>
      <c r="N165" s="288"/>
      <c r="O165" s="288"/>
      <c r="P165" s="288"/>
      <c r="Q165" s="288"/>
    </row>
    <row r="166" spans="1:17" ht="18.75" x14ac:dyDescent="0.2">
      <c r="A166" s="328" t="s">
        <v>1035</v>
      </c>
      <c r="B166" s="329">
        <v>3155</v>
      </c>
      <c r="C166" s="329">
        <v>3155</v>
      </c>
      <c r="D166" s="329">
        <v>0</v>
      </c>
      <c r="E166" s="329">
        <v>0</v>
      </c>
      <c r="F166" s="329">
        <v>179</v>
      </c>
      <c r="G166" s="329">
        <v>179</v>
      </c>
      <c r="H166" s="329">
        <v>0</v>
      </c>
      <c r="I166" s="329">
        <v>0</v>
      </c>
      <c r="J166" s="247">
        <v>17.625698324022345</v>
      </c>
      <c r="K166" s="247">
        <v>17.625698324022345</v>
      </c>
      <c r="L166" s="247" t="s">
        <v>1034</v>
      </c>
      <c r="M166" s="247" t="s">
        <v>1034</v>
      </c>
      <c r="N166" s="288"/>
      <c r="O166" s="288"/>
      <c r="P166" s="288"/>
      <c r="Q166" s="288"/>
    </row>
    <row r="167" spans="1:17" ht="12" customHeight="1" x14ac:dyDescent="0.2">
      <c r="A167" s="328" t="s">
        <v>109</v>
      </c>
      <c r="B167" s="329">
        <v>101700</v>
      </c>
      <c r="C167" s="329">
        <v>101584</v>
      </c>
      <c r="D167" s="329">
        <v>116</v>
      </c>
      <c r="E167" s="329">
        <v>0</v>
      </c>
      <c r="F167" s="329">
        <v>3410</v>
      </c>
      <c r="G167" s="329">
        <v>3405</v>
      </c>
      <c r="H167" s="329">
        <v>5</v>
      </c>
      <c r="I167" s="329">
        <v>0</v>
      </c>
      <c r="J167" s="247">
        <v>29.824046920821115</v>
      </c>
      <c r="K167" s="247">
        <v>29.833773861967696</v>
      </c>
      <c r="L167" s="247">
        <v>23.2</v>
      </c>
      <c r="M167" s="247" t="s">
        <v>1034</v>
      </c>
      <c r="N167" s="288"/>
      <c r="O167" s="288"/>
      <c r="P167" s="288"/>
      <c r="Q167" s="288"/>
    </row>
    <row r="168" spans="1:17" ht="12" customHeight="1" x14ac:dyDescent="0.2">
      <c r="A168" s="328" t="s">
        <v>110</v>
      </c>
      <c r="B168" s="329">
        <v>12504</v>
      </c>
      <c r="C168" s="329">
        <v>11998</v>
      </c>
      <c r="D168" s="329">
        <v>467</v>
      </c>
      <c r="E168" s="329">
        <v>39</v>
      </c>
      <c r="F168" s="329">
        <v>1093</v>
      </c>
      <c r="G168" s="329">
        <v>1053</v>
      </c>
      <c r="H168" s="329">
        <v>28</v>
      </c>
      <c r="I168" s="329">
        <v>12</v>
      </c>
      <c r="J168" s="247">
        <v>11.440073193046661</v>
      </c>
      <c r="K168" s="247">
        <v>11.394112060778728</v>
      </c>
      <c r="L168" s="247">
        <v>16.678571428571427</v>
      </c>
      <c r="M168" s="247">
        <v>3.25</v>
      </c>
      <c r="N168" s="288"/>
      <c r="O168" s="288"/>
      <c r="P168" s="288"/>
      <c r="Q168" s="288"/>
    </row>
    <row r="169" spans="1:17" ht="12" customHeight="1" x14ac:dyDescent="0.2">
      <c r="A169" s="328" t="s">
        <v>1036</v>
      </c>
      <c r="B169" s="329">
        <v>493913</v>
      </c>
      <c r="C169" s="329">
        <v>489797</v>
      </c>
      <c r="D169" s="329">
        <v>3711</v>
      </c>
      <c r="E169" s="329">
        <v>405</v>
      </c>
      <c r="F169" s="329">
        <v>26438</v>
      </c>
      <c r="G169" s="329">
        <v>26130</v>
      </c>
      <c r="H169" s="329">
        <v>258</v>
      </c>
      <c r="I169" s="329">
        <v>50</v>
      </c>
      <c r="J169" s="247">
        <v>18.68193509342613</v>
      </c>
      <c r="K169" s="247">
        <v>18.74462303865289</v>
      </c>
      <c r="L169" s="247">
        <v>14.383720930232558</v>
      </c>
      <c r="M169" s="247">
        <v>8.1</v>
      </c>
      <c r="N169" s="288"/>
      <c r="O169" s="288"/>
      <c r="P169" s="288"/>
      <c r="Q169" s="288"/>
    </row>
    <row r="170" spans="1:17" ht="36.950000000000003" customHeight="1" x14ac:dyDescent="0.2">
      <c r="A170" s="328" t="s">
        <v>1037</v>
      </c>
      <c r="B170" s="329">
        <v>469173</v>
      </c>
      <c r="C170" s="329">
        <v>466451</v>
      </c>
      <c r="D170" s="329">
        <v>2317</v>
      </c>
      <c r="E170" s="329">
        <v>405</v>
      </c>
      <c r="F170" s="329">
        <v>18659</v>
      </c>
      <c r="G170" s="329">
        <v>18465</v>
      </c>
      <c r="H170" s="329">
        <v>144</v>
      </c>
      <c r="I170" s="329">
        <v>50</v>
      </c>
      <c r="J170" s="247">
        <v>25.14459510155957</v>
      </c>
      <c r="K170" s="247">
        <v>25.261359328459246</v>
      </c>
      <c r="L170" s="247">
        <v>16.090277777777779</v>
      </c>
      <c r="M170" s="247">
        <v>8.1</v>
      </c>
      <c r="N170" s="288"/>
      <c r="O170" s="288"/>
      <c r="P170" s="288"/>
      <c r="Q170" s="288"/>
    </row>
    <row r="171" spans="1:17" ht="36.950000000000003" customHeight="1" x14ac:dyDescent="0.2">
      <c r="A171" s="328" t="s">
        <v>1038</v>
      </c>
      <c r="B171" s="329">
        <v>24740</v>
      </c>
      <c r="C171" s="329">
        <v>23346</v>
      </c>
      <c r="D171" s="329">
        <v>1394</v>
      </c>
      <c r="E171" s="329">
        <v>0</v>
      </c>
      <c r="F171" s="329">
        <v>7779</v>
      </c>
      <c r="G171" s="329">
        <v>7665</v>
      </c>
      <c r="H171" s="329">
        <v>114</v>
      </c>
      <c r="I171" s="329">
        <v>0</v>
      </c>
      <c r="J171" s="247">
        <v>3.1803573724129066</v>
      </c>
      <c r="K171" s="247">
        <v>3.045792563600783</v>
      </c>
      <c r="L171" s="247">
        <v>12.228070175438596</v>
      </c>
      <c r="M171" s="247" t="s">
        <v>1034</v>
      </c>
      <c r="N171" s="288"/>
      <c r="O171" s="288"/>
      <c r="P171" s="288"/>
      <c r="Q171" s="288"/>
    </row>
    <row r="172" spans="1:17" ht="21.95" customHeight="1" x14ac:dyDescent="0.2">
      <c r="A172" s="330"/>
      <c r="B172" s="326" t="s">
        <v>125</v>
      </c>
      <c r="C172" s="329"/>
      <c r="D172" s="329"/>
      <c r="E172" s="329"/>
      <c r="F172" s="329"/>
      <c r="G172" s="329"/>
      <c r="H172" s="329"/>
      <c r="I172" s="329"/>
      <c r="J172" s="247"/>
      <c r="K172" s="247" t="s">
        <v>1039</v>
      </c>
      <c r="L172" s="247" t="s">
        <v>1039</v>
      </c>
      <c r="M172" s="247" t="s">
        <v>1039</v>
      </c>
      <c r="N172" s="288"/>
      <c r="O172" s="288"/>
      <c r="P172" s="288"/>
      <c r="Q172" s="288"/>
    </row>
    <row r="173" spans="1:17" ht="11.25" customHeight="1" x14ac:dyDescent="0.2">
      <c r="A173" s="330"/>
      <c r="B173" s="329"/>
      <c r="C173" s="329"/>
      <c r="D173" s="329"/>
      <c r="E173" s="329"/>
      <c r="F173" s="329"/>
      <c r="G173" s="329"/>
      <c r="H173" s="329"/>
      <c r="I173" s="329"/>
      <c r="J173" s="247" t="s">
        <v>1039</v>
      </c>
      <c r="K173" s="247" t="s">
        <v>1039</v>
      </c>
      <c r="L173" s="247" t="s">
        <v>1039</v>
      </c>
      <c r="M173" s="247" t="s">
        <v>1039</v>
      </c>
      <c r="N173" s="288"/>
      <c r="O173" s="288"/>
      <c r="P173" s="288"/>
      <c r="Q173" s="288"/>
    </row>
    <row r="174" spans="1:17" ht="12" customHeight="1" x14ac:dyDescent="0.2">
      <c r="A174" s="328" t="s">
        <v>153</v>
      </c>
      <c r="B174" s="329">
        <v>18205</v>
      </c>
      <c r="C174" s="329">
        <v>17823</v>
      </c>
      <c r="D174" s="329">
        <v>0</v>
      </c>
      <c r="E174" s="329">
        <v>382</v>
      </c>
      <c r="F174" s="329">
        <v>774</v>
      </c>
      <c r="G174" s="329">
        <v>752</v>
      </c>
      <c r="H174" s="329">
        <v>0</v>
      </c>
      <c r="I174" s="329">
        <v>21</v>
      </c>
      <c r="J174" s="247">
        <v>23.520671834625322</v>
      </c>
      <c r="K174" s="247">
        <v>23.700797872340427</v>
      </c>
      <c r="L174" s="247" t="s">
        <v>1034</v>
      </c>
      <c r="M174" s="247">
        <v>18.19047619047619</v>
      </c>
      <c r="N174" s="288"/>
      <c r="O174" s="288"/>
      <c r="P174" s="288"/>
      <c r="Q174" s="288"/>
    </row>
    <row r="175" spans="1:17" ht="12" customHeight="1" x14ac:dyDescent="0.2">
      <c r="A175" s="328" t="s">
        <v>102</v>
      </c>
      <c r="B175" s="329">
        <v>1380</v>
      </c>
      <c r="C175" s="329">
        <v>1380</v>
      </c>
      <c r="D175" s="329">
        <v>0</v>
      </c>
      <c r="E175" s="329">
        <v>0</v>
      </c>
      <c r="F175" s="329">
        <v>52</v>
      </c>
      <c r="G175" s="329">
        <v>52</v>
      </c>
      <c r="H175" s="329">
        <v>0</v>
      </c>
      <c r="I175" s="329">
        <v>0</v>
      </c>
      <c r="J175" s="247">
        <v>26.53846153846154</v>
      </c>
      <c r="K175" s="247">
        <v>26.53846153846154</v>
      </c>
      <c r="L175" s="247" t="s">
        <v>1034</v>
      </c>
      <c r="M175" s="247" t="s">
        <v>1034</v>
      </c>
      <c r="N175" s="288"/>
      <c r="O175" s="288"/>
      <c r="P175" s="288"/>
      <c r="Q175" s="288"/>
    </row>
    <row r="176" spans="1:17" ht="12" customHeight="1" x14ac:dyDescent="0.2">
      <c r="A176" s="328" t="s">
        <v>103</v>
      </c>
      <c r="B176" s="329">
        <v>29582</v>
      </c>
      <c r="C176" s="329">
        <v>28495</v>
      </c>
      <c r="D176" s="329">
        <v>1083</v>
      </c>
      <c r="E176" s="329">
        <v>4</v>
      </c>
      <c r="F176" s="329">
        <v>1062</v>
      </c>
      <c r="G176" s="329">
        <v>991</v>
      </c>
      <c r="H176" s="329">
        <v>71</v>
      </c>
      <c r="I176" s="329">
        <v>0</v>
      </c>
      <c r="J176" s="247">
        <v>27.854990583804142</v>
      </c>
      <c r="K176" s="247">
        <v>28.753784056508579</v>
      </c>
      <c r="L176" s="247">
        <v>15.253521126760564</v>
      </c>
      <c r="M176" s="247" t="s">
        <v>1034</v>
      </c>
      <c r="N176" s="288"/>
      <c r="O176" s="288"/>
      <c r="P176" s="288"/>
      <c r="Q176" s="288"/>
    </row>
    <row r="177" spans="1:17" ht="12" customHeight="1" x14ac:dyDescent="0.2">
      <c r="A177" s="328" t="s">
        <v>104</v>
      </c>
      <c r="B177" s="329">
        <v>13997</v>
      </c>
      <c r="C177" s="329">
        <v>13983</v>
      </c>
      <c r="D177" s="329">
        <v>0</v>
      </c>
      <c r="E177" s="329">
        <v>14</v>
      </c>
      <c r="F177" s="329">
        <v>985</v>
      </c>
      <c r="G177" s="329">
        <v>985</v>
      </c>
      <c r="H177" s="329">
        <v>0</v>
      </c>
      <c r="I177" s="329">
        <v>0</v>
      </c>
      <c r="J177" s="247">
        <v>14.210152284263959</v>
      </c>
      <c r="K177" s="247">
        <v>14.195939086294416</v>
      </c>
      <c r="L177" s="247" t="s">
        <v>1034</v>
      </c>
      <c r="M177" s="247" t="s">
        <v>1034</v>
      </c>
      <c r="N177" s="288"/>
      <c r="O177" s="288"/>
      <c r="P177" s="288"/>
      <c r="Q177" s="288"/>
    </row>
    <row r="178" spans="1:17" ht="12" customHeight="1" x14ac:dyDescent="0.2">
      <c r="A178" s="328" t="s">
        <v>501</v>
      </c>
      <c r="B178" s="329">
        <v>4686</v>
      </c>
      <c r="C178" s="329">
        <v>4468</v>
      </c>
      <c r="D178" s="329">
        <v>0</v>
      </c>
      <c r="E178" s="329">
        <v>218</v>
      </c>
      <c r="F178" s="329">
        <v>1135</v>
      </c>
      <c r="G178" s="329">
        <v>1133</v>
      </c>
      <c r="H178" s="329">
        <v>0</v>
      </c>
      <c r="I178" s="329">
        <v>2</v>
      </c>
      <c r="J178" s="247">
        <v>4.1286343612334804</v>
      </c>
      <c r="K178" s="247">
        <v>3.9435127978817297</v>
      </c>
      <c r="L178" s="247" t="s">
        <v>1034</v>
      </c>
      <c r="M178" s="247">
        <v>109</v>
      </c>
      <c r="N178" s="288"/>
      <c r="O178" s="288"/>
      <c r="P178" s="288"/>
      <c r="Q178" s="288"/>
    </row>
    <row r="179" spans="1:17" ht="12" customHeight="1" x14ac:dyDescent="0.2">
      <c r="A179" s="328" t="s">
        <v>109</v>
      </c>
      <c r="B179" s="329">
        <v>8938</v>
      </c>
      <c r="C179" s="329">
        <v>8938</v>
      </c>
      <c r="D179" s="329">
        <v>0</v>
      </c>
      <c r="E179" s="329">
        <v>0</v>
      </c>
      <c r="F179" s="329">
        <v>432</v>
      </c>
      <c r="G179" s="329">
        <v>432</v>
      </c>
      <c r="H179" s="329">
        <v>0</v>
      </c>
      <c r="I179" s="329">
        <v>0</v>
      </c>
      <c r="J179" s="247">
        <v>20.689814814814813</v>
      </c>
      <c r="K179" s="247">
        <v>20.689814814814813</v>
      </c>
      <c r="L179" s="247" t="s">
        <v>1034</v>
      </c>
      <c r="M179" s="247" t="s">
        <v>1034</v>
      </c>
      <c r="N179" s="288"/>
      <c r="O179" s="288"/>
      <c r="P179" s="288"/>
      <c r="Q179" s="288"/>
    </row>
    <row r="180" spans="1:17" ht="12" customHeight="1" x14ac:dyDescent="0.2">
      <c r="A180" s="328" t="s">
        <v>110</v>
      </c>
      <c r="B180" s="329">
        <v>1883</v>
      </c>
      <c r="C180" s="329">
        <v>1882</v>
      </c>
      <c r="D180" s="329">
        <v>0</v>
      </c>
      <c r="E180" s="329">
        <v>1</v>
      </c>
      <c r="F180" s="329">
        <v>170</v>
      </c>
      <c r="G180" s="329">
        <v>170</v>
      </c>
      <c r="H180" s="329">
        <v>0</v>
      </c>
      <c r="I180" s="329">
        <v>0</v>
      </c>
      <c r="J180" s="247">
        <v>11.076470588235294</v>
      </c>
      <c r="K180" s="247">
        <v>11.070588235294117</v>
      </c>
      <c r="L180" s="247" t="s">
        <v>1034</v>
      </c>
      <c r="M180" s="247" t="s">
        <v>1034</v>
      </c>
      <c r="N180" s="288"/>
      <c r="O180" s="288"/>
      <c r="P180" s="288"/>
      <c r="Q180" s="288"/>
    </row>
    <row r="181" spans="1:17" ht="12" customHeight="1" x14ac:dyDescent="0.2">
      <c r="A181" s="328" t="s">
        <v>1036</v>
      </c>
      <c r="B181" s="329">
        <v>78671</v>
      </c>
      <c r="C181" s="329">
        <v>76969</v>
      </c>
      <c r="D181" s="329">
        <v>1083</v>
      </c>
      <c r="E181" s="329">
        <v>619</v>
      </c>
      <c r="F181" s="329">
        <v>4992</v>
      </c>
      <c r="G181" s="329">
        <v>4897</v>
      </c>
      <c r="H181" s="329">
        <v>71</v>
      </c>
      <c r="I181" s="329">
        <v>23</v>
      </c>
      <c r="J181" s="247">
        <v>15.759415064102564</v>
      </c>
      <c r="K181" s="247">
        <v>15.717582193179497</v>
      </c>
      <c r="L181" s="247">
        <v>15.253521126760564</v>
      </c>
      <c r="M181" s="247">
        <v>26.913043478260871</v>
      </c>
      <c r="N181" s="288"/>
      <c r="O181" s="288"/>
      <c r="P181" s="288"/>
      <c r="Q181" s="288"/>
    </row>
    <row r="182" spans="1:17" ht="36.950000000000003" customHeight="1" x14ac:dyDescent="0.2">
      <c r="A182" s="328" t="s">
        <v>1037</v>
      </c>
      <c r="B182" s="329">
        <v>73985</v>
      </c>
      <c r="C182" s="329">
        <v>72501</v>
      </c>
      <c r="D182" s="329">
        <v>1083</v>
      </c>
      <c r="E182" s="329">
        <v>401</v>
      </c>
      <c r="F182" s="329">
        <v>3826</v>
      </c>
      <c r="G182" s="329">
        <v>3734</v>
      </c>
      <c r="H182" s="329">
        <v>71</v>
      </c>
      <c r="I182" s="329">
        <v>21</v>
      </c>
      <c r="J182" s="247">
        <v>19.33742812336644</v>
      </c>
      <c r="K182" s="247">
        <v>19.41644349223353</v>
      </c>
      <c r="L182" s="247">
        <v>15.253521126760564</v>
      </c>
      <c r="M182" s="247">
        <v>19.095238095238095</v>
      </c>
      <c r="N182" s="288"/>
      <c r="O182" s="288"/>
      <c r="P182" s="288"/>
      <c r="Q182" s="288"/>
    </row>
    <row r="183" spans="1:17" ht="36.950000000000003" customHeight="1" x14ac:dyDescent="0.2">
      <c r="A183" s="328" t="s">
        <v>1038</v>
      </c>
      <c r="B183" s="329">
        <v>4686</v>
      </c>
      <c r="C183" s="329">
        <v>4468</v>
      </c>
      <c r="D183" s="329">
        <v>0</v>
      </c>
      <c r="E183" s="329">
        <v>218</v>
      </c>
      <c r="F183" s="329">
        <v>1166</v>
      </c>
      <c r="G183" s="329">
        <v>1164</v>
      </c>
      <c r="H183" s="329">
        <v>0</v>
      </c>
      <c r="I183" s="329">
        <v>2</v>
      </c>
      <c r="J183" s="247">
        <v>4.0188679245283021</v>
      </c>
      <c r="K183" s="247">
        <v>3.8384879725085912</v>
      </c>
      <c r="L183" s="247" t="s">
        <v>1034</v>
      </c>
      <c r="M183" s="247">
        <v>109</v>
      </c>
      <c r="N183" s="288"/>
      <c r="O183" s="288"/>
      <c r="P183" s="288"/>
      <c r="Q183" s="288"/>
    </row>
    <row r="184" spans="1:17" ht="21.95" customHeight="1" x14ac:dyDescent="0.2">
      <c r="A184" s="330"/>
      <c r="B184" s="326" t="s">
        <v>126</v>
      </c>
      <c r="C184" s="329"/>
      <c r="D184" s="329"/>
      <c r="E184" s="329"/>
      <c r="F184" s="329"/>
      <c r="G184" s="329"/>
      <c r="H184" s="329"/>
      <c r="I184" s="329"/>
      <c r="J184" s="247"/>
      <c r="K184" s="247" t="s">
        <v>1039</v>
      </c>
      <c r="L184" s="247" t="s">
        <v>1039</v>
      </c>
      <c r="M184" s="247" t="s">
        <v>1039</v>
      </c>
      <c r="N184" s="288"/>
      <c r="O184" s="288"/>
      <c r="P184" s="288"/>
      <c r="Q184" s="288"/>
    </row>
    <row r="185" spans="1:17" ht="11.25" customHeight="1" x14ac:dyDescent="0.2">
      <c r="A185" s="330"/>
      <c r="B185" s="329"/>
      <c r="C185" s="329"/>
      <c r="D185" s="329"/>
      <c r="E185" s="329"/>
      <c r="F185" s="329"/>
      <c r="G185" s="329"/>
      <c r="H185" s="329"/>
      <c r="I185" s="329"/>
      <c r="J185" s="247" t="s">
        <v>1039</v>
      </c>
      <c r="K185" s="247" t="s">
        <v>1039</v>
      </c>
      <c r="L185" s="247" t="s">
        <v>1039</v>
      </c>
      <c r="M185" s="247" t="s">
        <v>1039</v>
      </c>
      <c r="N185" s="288"/>
      <c r="O185" s="288"/>
      <c r="P185" s="288"/>
      <c r="Q185" s="288"/>
    </row>
    <row r="186" spans="1:17" ht="12" customHeight="1" x14ac:dyDescent="0.2">
      <c r="A186" s="328" t="s">
        <v>153</v>
      </c>
      <c r="B186" s="329">
        <v>3707</v>
      </c>
      <c r="C186" s="329">
        <v>3707</v>
      </c>
      <c r="D186" s="329">
        <v>0</v>
      </c>
      <c r="E186" s="329">
        <v>0</v>
      </c>
      <c r="F186" s="329">
        <v>175</v>
      </c>
      <c r="G186" s="329">
        <v>175</v>
      </c>
      <c r="H186" s="329">
        <v>0</v>
      </c>
      <c r="I186" s="329">
        <v>0</v>
      </c>
      <c r="J186" s="247">
        <v>21.182857142857141</v>
      </c>
      <c r="K186" s="247">
        <v>21.182857142857141</v>
      </c>
      <c r="L186" s="247" t="s">
        <v>1034</v>
      </c>
      <c r="M186" s="247" t="s">
        <v>1034</v>
      </c>
      <c r="N186" s="288"/>
      <c r="O186" s="288"/>
      <c r="P186" s="288"/>
      <c r="Q186" s="288"/>
    </row>
    <row r="187" spans="1:17" ht="12" customHeight="1" x14ac:dyDescent="0.2">
      <c r="A187" s="328" t="s">
        <v>102</v>
      </c>
      <c r="B187" s="329">
        <v>409</v>
      </c>
      <c r="C187" s="329">
        <v>409</v>
      </c>
      <c r="D187" s="329">
        <v>0</v>
      </c>
      <c r="E187" s="329">
        <v>0</v>
      </c>
      <c r="F187" s="329">
        <v>14</v>
      </c>
      <c r="G187" s="329">
        <v>14</v>
      </c>
      <c r="H187" s="329">
        <v>0</v>
      </c>
      <c r="I187" s="329">
        <v>0</v>
      </c>
      <c r="J187" s="247">
        <v>29.214285714285715</v>
      </c>
      <c r="K187" s="247">
        <v>29.214285714285715</v>
      </c>
      <c r="L187" s="247" t="s">
        <v>1034</v>
      </c>
      <c r="M187" s="247" t="s">
        <v>1034</v>
      </c>
      <c r="N187" s="288"/>
      <c r="O187" s="288"/>
      <c r="P187" s="288"/>
      <c r="Q187" s="288"/>
    </row>
    <row r="188" spans="1:17" ht="12" customHeight="1" x14ac:dyDescent="0.2">
      <c r="A188" s="328" t="s">
        <v>103</v>
      </c>
      <c r="B188" s="329">
        <v>6045</v>
      </c>
      <c r="C188" s="329">
        <v>6045</v>
      </c>
      <c r="D188" s="329">
        <v>0</v>
      </c>
      <c r="E188" s="329">
        <v>0</v>
      </c>
      <c r="F188" s="329">
        <v>182</v>
      </c>
      <c r="G188" s="329">
        <v>182</v>
      </c>
      <c r="H188" s="329">
        <v>0</v>
      </c>
      <c r="I188" s="329">
        <v>0</v>
      </c>
      <c r="J188" s="247">
        <v>33.214285714285715</v>
      </c>
      <c r="K188" s="247">
        <v>33.214285714285715</v>
      </c>
      <c r="L188" s="247" t="s">
        <v>1034</v>
      </c>
      <c r="M188" s="247" t="s">
        <v>1034</v>
      </c>
      <c r="N188" s="288"/>
      <c r="O188" s="288"/>
      <c r="P188" s="288"/>
      <c r="Q188" s="288"/>
    </row>
    <row r="189" spans="1:17" ht="12" customHeight="1" x14ac:dyDescent="0.2">
      <c r="A189" s="328" t="s">
        <v>104</v>
      </c>
      <c r="B189" s="329">
        <v>2163</v>
      </c>
      <c r="C189" s="329">
        <v>2163</v>
      </c>
      <c r="D189" s="329">
        <v>0</v>
      </c>
      <c r="E189" s="329">
        <v>0</v>
      </c>
      <c r="F189" s="329">
        <v>232</v>
      </c>
      <c r="G189" s="329">
        <v>232</v>
      </c>
      <c r="H189" s="329">
        <v>0</v>
      </c>
      <c r="I189" s="329">
        <v>0</v>
      </c>
      <c r="J189" s="247">
        <v>9.3232758620689662</v>
      </c>
      <c r="K189" s="247">
        <v>9.3232758620689662</v>
      </c>
      <c r="L189" s="247" t="s">
        <v>1034</v>
      </c>
      <c r="M189" s="247" t="s">
        <v>1034</v>
      </c>
      <c r="N189" s="288"/>
      <c r="O189" s="288"/>
      <c r="P189" s="288"/>
      <c r="Q189" s="288"/>
    </row>
    <row r="190" spans="1:17" ht="12" customHeight="1" x14ac:dyDescent="0.2">
      <c r="A190" s="328" t="s">
        <v>501</v>
      </c>
      <c r="B190" s="329">
        <v>2169</v>
      </c>
      <c r="C190" s="329">
        <v>2169</v>
      </c>
      <c r="D190" s="329">
        <v>0</v>
      </c>
      <c r="E190" s="329">
        <v>0</v>
      </c>
      <c r="F190" s="329">
        <v>903</v>
      </c>
      <c r="G190" s="329">
        <v>903</v>
      </c>
      <c r="H190" s="329">
        <v>0</v>
      </c>
      <c r="I190" s="329">
        <v>0</v>
      </c>
      <c r="J190" s="247">
        <v>2.4019933554817277</v>
      </c>
      <c r="K190" s="247">
        <v>2.4019933554817277</v>
      </c>
      <c r="L190" s="247" t="s">
        <v>1034</v>
      </c>
      <c r="M190" s="247" t="s">
        <v>1034</v>
      </c>
      <c r="N190" s="288"/>
      <c r="O190" s="288"/>
      <c r="P190" s="288"/>
      <c r="Q190" s="288"/>
    </row>
    <row r="191" spans="1:17" ht="12" customHeight="1" x14ac:dyDescent="0.2">
      <c r="A191" s="328" t="s">
        <v>109</v>
      </c>
      <c r="B191" s="329">
        <v>2566</v>
      </c>
      <c r="C191" s="329">
        <v>2566</v>
      </c>
      <c r="D191" s="329">
        <v>0</v>
      </c>
      <c r="E191" s="329">
        <v>0</v>
      </c>
      <c r="F191" s="329">
        <v>149</v>
      </c>
      <c r="G191" s="329">
        <v>149</v>
      </c>
      <c r="H191" s="329">
        <v>0</v>
      </c>
      <c r="I191" s="329">
        <v>0</v>
      </c>
      <c r="J191" s="247">
        <v>17.221476510067113</v>
      </c>
      <c r="K191" s="247">
        <v>17.221476510067113</v>
      </c>
      <c r="L191" s="247" t="s">
        <v>1034</v>
      </c>
      <c r="M191" s="247" t="s">
        <v>1034</v>
      </c>
      <c r="N191" s="288"/>
      <c r="O191" s="288"/>
      <c r="P191" s="288"/>
      <c r="Q191" s="288"/>
    </row>
    <row r="192" spans="1:17" ht="12" customHeight="1" x14ac:dyDescent="0.2">
      <c r="A192" s="328" t="s">
        <v>110</v>
      </c>
      <c r="B192" s="329">
        <v>1105</v>
      </c>
      <c r="C192" s="329">
        <v>1105</v>
      </c>
      <c r="D192" s="329">
        <v>0</v>
      </c>
      <c r="E192" s="329">
        <v>0</v>
      </c>
      <c r="F192" s="329">
        <v>79</v>
      </c>
      <c r="G192" s="329">
        <v>79</v>
      </c>
      <c r="H192" s="329">
        <v>0</v>
      </c>
      <c r="I192" s="329">
        <v>0</v>
      </c>
      <c r="J192" s="247">
        <v>13.987341772151899</v>
      </c>
      <c r="K192" s="247">
        <v>13.987341772151899</v>
      </c>
      <c r="L192" s="247" t="s">
        <v>1034</v>
      </c>
      <c r="M192" s="247" t="s">
        <v>1034</v>
      </c>
      <c r="N192" s="288"/>
      <c r="O192" s="288"/>
      <c r="P192" s="288"/>
      <c r="Q192" s="288"/>
    </row>
    <row r="193" spans="1:17" ht="12" customHeight="1" x14ac:dyDescent="0.2">
      <c r="A193" s="328" t="s">
        <v>1036</v>
      </c>
      <c r="B193" s="329">
        <v>18172</v>
      </c>
      <c r="C193" s="329">
        <v>18172</v>
      </c>
      <c r="D193" s="329">
        <v>0</v>
      </c>
      <c r="E193" s="329">
        <v>0</v>
      </c>
      <c r="F193" s="329">
        <v>1827</v>
      </c>
      <c r="G193" s="329">
        <v>1827</v>
      </c>
      <c r="H193" s="329">
        <v>0</v>
      </c>
      <c r="I193" s="329">
        <v>0</v>
      </c>
      <c r="J193" s="247">
        <v>9.9463601532567054</v>
      </c>
      <c r="K193" s="247">
        <v>9.9463601532567054</v>
      </c>
      <c r="L193" s="247" t="s">
        <v>1034</v>
      </c>
      <c r="M193" s="247" t="s">
        <v>1034</v>
      </c>
      <c r="N193" s="288"/>
      <c r="O193" s="288"/>
      <c r="P193" s="288"/>
      <c r="Q193" s="288"/>
    </row>
    <row r="194" spans="1:17" ht="36.950000000000003" customHeight="1" x14ac:dyDescent="0.2">
      <c r="A194" s="328" t="s">
        <v>1037</v>
      </c>
      <c r="B194" s="329">
        <v>16003</v>
      </c>
      <c r="C194" s="329">
        <v>16003</v>
      </c>
      <c r="D194" s="329">
        <v>0</v>
      </c>
      <c r="E194" s="329">
        <v>0</v>
      </c>
      <c r="F194" s="329">
        <v>903</v>
      </c>
      <c r="G194" s="329">
        <v>903</v>
      </c>
      <c r="H194" s="329">
        <v>0</v>
      </c>
      <c r="I194" s="329">
        <v>0</v>
      </c>
      <c r="J194" s="247">
        <v>17.72203765227021</v>
      </c>
      <c r="K194" s="247">
        <v>17.72203765227021</v>
      </c>
      <c r="L194" s="247" t="s">
        <v>1034</v>
      </c>
      <c r="M194" s="247" t="s">
        <v>1034</v>
      </c>
      <c r="N194" s="288"/>
      <c r="O194" s="288"/>
      <c r="P194" s="288"/>
      <c r="Q194" s="288"/>
    </row>
    <row r="195" spans="1:17" ht="36.950000000000003" customHeight="1" x14ac:dyDescent="0.2">
      <c r="A195" s="328" t="s">
        <v>1038</v>
      </c>
      <c r="B195" s="329">
        <v>2169</v>
      </c>
      <c r="C195" s="329">
        <v>2169</v>
      </c>
      <c r="D195" s="329">
        <v>0</v>
      </c>
      <c r="E195" s="329">
        <v>0</v>
      </c>
      <c r="F195" s="329">
        <v>924</v>
      </c>
      <c r="G195" s="329">
        <v>924</v>
      </c>
      <c r="H195" s="329">
        <v>0</v>
      </c>
      <c r="I195" s="329">
        <v>0</v>
      </c>
      <c r="J195" s="247">
        <v>2.3474025974025974</v>
      </c>
      <c r="K195" s="247">
        <v>2.3474025974025974</v>
      </c>
      <c r="L195" s="247" t="s">
        <v>1034</v>
      </c>
      <c r="M195" s="247" t="s">
        <v>1034</v>
      </c>
      <c r="N195" s="288"/>
      <c r="O195" s="288"/>
      <c r="P195" s="288"/>
      <c r="Q195" s="288"/>
    </row>
    <row r="196" spans="1:17" ht="12" customHeight="1" x14ac:dyDescent="0.2">
      <c r="A196" s="330"/>
      <c r="B196" s="59"/>
      <c r="C196" s="329"/>
      <c r="D196" s="329"/>
      <c r="E196" s="329"/>
      <c r="F196" s="329"/>
      <c r="G196" s="329"/>
      <c r="H196" s="329"/>
      <c r="I196" s="329"/>
      <c r="J196" s="247"/>
      <c r="K196" s="247" t="s">
        <v>1039</v>
      </c>
      <c r="L196" s="247" t="s">
        <v>1039</v>
      </c>
      <c r="M196" s="247" t="s">
        <v>1039</v>
      </c>
      <c r="N196" s="288"/>
      <c r="O196" s="288"/>
      <c r="P196" s="288"/>
      <c r="Q196" s="288"/>
    </row>
    <row r="197" spans="1:17" ht="12" customHeight="1" x14ac:dyDescent="0.2">
      <c r="A197" s="330"/>
      <c r="B197" s="59"/>
      <c r="C197" s="329"/>
      <c r="D197" s="329"/>
      <c r="E197" s="329"/>
      <c r="F197" s="329"/>
      <c r="G197" s="329"/>
      <c r="H197" s="329"/>
      <c r="I197" s="329"/>
      <c r="J197" s="247"/>
      <c r="K197" s="247"/>
      <c r="L197" s="247"/>
      <c r="M197" s="247"/>
      <c r="N197" s="288"/>
      <c r="O197" s="288"/>
      <c r="P197" s="288"/>
      <c r="Q197" s="288"/>
    </row>
    <row r="198" spans="1:17" ht="12" customHeight="1" x14ac:dyDescent="0.2">
      <c r="A198" s="330"/>
      <c r="B198" s="59"/>
      <c r="C198" s="329"/>
      <c r="D198" s="329"/>
      <c r="E198" s="329"/>
      <c r="F198" s="329"/>
      <c r="G198" s="329"/>
      <c r="H198" s="329"/>
      <c r="I198" s="329"/>
      <c r="J198" s="247"/>
      <c r="K198" s="247"/>
      <c r="L198" s="247"/>
      <c r="M198" s="247"/>
      <c r="N198" s="288"/>
      <c r="O198" s="288"/>
      <c r="P198" s="288"/>
      <c r="Q198" s="288"/>
    </row>
    <row r="199" spans="1:17" ht="12" customHeight="1" x14ac:dyDescent="0.2">
      <c r="A199" s="330"/>
      <c r="B199" s="59"/>
      <c r="C199" s="329"/>
      <c r="D199" s="329"/>
      <c r="E199" s="329"/>
      <c r="F199" s="329"/>
      <c r="G199" s="329"/>
      <c r="H199" s="329"/>
      <c r="I199" s="329"/>
      <c r="J199" s="247"/>
      <c r="K199" s="247"/>
      <c r="L199" s="247"/>
      <c r="M199" s="247"/>
      <c r="N199" s="288"/>
      <c r="O199" s="288"/>
      <c r="P199" s="288"/>
      <c r="Q199" s="288"/>
    </row>
    <row r="200" spans="1:17" ht="12" customHeight="1" x14ac:dyDescent="0.2">
      <c r="A200" s="330"/>
      <c r="B200" s="59"/>
      <c r="C200" s="329"/>
      <c r="D200" s="329"/>
      <c r="E200" s="329"/>
      <c r="F200" s="329"/>
      <c r="G200" s="329"/>
      <c r="H200" s="329"/>
      <c r="I200" s="329"/>
      <c r="J200" s="247"/>
      <c r="K200" s="247"/>
      <c r="L200" s="247"/>
      <c r="M200" s="247"/>
      <c r="N200" s="288"/>
      <c r="O200" s="288"/>
      <c r="P200" s="288"/>
      <c r="Q200" s="288"/>
    </row>
    <row r="201" spans="1:17" ht="12" customHeight="1" x14ac:dyDescent="0.2">
      <c r="A201" s="325" t="s">
        <v>1041</v>
      </c>
      <c r="B201" s="59"/>
      <c r="C201" s="329"/>
      <c r="D201" s="329"/>
      <c r="E201" s="329"/>
      <c r="F201" s="329"/>
      <c r="G201" s="329"/>
      <c r="H201" s="329"/>
      <c r="I201" s="329"/>
      <c r="J201" s="247"/>
      <c r="K201" s="247" t="s">
        <v>1039</v>
      </c>
      <c r="L201" s="247" t="s">
        <v>1039</v>
      </c>
      <c r="M201" s="247" t="s">
        <v>1039</v>
      </c>
      <c r="N201" s="288"/>
      <c r="O201" s="288"/>
      <c r="P201" s="288"/>
      <c r="Q201" s="288"/>
    </row>
    <row r="202" spans="1:17" ht="12" customHeight="1" x14ac:dyDescent="0.2">
      <c r="A202" s="331" t="s">
        <v>1042</v>
      </c>
      <c r="B202" s="59"/>
      <c r="C202" s="329"/>
      <c r="D202" s="329"/>
      <c r="E202" s="329"/>
      <c r="F202" s="329"/>
      <c r="G202" s="329"/>
      <c r="H202" s="329"/>
      <c r="I202" s="329"/>
      <c r="J202" s="247"/>
      <c r="K202" s="247" t="s">
        <v>1039</v>
      </c>
      <c r="L202" s="247" t="s">
        <v>1039</v>
      </c>
      <c r="M202" s="247" t="s">
        <v>1039</v>
      </c>
      <c r="N202" s="288"/>
      <c r="O202" s="288"/>
      <c r="P202" s="288"/>
      <c r="Q202" s="288"/>
    </row>
    <row r="203" spans="1:17" ht="12" customHeight="1" x14ac:dyDescent="0.2">
      <c r="A203" s="331" t="s">
        <v>1043</v>
      </c>
      <c r="B203" s="59"/>
      <c r="C203" s="329"/>
      <c r="D203" s="329"/>
      <c r="E203" s="329"/>
      <c r="F203" s="329"/>
      <c r="G203" s="329"/>
      <c r="H203" s="329"/>
      <c r="I203" s="329"/>
      <c r="J203" s="247"/>
      <c r="K203" s="247" t="s">
        <v>1039</v>
      </c>
      <c r="L203" s="247" t="s">
        <v>1039</v>
      </c>
      <c r="M203" s="247" t="s">
        <v>1039</v>
      </c>
      <c r="N203" s="288"/>
      <c r="O203" s="288"/>
      <c r="P203" s="288"/>
      <c r="Q203" s="288"/>
    </row>
    <row r="204" spans="1:17" ht="12" customHeight="1" x14ac:dyDescent="0.2">
      <c r="A204" s="330" t="s">
        <v>1044</v>
      </c>
      <c r="B204" s="59"/>
      <c r="C204" s="329"/>
      <c r="D204" s="329"/>
      <c r="E204" s="329"/>
      <c r="F204" s="329"/>
      <c r="G204" s="329"/>
      <c r="H204" s="329"/>
      <c r="I204" s="329"/>
      <c r="J204" s="247"/>
      <c r="K204" s="247" t="s">
        <v>1039</v>
      </c>
      <c r="L204" s="247" t="s">
        <v>1039</v>
      </c>
      <c r="M204" s="247" t="s">
        <v>1039</v>
      </c>
      <c r="N204" s="288"/>
      <c r="O204" s="288"/>
      <c r="P204" s="288"/>
      <c r="Q204" s="288"/>
    </row>
    <row r="205" spans="1:17" ht="12" customHeight="1" x14ac:dyDescent="0.2">
      <c r="A205" s="330"/>
      <c r="B205" s="59"/>
      <c r="C205" s="329"/>
      <c r="D205" s="329"/>
      <c r="E205" s="329"/>
      <c r="F205" s="329"/>
      <c r="G205" s="329"/>
      <c r="H205" s="329"/>
      <c r="I205" s="329"/>
      <c r="J205" s="247"/>
      <c r="K205" s="247"/>
      <c r="L205" s="247"/>
      <c r="M205" s="247"/>
      <c r="N205" s="288"/>
      <c r="O205" s="288"/>
      <c r="P205" s="288"/>
      <c r="Q205" s="288"/>
    </row>
    <row r="206" spans="1:17" ht="12" customHeight="1" x14ac:dyDescent="0.2">
      <c r="A206" s="330"/>
      <c r="B206" s="59"/>
      <c r="C206" s="329"/>
      <c r="D206" s="329"/>
      <c r="E206" s="329"/>
      <c r="F206" s="329"/>
      <c r="G206" s="329"/>
      <c r="H206" s="329"/>
      <c r="I206" s="329"/>
      <c r="J206" s="247"/>
      <c r="K206" s="247"/>
      <c r="L206" s="247"/>
      <c r="M206" s="247"/>
      <c r="N206" s="288"/>
      <c r="O206" s="288"/>
      <c r="P206" s="288"/>
      <c r="Q206" s="288"/>
    </row>
    <row r="207" spans="1:17" ht="11.25" customHeight="1" x14ac:dyDescent="0.2">
      <c r="A207" s="385" t="s">
        <v>65</v>
      </c>
      <c r="B207" s="385"/>
      <c r="C207" s="385"/>
      <c r="D207" s="385"/>
      <c r="E207" s="385"/>
      <c r="F207" s="329"/>
      <c r="G207" s="329"/>
      <c r="H207" s="329"/>
      <c r="I207" s="329"/>
      <c r="J207" s="247"/>
      <c r="K207" s="247" t="s">
        <v>1039</v>
      </c>
      <c r="L207" s="247" t="s">
        <v>1039</v>
      </c>
      <c r="M207" s="247" t="s">
        <v>1039</v>
      </c>
      <c r="N207" s="288"/>
      <c r="O207" s="288"/>
      <c r="P207" s="288"/>
      <c r="Q207" s="288"/>
    </row>
    <row r="208" spans="1:17" ht="27" customHeight="1" x14ac:dyDescent="0.2">
      <c r="A208" s="325"/>
      <c r="B208" s="326" t="s">
        <v>1033</v>
      </c>
      <c r="C208" s="226"/>
      <c r="D208" s="226"/>
      <c r="E208" s="226"/>
      <c r="F208" s="226"/>
      <c r="G208" s="226"/>
      <c r="H208" s="226"/>
      <c r="I208" s="226"/>
      <c r="J208" s="226"/>
      <c r="K208" s="226"/>
      <c r="L208" s="226"/>
      <c r="M208" s="59"/>
      <c r="N208" s="288"/>
      <c r="O208" s="288"/>
      <c r="P208" s="288"/>
      <c r="Q208" s="288"/>
    </row>
    <row r="209" spans="1:17" ht="21.95" customHeight="1" x14ac:dyDescent="0.2">
      <c r="A209" s="330"/>
      <c r="B209" s="326" t="s">
        <v>127</v>
      </c>
      <c r="C209" s="329"/>
      <c r="D209" s="329"/>
      <c r="E209" s="329"/>
      <c r="F209" s="329"/>
      <c r="G209" s="329"/>
      <c r="H209" s="329"/>
      <c r="I209" s="329"/>
      <c r="J209" s="247"/>
      <c r="K209" s="247" t="s">
        <v>1039</v>
      </c>
      <c r="L209" s="247" t="s">
        <v>1039</v>
      </c>
      <c r="M209" s="247" t="s">
        <v>1039</v>
      </c>
      <c r="N209" s="288"/>
      <c r="O209" s="288"/>
      <c r="P209" s="288"/>
      <c r="Q209" s="288"/>
    </row>
    <row r="210" spans="1:17" ht="11.25" customHeight="1" x14ac:dyDescent="0.2">
      <c r="A210" s="330"/>
      <c r="B210" s="329"/>
      <c r="C210" s="329"/>
      <c r="D210" s="329"/>
      <c r="E210" s="329"/>
      <c r="F210" s="329"/>
      <c r="G210" s="329"/>
      <c r="H210" s="329"/>
      <c r="I210" s="329"/>
      <c r="J210" s="247"/>
      <c r="K210" s="247" t="s">
        <v>1039</v>
      </c>
      <c r="L210" s="247" t="s">
        <v>1039</v>
      </c>
      <c r="M210" s="247" t="s">
        <v>1039</v>
      </c>
      <c r="N210" s="288"/>
      <c r="O210" s="288"/>
      <c r="P210" s="288"/>
      <c r="Q210" s="288"/>
    </row>
    <row r="211" spans="1:17" ht="12" customHeight="1" x14ac:dyDescent="0.2">
      <c r="A211" s="328" t="s">
        <v>153</v>
      </c>
      <c r="B211" s="329">
        <v>11767</v>
      </c>
      <c r="C211" s="329">
        <v>11767</v>
      </c>
      <c r="D211" s="329">
        <v>0</v>
      </c>
      <c r="E211" s="329">
        <v>0</v>
      </c>
      <c r="F211" s="329">
        <v>548</v>
      </c>
      <c r="G211" s="329">
        <v>548</v>
      </c>
      <c r="H211" s="329">
        <v>0</v>
      </c>
      <c r="I211" s="329">
        <v>0</v>
      </c>
      <c r="J211" s="247">
        <v>21.472627737226276</v>
      </c>
      <c r="K211" s="247">
        <v>21.472627737226276</v>
      </c>
      <c r="L211" s="247" t="s">
        <v>1034</v>
      </c>
      <c r="M211" s="247" t="s">
        <v>1034</v>
      </c>
      <c r="N211" s="288"/>
      <c r="O211" s="288"/>
      <c r="P211" s="288"/>
      <c r="Q211" s="288"/>
    </row>
    <row r="212" spans="1:17" ht="12" customHeight="1" x14ac:dyDescent="0.2">
      <c r="A212" s="328" t="s">
        <v>102</v>
      </c>
      <c r="B212" s="329">
        <v>1718</v>
      </c>
      <c r="C212" s="329">
        <v>1718</v>
      </c>
      <c r="D212" s="329">
        <v>0</v>
      </c>
      <c r="E212" s="329">
        <v>0</v>
      </c>
      <c r="F212" s="329">
        <v>92</v>
      </c>
      <c r="G212" s="329">
        <v>92</v>
      </c>
      <c r="H212" s="329">
        <v>0</v>
      </c>
      <c r="I212" s="329">
        <v>0</v>
      </c>
      <c r="J212" s="247">
        <v>18.673913043478262</v>
      </c>
      <c r="K212" s="247">
        <v>18.673913043478262</v>
      </c>
      <c r="L212" s="247" t="s">
        <v>1034</v>
      </c>
      <c r="M212" s="247" t="s">
        <v>1034</v>
      </c>
      <c r="N212" s="288"/>
      <c r="O212" s="288"/>
      <c r="P212" s="288"/>
      <c r="Q212" s="288"/>
    </row>
    <row r="213" spans="1:17" ht="12" customHeight="1" x14ac:dyDescent="0.2">
      <c r="A213" s="328" t="s">
        <v>103</v>
      </c>
      <c r="B213" s="329">
        <v>24139</v>
      </c>
      <c r="C213" s="329">
        <v>23138</v>
      </c>
      <c r="D213" s="329">
        <v>1001</v>
      </c>
      <c r="E213" s="329">
        <v>0</v>
      </c>
      <c r="F213" s="329">
        <v>1053</v>
      </c>
      <c r="G213" s="329">
        <v>1006</v>
      </c>
      <c r="H213" s="329">
        <v>46</v>
      </c>
      <c r="I213" s="329">
        <v>0</v>
      </c>
      <c r="J213" s="247">
        <v>22.924026590693256</v>
      </c>
      <c r="K213" s="247">
        <v>23</v>
      </c>
      <c r="L213" s="247">
        <v>21.760869565217391</v>
      </c>
      <c r="M213" s="247" t="s">
        <v>1034</v>
      </c>
      <c r="N213" s="288"/>
      <c r="O213" s="288"/>
      <c r="P213" s="288"/>
      <c r="Q213" s="288"/>
    </row>
    <row r="214" spans="1:17" ht="12" customHeight="1" x14ac:dyDescent="0.2">
      <c r="A214" s="328" t="s">
        <v>104</v>
      </c>
      <c r="B214" s="329">
        <v>10082</v>
      </c>
      <c r="C214" s="329">
        <v>10067</v>
      </c>
      <c r="D214" s="329">
        <v>15</v>
      </c>
      <c r="E214" s="329">
        <v>0</v>
      </c>
      <c r="F214" s="329">
        <v>893</v>
      </c>
      <c r="G214" s="329">
        <v>893</v>
      </c>
      <c r="H214" s="329">
        <v>0</v>
      </c>
      <c r="I214" s="329">
        <v>0</v>
      </c>
      <c r="J214" s="247">
        <v>11.290033594624861</v>
      </c>
      <c r="K214" s="247">
        <v>11.27323628219485</v>
      </c>
      <c r="L214" s="247" t="s">
        <v>1034</v>
      </c>
      <c r="M214" s="247" t="s">
        <v>1034</v>
      </c>
      <c r="N214" s="288"/>
      <c r="O214" s="288"/>
      <c r="P214" s="288"/>
      <c r="Q214" s="288"/>
    </row>
    <row r="215" spans="1:17" ht="12" customHeight="1" x14ac:dyDescent="0.2">
      <c r="A215" s="328" t="s">
        <v>501</v>
      </c>
      <c r="B215" s="329">
        <v>7461</v>
      </c>
      <c r="C215" s="329">
        <v>5530</v>
      </c>
      <c r="D215" s="329">
        <v>1931</v>
      </c>
      <c r="E215" s="329">
        <v>0</v>
      </c>
      <c r="F215" s="329">
        <v>2171</v>
      </c>
      <c r="G215" s="329">
        <v>2163</v>
      </c>
      <c r="H215" s="329">
        <v>9</v>
      </c>
      <c r="I215" s="329">
        <v>0</v>
      </c>
      <c r="J215" s="247">
        <v>3.4366651312759098</v>
      </c>
      <c r="K215" s="247">
        <v>2.5566343042071198</v>
      </c>
      <c r="L215" s="247">
        <v>214.55555555555554</v>
      </c>
      <c r="M215" s="247" t="s">
        <v>1034</v>
      </c>
      <c r="N215" s="288"/>
      <c r="O215" s="288"/>
      <c r="P215" s="288"/>
      <c r="Q215" s="288"/>
    </row>
    <row r="216" spans="1:17" ht="18.75" x14ac:dyDescent="0.2">
      <c r="A216" s="328" t="s">
        <v>1035</v>
      </c>
      <c r="B216" s="329">
        <v>1913</v>
      </c>
      <c r="C216" s="329">
        <v>1913</v>
      </c>
      <c r="D216" s="329">
        <v>0</v>
      </c>
      <c r="E216" s="329">
        <v>0</v>
      </c>
      <c r="F216" s="329">
        <v>195</v>
      </c>
      <c r="G216" s="329">
        <v>195</v>
      </c>
      <c r="H216" s="329">
        <v>0</v>
      </c>
      <c r="I216" s="329">
        <v>0</v>
      </c>
      <c r="J216" s="247">
        <v>9.8102564102564109</v>
      </c>
      <c r="K216" s="247">
        <v>9.8102564102564109</v>
      </c>
      <c r="L216" s="247" t="s">
        <v>1034</v>
      </c>
      <c r="M216" s="247" t="s">
        <v>1034</v>
      </c>
      <c r="N216" s="288"/>
      <c r="O216" s="288"/>
      <c r="P216" s="288"/>
      <c r="Q216" s="288"/>
    </row>
    <row r="217" spans="1:17" ht="12" customHeight="1" x14ac:dyDescent="0.2">
      <c r="A217" s="328" t="s">
        <v>109</v>
      </c>
      <c r="B217" s="329">
        <v>22597</v>
      </c>
      <c r="C217" s="329">
        <v>22369</v>
      </c>
      <c r="D217" s="329">
        <v>228</v>
      </c>
      <c r="E217" s="329">
        <v>0</v>
      </c>
      <c r="F217" s="329">
        <v>1200</v>
      </c>
      <c r="G217" s="329">
        <v>1196</v>
      </c>
      <c r="H217" s="329">
        <v>4</v>
      </c>
      <c r="I217" s="329">
        <v>0</v>
      </c>
      <c r="J217" s="247">
        <v>18.830833333333334</v>
      </c>
      <c r="K217" s="247">
        <v>18.703177257525084</v>
      </c>
      <c r="L217" s="247">
        <v>57</v>
      </c>
      <c r="M217" s="247" t="s">
        <v>1034</v>
      </c>
      <c r="N217" s="288"/>
      <c r="O217" s="288"/>
      <c r="P217" s="288"/>
      <c r="Q217" s="288"/>
    </row>
    <row r="218" spans="1:17" ht="12" customHeight="1" x14ac:dyDescent="0.2">
      <c r="A218" s="328" t="s">
        <v>110</v>
      </c>
      <c r="B218" s="329">
        <v>4269</v>
      </c>
      <c r="C218" s="329">
        <v>4245</v>
      </c>
      <c r="D218" s="329">
        <v>0</v>
      </c>
      <c r="E218" s="329">
        <v>24</v>
      </c>
      <c r="F218" s="329">
        <v>487</v>
      </c>
      <c r="G218" s="329">
        <v>479</v>
      </c>
      <c r="H218" s="329">
        <v>0</v>
      </c>
      <c r="I218" s="329">
        <v>8</v>
      </c>
      <c r="J218" s="247">
        <v>8.765913757700206</v>
      </c>
      <c r="K218" s="247">
        <v>8.8622129436325672</v>
      </c>
      <c r="L218" s="247" t="s">
        <v>1034</v>
      </c>
      <c r="M218" s="247">
        <v>3</v>
      </c>
      <c r="N218" s="288"/>
      <c r="O218" s="288"/>
      <c r="P218" s="288"/>
      <c r="Q218" s="288"/>
    </row>
    <row r="219" spans="1:17" ht="12" customHeight="1" x14ac:dyDescent="0.2">
      <c r="A219" s="328" t="s">
        <v>1036</v>
      </c>
      <c r="B219" s="329">
        <v>83946</v>
      </c>
      <c r="C219" s="329">
        <v>80747</v>
      </c>
      <c r="D219" s="329">
        <v>3175</v>
      </c>
      <c r="E219" s="329">
        <v>24</v>
      </c>
      <c r="F219" s="329">
        <v>6980</v>
      </c>
      <c r="G219" s="329">
        <v>6914</v>
      </c>
      <c r="H219" s="329">
        <v>59</v>
      </c>
      <c r="I219" s="329">
        <v>8</v>
      </c>
      <c r="J219" s="247">
        <v>12.026647564469915</v>
      </c>
      <c r="K219" s="247">
        <v>11.678767717674283</v>
      </c>
      <c r="L219" s="247">
        <v>53.813559322033896</v>
      </c>
      <c r="M219" s="247">
        <v>3</v>
      </c>
      <c r="N219" s="288"/>
      <c r="O219" s="288"/>
      <c r="P219" s="288"/>
      <c r="Q219" s="288"/>
    </row>
    <row r="220" spans="1:17" ht="36.950000000000003" customHeight="1" x14ac:dyDescent="0.2">
      <c r="A220" s="328" t="s">
        <v>1037</v>
      </c>
      <c r="B220" s="329">
        <v>76485</v>
      </c>
      <c r="C220" s="329">
        <v>75217</v>
      </c>
      <c r="D220" s="329">
        <v>1244</v>
      </c>
      <c r="E220" s="329">
        <v>24</v>
      </c>
      <c r="F220" s="329">
        <v>4711</v>
      </c>
      <c r="G220" s="329">
        <v>4654</v>
      </c>
      <c r="H220" s="329">
        <v>50</v>
      </c>
      <c r="I220" s="329">
        <v>8</v>
      </c>
      <c r="J220" s="247">
        <v>16.235406495436212</v>
      </c>
      <c r="K220" s="247">
        <v>16.161796304254405</v>
      </c>
      <c r="L220" s="247">
        <v>24.88</v>
      </c>
      <c r="M220" s="247">
        <v>3</v>
      </c>
      <c r="N220" s="288"/>
      <c r="O220" s="288"/>
      <c r="P220" s="288"/>
      <c r="Q220" s="288"/>
    </row>
    <row r="221" spans="1:17" ht="36.950000000000003" customHeight="1" x14ac:dyDescent="0.2">
      <c r="A221" s="328" t="s">
        <v>1038</v>
      </c>
      <c r="B221" s="329">
        <v>7461</v>
      </c>
      <c r="C221" s="329">
        <v>5530</v>
      </c>
      <c r="D221" s="329">
        <v>1931</v>
      </c>
      <c r="E221" s="329">
        <v>0</v>
      </c>
      <c r="F221" s="329">
        <v>2269</v>
      </c>
      <c r="G221" s="329">
        <v>2261</v>
      </c>
      <c r="H221" s="329">
        <v>9</v>
      </c>
      <c r="I221" s="329">
        <v>0</v>
      </c>
      <c r="J221" s="247">
        <v>3.2882327016306743</v>
      </c>
      <c r="K221" s="247">
        <v>2.4458204334365323</v>
      </c>
      <c r="L221" s="247">
        <v>214.55555555555554</v>
      </c>
      <c r="M221" s="247" t="s">
        <v>1034</v>
      </c>
      <c r="N221" s="288"/>
      <c r="O221" s="288"/>
      <c r="P221" s="288"/>
      <c r="Q221" s="288"/>
    </row>
    <row r="222" spans="1:17" ht="21.95" customHeight="1" x14ac:dyDescent="0.2">
      <c r="A222" s="330"/>
      <c r="B222" s="326" t="s">
        <v>128</v>
      </c>
      <c r="C222" s="329"/>
      <c r="D222" s="329"/>
      <c r="E222" s="329"/>
      <c r="F222" s="329"/>
      <c r="G222" s="329"/>
      <c r="H222" s="329"/>
      <c r="I222" s="329"/>
      <c r="J222" s="247"/>
      <c r="K222" s="247" t="s">
        <v>1039</v>
      </c>
      <c r="L222" s="247" t="s">
        <v>1039</v>
      </c>
      <c r="M222" s="247" t="s">
        <v>1039</v>
      </c>
      <c r="N222" s="288"/>
      <c r="O222" s="288"/>
      <c r="P222" s="288"/>
      <c r="Q222" s="288"/>
    </row>
    <row r="223" spans="1:17" ht="11.25" customHeight="1" x14ac:dyDescent="0.2">
      <c r="A223" s="330"/>
      <c r="B223" s="329"/>
      <c r="C223" s="329"/>
      <c r="D223" s="329"/>
      <c r="E223" s="329"/>
      <c r="F223" s="329"/>
      <c r="G223" s="329"/>
      <c r="H223" s="329"/>
      <c r="I223" s="329"/>
      <c r="J223" s="247"/>
      <c r="K223" s="247" t="s">
        <v>1039</v>
      </c>
      <c r="L223" s="247" t="s">
        <v>1039</v>
      </c>
      <c r="M223" s="247" t="s">
        <v>1039</v>
      </c>
      <c r="N223" s="288"/>
      <c r="O223" s="288"/>
      <c r="P223" s="288"/>
      <c r="Q223" s="288"/>
    </row>
    <row r="224" spans="1:17" ht="12" customHeight="1" x14ac:dyDescent="0.2">
      <c r="A224" s="328" t="s">
        <v>153</v>
      </c>
      <c r="B224" s="329">
        <v>3643</v>
      </c>
      <c r="C224" s="329">
        <v>3585</v>
      </c>
      <c r="D224" s="329">
        <v>0</v>
      </c>
      <c r="E224" s="329">
        <v>58</v>
      </c>
      <c r="F224" s="329">
        <v>273</v>
      </c>
      <c r="G224" s="329">
        <v>260</v>
      </c>
      <c r="H224" s="329">
        <v>0</v>
      </c>
      <c r="I224" s="329">
        <v>13</v>
      </c>
      <c r="J224" s="247">
        <v>13.344322344322345</v>
      </c>
      <c r="K224" s="247">
        <v>13.788461538461538</v>
      </c>
      <c r="L224" s="247" t="s">
        <v>1034</v>
      </c>
      <c r="M224" s="247">
        <v>4.4615384615384617</v>
      </c>
      <c r="N224" s="288"/>
      <c r="O224" s="288"/>
      <c r="P224" s="288"/>
      <c r="Q224" s="288"/>
    </row>
    <row r="225" spans="1:17" ht="12" customHeight="1" x14ac:dyDescent="0.2">
      <c r="A225" s="328" t="s">
        <v>102</v>
      </c>
      <c r="B225" s="329">
        <v>622</v>
      </c>
      <c r="C225" s="329">
        <v>622</v>
      </c>
      <c r="D225" s="329">
        <v>0</v>
      </c>
      <c r="E225" s="329">
        <v>0</v>
      </c>
      <c r="F225" s="329">
        <v>37</v>
      </c>
      <c r="G225" s="329">
        <v>37</v>
      </c>
      <c r="H225" s="329">
        <v>0</v>
      </c>
      <c r="I225" s="329">
        <v>0</v>
      </c>
      <c r="J225" s="247">
        <v>16.810810810810811</v>
      </c>
      <c r="K225" s="247">
        <v>16.810810810810811</v>
      </c>
      <c r="L225" s="247" t="s">
        <v>1034</v>
      </c>
      <c r="M225" s="247" t="s">
        <v>1034</v>
      </c>
      <c r="N225" s="288"/>
      <c r="O225" s="288"/>
      <c r="P225" s="288"/>
      <c r="Q225" s="288"/>
    </row>
    <row r="226" spans="1:17" ht="12" customHeight="1" x14ac:dyDescent="0.2">
      <c r="A226" s="328" t="s">
        <v>103</v>
      </c>
      <c r="B226" s="329">
        <v>13665</v>
      </c>
      <c r="C226" s="329">
        <v>13580</v>
      </c>
      <c r="D226" s="329">
        <v>0</v>
      </c>
      <c r="E226" s="329">
        <v>85</v>
      </c>
      <c r="F226" s="329">
        <v>429</v>
      </c>
      <c r="G226" s="329">
        <v>419</v>
      </c>
      <c r="H226" s="329">
        <v>0</v>
      </c>
      <c r="I226" s="329">
        <v>10</v>
      </c>
      <c r="J226" s="247">
        <v>31.853146853146853</v>
      </c>
      <c r="K226" s="247">
        <v>32.410501193317423</v>
      </c>
      <c r="L226" s="247" t="s">
        <v>1034</v>
      </c>
      <c r="M226" s="247">
        <v>8.5</v>
      </c>
      <c r="N226" s="288"/>
      <c r="O226" s="288"/>
      <c r="P226" s="288"/>
      <c r="Q226" s="288"/>
    </row>
    <row r="227" spans="1:17" ht="12" customHeight="1" x14ac:dyDescent="0.2">
      <c r="A227" s="328" t="s">
        <v>104</v>
      </c>
      <c r="B227" s="329">
        <v>4132</v>
      </c>
      <c r="C227" s="329">
        <v>4132</v>
      </c>
      <c r="D227" s="329">
        <v>0</v>
      </c>
      <c r="E227" s="329">
        <v>0</v>
      </c>
      <c r="F227" s="329">
        <v>435</v>
      </c>
      <c r="G227" s="329">
        <v>435</v>
      </c>
      <c r="H227" s="329">
        <v>0</v>
      </c>
      <c r="I227" s="329">
        <v>0</v>
      </c>
      <c r="J227" s="247">
        <v>9.4988505747126428</v>
      </c>
      <c r="K227" s="247">
        <v>9.4988505747126428</v>
      </c>
      <c r="L227" s="247" t="s">
        <v>1034</v>
      </c>
      <c r="M227" s="247" t="s">
        <v>1034</v>
      </c>
      <c r="N227" s="288"/>
      <c r="O227" s="288"/>
      <c r="P227" s="288"/>
      <c r="Q227" s="288"/>
    </row>
    <row r="228" spans="1:17" ht="12" customHeight="1" x14ac:dyDescent="0.2">
      <c r="A228" s="328" t="s">
        <v>501</v>
      </c>
      <c r="B228" s="329">
        <v>3844</v>
      </c>
      <c r="C228" s="329">
        <v>3810</v>
      </c>
      <c r="D228" s="329">
        <v>0</v>
      </c>
      <c r="E228" s="329">
        <v>34</v>
      </c>
      <c r="F228" s="329">
        <v>1486</v>
      </c>
      <c r="G228" s="329">
        <v>1486</v>
      </c>
      <c r="H228" s="329">
        <v>0</v>
      </c>
      <c r="I228" s="329">
        <v>0</v>
      </c>
      <c r="J228" s="247">
        <v>2.5868102288021535</v>
      </c>
      <c r="K228" s="247">
        <v>2.56393001345895</v>
      </c>
      <c r="L228" s="247" t="s">
        <v>1034</v>
      </c>
      <c r="M228" s="247" t="s">
        <v>1034</v>
      </c>
      <c r="N228" s="288"/>
      <c r="O228" s="288"/>
      <c r="P228" s="288"/>
      <c r="Q228" s="288"/>
    </row>
    <row r="229" spans="1:17" ht="18.75" x14ac:dyDescent="0.2">
      <c r="A229" s="328" t="s">
        <v>1035</v>
      </c>
      <c r="B229" s="329">
        <v>1165</v>
      </c>
      <c r="C229" s="329">
        <v>1165</v>
      </c>
      <c r="D229" s="329">
        <v>0</v>
      </c>
      <c r="E229" s="329">
        <v>0</v>
      </c>
      <c r="F229" s="329">
        <v>79</v>
      </c>
      <c r="G229" s="329">
        <v>79</v>
      </c>
      <c r="H229" s="329">
        <v>0</v>
      </c>
      <c r="I229" s="329">
        <v>0</v>
      </c>
      <c r="J229" s="247">
        <v>14.746835443037975</v>
      </c>
      <c r="K229" s="247">
        <v>14.746835443037975</v>
      </c>
      <c r="L229" s="247" t="s">
        <v>1034</v>
      </c>
      <c r="M229" s="247" t="s">
        <v>1034</v>
      </c>
      <c r="N229" s="288"/>
      <c r="O229" s="288"/>
      <c r="P229" s="288"/>
      <c r="Q229" s="288"/>
    </row>
    <row r="230" spans="1:17" ht="12" customHeight="1" x14ac:dyDescent="0.2">
      <c r="A230" s="328" t="s">
        <v>109</v>
      </c>
      <c r="B230" s="329">
        <v>6522</v>
      </c>
      <c r="C230" s="329">
        <v>6522</v>
      </c>
      <c r="D230" s="329">
        <v>0</v>
      </c>
      <c r="E230" s="329">
        <v>0</v>
      </c>
      <c r="F230" s="329">
        <v>310</v>
      </c>
      <c r="G230" s="329">
        <v>310</v>
      </c>
      <c r="H230" s="329">
        <v>0</v>
      </c>
      <c r="I230" s="329">
        <v>0</v>
      </c>
      <c r="J230" s="247">
        <v>21.038709677419355</v>
      </c>
      <c r="K230" s="247">
        <v>21.038709677419355</v>
      </c>
      <c r="L230" s="247" t="s">
        <v>1034</v>
      </c>
      <c r="M230" s="247" t="s">
        <v>1034</v>
      </c>
      <c r="N230" s="288"/>
      <c r="O230" s="288"/>
      <c r="P230" s="288"/>
      <c r="Q230" s="288"/>
    </row>
    <row r="231" spans="1:17" ht="12" customHeight="1" x14ac:dyDescent="0.2">
      <c r="A231" s="328" t="s">
        <v>110</v>
      </c>
      <c r="B231" s="329">
        <v>1466</v>
      </c>
      <c r="C231" s="329">
        <v>1408</v>
      </c>
      <c r="D231" s="329">
        <v>0</v>
      </c>
      <c r="E231" s="329">
        <v>58</v>
      </c>
      <c r="F231" s="329">
        <v>168</v>
      </c>
      <c r="G231" s="329">
        <v>155</v>
      </c>
      <c r="H231" s="329">
        <v>0</v>
      </c>
      <c r="I231" s="329">
        <v>13</v>
      </c>
      <c r="J231" s="247">
        <v>8.7261904761904763</v>
      </c>
      <c r="K231" s="247">
        <v>9.0838709677419356</v>
      </c>
      <c r="L231" s="247" t="s">
        <v>1034</v>
      </c>
      <c r="M231" s="247">
        <v>4.4615384615384617</v>
      </c>
      <c r="N231" s="288"/>
      <c r="O231" s="288"/>
      <c r="P231" s="288"/>
      <c r="Q231" s="288"/>
    </row>
    <row r="232" spans="1:17" ht="12" customHeight="1" x14ac:dyDescent="0.2">
      <c r="A232" s="328" t="s">
        <v>1036</v>
      </c>
      <c r="B232" s="329">
        <v>35059</v>
      </c>
      <c r="C232" s="329">
        <v>34824</v>
      </c>
      <c r="D232" s="329">
        <v>0</v>
      </c>
      <c r="E232" s="329">
        <v>235</v>
      </c>
      <c r="F232" s="329">
        <v>3508</v>
      </c>
      <c r="G232" s="329">
        <v>3471</v>
      </c>
      <c r="H232" s="329">
        <v>0</v>
      </c>
      <c r="I232" s="329">
        <v>37</v>
      </c>
      <c r="J232" s="247">
        <v>9.9940136830102624</v>
      </c>
      <c r="K232" s="247">
        <v>10.032843560933449</v>
      </c>
      <c r="L232" s="247" t="s">
        <v>1034</v>
      </c>
      <c r="M232" s="247">
        <v>6.3513513513513518</v>
      </c>
      <c r="N232" s="288"/>
      <c r="O232" s="288"/>
      <c r="P232" s="288"/>
      <c r="Q232" s="288"/>
    </row>
    <row r="233" spans="1:17" ht="36.950000000000003" customHeight="1" x14ac:dyDescent="0.2">
      <c r="A233" s="328" t="s">
        <v>1037</v>
      </c>
      <c r="B233" s="329">
        <v>31215</v>
      </c>
      <c r="C233" s="329">
        <v>31014</v>
      </c>
      <c r="D233" s="329">
        <v>0</v>
      </c>
      <c r="E233" s="329">
        <v>201</v>
      </c>
      <c r="F233" s="329">
        <v>1889</v>
      </c>
      <c r="G233" s="329">
        <v>1852</v>
      </c>
      <c r="H233" s="329">
        <v>0</v>
      </c>
      <c r="I233" s="329">
        <v>37</v>
      </c>
      <c r="J233" s="247">
        <v>16.524616199047117</v>
      </c>
      <c r="K233" s="247">
        <v>16.746220302375811</v>
      </c>
      <c r="L233" s="247" t="s">
        <v>1034</v>
      </c>
      <c r="M233" s="247">
        <v>5.4324324324324325</v>
      </c>
      <c r="N233" s="288"/>
      <c r="O233" s="288"/>
      <c r="P233" s="288"/>
      <c r="Q233" s="288"/>
    </row>
    <row r="234" spans="1:17" ht="36.950000000000003" customHeight="1" x14ac:dyDescent="0.2">
      <c r="A234" s="328" t="s">
        <v>1038</v>
      </c>
      <c r="B234" s="329">
        <v>3844</v>
      </c>
      <c r="C234" s="329">
        <v>3810</v>
      </c>
      <c r="D234" s="329">
        <v>0</v>
      </c>
      <c r="E234" s="329">
        <v>34</v>
      </c>
      <c r="F234" s="329">
        <v>1619</v>
      </c>
      <c r="G234" s="329">
        <v>1619</v>
      </c>
      <c r="H234" s="329">
        <v>0</v>
      </c>
      <c r="I234" s="329">
        <v>0</v>
      </c>
      <c r="J234" s="247">
        <v>2.3743051266213713</v>
      </c>
      <c r="K234" s="247">
        <v>2.3533045089561457</v>
      </c>
      <c r="L234" s="247" t="s">
        <v>1034</v>
      </c>
      <c r="M234" s="247" t="s">
        <v>1034</v>
      </c>
      <c r="N234" s="288"/>
      <c r="O234" s="288"/>
      <c r="P234" s="288"/>
      <c r="Q234" s="288"/>
    </row>
    <row r="235" spans="1:17" ht="21.95" customHeight="1" x14ac:dyDescent="0.2">
      <c r="A235" s="330"/>
      <c r="B235" s="326" t="s">
        <v>129</v>
      </c>
      <c r="C235" s="329"/>
      <c r="D235" s="329"/>
      <c r="E235" s="329"/>
      <c r="F235" s="329"/>
      <c r="G235" s="329"/>
      <c r="H235" s="329"/>
      <c r="I235" s="329"/>
      <c r="J235" s="247"/>
      <c r="K235" s="247" t="s">
        <v>1039</v>
      </c>
      <c r="L235" s="247" t="s">
        <v>1039</v>
      </c>
      <c r="M235" s="247" t="s">
        <v>1039</v>
      </c>
      <c r="N235" s="288"/>
      <c r="O235" s="288"/>
      <c r="P235" s="288"/>
      <c r="Q235" s="288"/>
    </row>
    <row r="236" spans="1:17" ht="11.25" customHeight="1" x14ac:dyDescent="0.2">
      <c r="A236" s="330"/>
      <c r="B236" s="329"/>
      <c r="C236" s="329"/>
      <c r="D236" s="329"/>
      <c r="E236" s="329"/>
      <c r="F236" s="329"/>
      <c r="G236" s="329"/>
      <c r="H236" s="329"/>
      <c r="I236" s="329"/>
      <c r="J236" s="247"/>
      <c r="K236" s="247" t="s">
        <v>1039</v>
      </c>
      <c r="L236" s="247" t="s">
        <v>1039</v>
      </c>
      <c r="M236" s="247" t="s">
        <v>1039</v>
      </c>
      <c r="N236" s="288"/>
      <c r="O236" s="288"/>
      <c r="P236" s="288"/>
      <c r="Q236" s="288"/>
    </row>
    <row r="237" spans="1:17" ht="12" customHeight="1" x14ac:dyDescent="0.2">
      <c r="A237" s="328" t="s">
        <v>153</v>
      </c>
      <c r="B237" s="329">
        <v>7094</v>
      </c>
      <c r="C237" s="329">
        <v>7094</v>
      </c>
      <c r="D237" s="329">
        <v>0</v>
      </c>
      <c r="E237" s="329">
        <v>0</v>
      </c>
      <c r="F237" s="329">
        <v>356</v>
      </c>
      <c r="G237" s="329">
        <v>356</v>
      </c>
      <c r="H237" s="329">
        <v>0</v>
      </c>
      <c r="I237" s="329">
        <v>0</v>
      </c>
      <c r="J237" s="247">
        <v>19.926966292134832</v>
      </c>
      <c r="K237" s="247">
        <v>19.926966292134832</v>
      </c>
      <c r="L237" s="247" t="s">
        <v>1034</v>
      </c>
      <c r="M237" s="247" t="s">
        <v>1034</v>
      </c>
      <c r="N237" s="288"/>
      <c r="O237" s="288"/>
      <c r="P237" s="288"/>
      <c r="Q237" s="288"/>
    </row>
    <row r="238" spans="1:17" ht="12" customHeight="1" x14ac:dyDescent="0.2">
      <c r="A238" s="328" t="s">
        <v>102</v>
      </c>
      <c r="B238" s="329">
        <v>724</v>
      </c>
      <c r="C238" s="329">
        <v>724</v>
      </c>
      <c r="D238" s="329">
        <v>0</v>
      </c>
      <c r="E238" s="329">
        <v>0</v>
      </c>
      <c r="F238" s="329">
        <v>32</v>
      </c>
      <c r="G238" s="329">
        <v>32</v>
      </c>
      <c r="H238" s="329">
        <v>0</v>
      </c>
      <c r="I238" s="329">
        <v>0</v>
      </c>
      <c r="J238" s="247">
        <v>22.625</v>
      </c>
      <c r="K238" s="247">
        <v>22.625</v>
      </c>
      <c r="L238" s="247" t="s">
        <v>1034</v>
      </c>
      <c r="M238" s="247" t="s">
        <v>1034</v>
      </c>
      <c r="N238" s="288"/>
      <c r="O238" s="288"/>
      <c r="P238" s="288"/>
      <c r="Q238" s="288"/>
    </row>
    <row r="239" spans="1:17" ht="12" customHeight="1" x14ac:dyDescent="0.2">
      <c r="A239" s="328" t="s">
        <v>103</v>
      </c>
      <c r="B239" s="329">
        <v>9114</v>
      </c>
      <c r="C239" s="329">
        <v>9114</v>
      </c>
      <c r="D239" s="329">
        <v>0</v>
      </c>
      <c r="E239" s="329">
        <v>0</v>
      </c>
      <c r="F239" s="329">
        <v>322</v>
      </c>
      <c r="G239" s="329">
        <v>322</v>
      </c>
      <c r="H239" s="329">
        <v>0</v>
      </c>
      <c r="I239" s="329">
        <v>0</v>
      </c>
      <c r="J239" s="247">
        <v>28.304347826086957</v>
      </c>
      <c r="K239" s="247">
        <v>28.304347826086957</v>
      </c>
      <c r="L239" s="247" t="s">
        <v>1034</v>
      </c>
      <c r="M239" s="247" t="s">
        <v>1034</v>
      </c>
      <c r="N239" s="288"/>
      <c r="O239" s="288"/>
      <c r="P239" s="288"/>
      <c r="Q239" s="288"/>
    </row>
    <row r="240" spans="1:17" ht="12" customHeight="1" x14ac:dyDescent="0.2">
      <c r="A240" s="328" t="s">
        <v>104</v>
      </c>
      <c r="B240" s="329">
        <v>6551</v>
      </c>
      <c r="C240" s="329">
        <v>6551</v>
      </c>
      <c r="D240" s="329">
        <v>0</v>
      </c>
      <c r="E240" s="329">
        <v>0</v>
      </c>
      <c r="F240" s="329">
        <v>409</v>
      </c>
      <c r="G240" s="329">
        <v>409</v>
      </c>
      <c r="H240" s="329">
        <v>0</v>
      </c>
      <c r="I240" s="329">
        <v>0</v>
      </c>
      <c r="J240" s="247">
        <v>16.017114914425427</v>
      </c>
      <c r="K240" s="247">
        <v>16.017114914425427</v>
      </c>
      <c r="L240" s="247" t="s">
        <v>1034</v>
      </c>
      <c r="M240" s="247" t="s">
        <v>1034</v>
      </c>
      <c r="N240" s="288"/>
      <c r="O240" s="288"/>
      <c r="P240" s="288"/>
      <c r="Q240" s="288"/>
    </row>
    <row r="241" spans="1:17" ht="12" customHeight="1" x14ac:dyDescent="0.2">
      <c r="A241" s="328" t="s">
        <v>501</v>
      </c>
      <c r="B241" s="329">
        <v>4269</v>
      </c>
      <c r="C241" s="329">
        <v>4269</v>
      </c>
      <c r="D241" s="329">
        <v>0</v>
      </c>
      <c r="E241" s="329">
        <v>0</v>
      </c>
      <c r="F241" s="329">
        <v>1594</v>
      </c>
      <c r="G241" s="329">
        <v>1594</v>
      </c>
      <c r="H241" s="329">
        <v>0</v>
      </c>
      <c r="I241" s="329">
        <v>0</v>
      </c>
      <c r="J241" s="247">
        <v>2.6781681304893352</v>
      </c>
      <c r="K241" s="247">
        <v>2.6781681304893352</v>
      </c>
      <c r="L241" s="247" t="s">
        <v>1034</v>
      </c>
      <c r="M241" s="247" t="s">
        <v>1034</v>
      </c>
      <c r="N241" s="288"/>
      <c r="O241" s="288"/>
      <c r="P241" s="288"/>
      <c r="Q241" s="288"/>
    </row>
    <row r="242" spans="1:17" ht="18.75" x14ac:dyDescent="0.2">
      <c r="A242" s="328" t="s">
        <v>1035</v>
      </c>
      <c r="B242" s="329">
        <v>2464</v>
      </c>
      <c r="C242" s="329">
        <v>2464</v>
      </c>
      <c r="D242" s="329">
        <v>0</v>
      </c>
      <c r="E242" s="329">
        <v>0</v>
      </c>
      <c r="F242" s="329">
        <v>111</v>
      </c>
      <c r="G242" s="329">
        <v>111</v>
      </c>
      <c r="H242" s="329">
        <v>0</v>
      </c>
      <c r="I242" s="329">
        <v>0</v>
      </c>
      <c r="J242" s="247">
        <v>22.198198198198199</v>
      </c>
      <c r="K242" s="247">
        <v>22.198198198198199</v>
      </c>
      <c r="L242" s="247" t="s">
        <v>1034</v>
      </c>
      <c r="M242" s="247" t="s">
        <v>1034</v>
      </c>
      <c r="N242" s="288"/>
      <c r="O242" s="288"/>
      <c r="P242" s="288"/>
      <c r="Q242" s="288"/>
    </row>
    <row r="243" spans="1:17" ht="12" customHeight="1" x14ac:dyDescent="0.2">
      <c r="A243" s="328" t="s">
        <v>109</v>
      </c>
      <c r="B243" s="329">
        <v>3725</v>
      </c>
      <c r="C243" s="329">
        <v>3725</v>
      </c>
      <c r="D243" s="329">
        <v>0</v>
      </c>
      <c r="E243" s="329">
        <v>0</v>
      </c>
      <c r="F243" s="329">
        <v>213</v>
      </c>
      <c r="G243" s="329">
        <v>213</v>
      </c>
      <c r="H243" s="329">
        <v>0</v>
      </c>
      <c r="I243" s="329">
        <v>0</v>
      </c>
      <c r="J243" s="247">
        <v>17.488262910798124</v>
      </c>
      <c r="K243" s="247">
        <v>17.488262910798124</v>
      </c>
      <c r="L243" s="247" t="s">
        <v>1034</v>
      </c>
      <c r="M243" s="247" t="s">
        <v>1034</v>
      </c>
      <c r="N243" s="288"/>
      <c r="O243" s="288"/>
      <c r="P243" s="288"/>
      <c r="Q243" s="288"/>
    </row>
    <row r="244" spans="1:17" ht="12" customHeight="1" x14ac:dyDescent="0.2">
      <c r="A244" s="328" t="s">
        <v>110</v>
      </c>
      <c r="B244" s="329">
        <v>1391</v>
      </c>
      <c r="C244" s="329">
        <v>1391</v>
      </c>
      <c r="D244" s="329">
        <v>0</v>
      </c>
      <c r="E244" s="329">
        <v>0</v>
      </c>
      <c r="F244" s="329">
        <v>134</v>
      </c>
      <c r="G244" s="329">
        <v>134</v>
      </c>
      <c r="H244" s="329">
        <v>0</v>
      </c>
      <c r="I244" s="329">
        <v>0</v>
      </c>
      <c r="J244" s="247">
        <v>10.380597014925373</v>
      </c>
      <c r="K244" s="247">
        <v>10.380597014925373</v>
      </c>
      <c r="L244" s="247" t="s">
        <v>1034</v>
      </c>
      <c r="M244" s="247" t="s">
        <v>1034</v>
      </c>
      <c r="N244" s="288"/>
      <c r="O244" s="288"/>
      <c r="P244" s="288"/>
      <c r="Q244" s="288"/>
    </row>
    <row r="245" spans="1:17" ht="12" customHeight="1" x14ac:dyDescent="0.2">
      <c r="A245" s="328" t="s">
        <v>1036</v>
      </c>
      <c r="B245" s="329">
        <v>35385</v>
      </c>
      <c r="C245" s="329">
        <v>35385</v>
      </c>
      <c r="D245" s="329">
        <v>0</v>
      </c>
      <c r="E245" s="329">
        <v>0</v>
      </c>
      <c r="F245" s="329">
        <v>3386</v>
      </c>
      <c r="G245" s="329">
        <v>3386</v>
      </c>
      <c r="H245" s="329">
        <v>0</v>
      </c>
      <c r="I245" s="329">
        <v>0</v>
      </c>
      <c r="J245" s="247">
        <v>10.450383933845245</v>
      </c>
      <c r="K245" s="247">
        <v>10.450383933845245</v>
      </c>
      <c r="L245" s="247" t="s">
        <v>1034</v>
      </c>
      <c r="M245" s="247" t="s">
        <v>1034</v>
      </c>
      <c r="N245" s="288"/>
      <c r="O245" s="288"/>
      <c r="P245" s="288"/>
      <c r="Q245" s="288"/>
    </row>
    <row r="246" spans="1:17" ht="36.950000000000003" customHeight="1" x14ac:dyDescent="0.2">
      <c r="A246" s="328" t="s">
        <v>1037</v>
      </c>
      <c r="B246" s="329">
        <v>31116</v>
      </c>
      <c r="C246" s="329">
        <v>31116</v>
      </c>
      <c r="D246" s="329">
        <v>0</v>
      </c>
      <c r="E246" s="329">
        <v>0</v>
      </c>
      <c r="F246" s="329">
        <v>1770</v>
      </c>
      <c r="G246" s="329">
        <v>1770</v>
      </c>
      <c r="H246" s="329">
        <v>0</v>
      </c>
      <c r="I246" s="329">
        <v>0</v>
      </c>
      <c r="J246" s="247">
        <v>17.579661016949153</v>
      </c>
      <c r="K246" s="247">
        <v>17.579661016949153</v>
      </c>
      <c r="L246" s="247" t="s">
        <v>1034</v>
      </c>
      <c r="M246" s="247" t="s">
        <v>1034</v>
      </c>
      <c r="N246" s="288"/>
      <c r="O246" s="288"/>
      <c r="P246" s="288"/>
      <c r="Q246" s="288"/>
    </row>
    <row r="247" spans="1:17" ht="36.950000000000003" customHeight="1" x14ac:dyDescent="0.2">
      <c r="A247" s="328" t="s">
        <v>1038</v>
      </c>
      <c r="B247" s="329">
        <v>4269</v>
      </c>
      <c r="C247" s="329">
        <v>4269</v>
      </c>
      <c r="D247" s="329">
        <v>0</v>
      </c>
      <c r="E247" s="329">
        <v>0</v>
      </c>
      <c r="F247" s="329">
        <v>1616</v>
      </c>
      <c r="G247" s="329">
        <v>1616</v>
      </c>
      <c r="H247" s="329">
        <v>0</v>
      </c>
      <c r="I247" s="329">
        <v>0</v>
      </c>
      <c r="J247" s="247">
        <v>2.6417079207920793</v>
      </c>
      <c r="K247" s="247">
        <v>2.6417079207920793</v>
      </c>
      <c r="L247" s="247" t="s">
        <v>1034</v>
      </c>
      <c r="M247" s="247" t="s">
        <v>1034</v>
      </c>
      <c r="N247" s="288"/>
      <c r="O247" s="288"/>
      <c r="P247" s="288"/>
      <c r="Q247" s="288"/>
    </row>
    <row r="248" spans="1:17" ht="12" customHeight="1" x14ac:dyDescent="0.2">
      <c r="A248" s="330"/>
      <c r="B248" s="59"/>
      <c r="C248" s="329"/>
      <c r="D248" s="329"/>
      <c r="E248" s="329"/>
      <c r="F248" s="329"/>
      <c r="G248" s="329"/>
      <c r="H248" s="329"/>
      <c r="I248" s="329"/>
      <c r="J248" s="247"/>
      <c r="K248" s="247"/>
      <c r="L248" s="247"/>
      <c r="M248" s="247"/>
      <c r="N248" s="288"/>
      <c r="O248" s="288"/>
      <c r="P248" s="288"/>
      <c r="Q248" s="288"/>
    </row>
    <row r="249" spans="1:17" ht="12" customHeight="1" x14ac:dyDescent="0.2">
      <c r="A249" s="330"/>
      <c r="B249" s="59"/>
      <c r="C249" s="329"/>
      <c r="D249" s="329"/>
      <c r="E249" s="329"/>
      <c r="F249" s="329"/>
      <c r="G249" s="329"/>
      <c r="H249" s="329"/>
      <c r="I249" s="329"/>
      <c r="J249" s="247"/>
      <c r="K249" s="247"/>
      <c r="L249" s="247"/>
      <c r="M249" s="247"/>
      <c r="N249" s="288"/>
      <c r="O249" s="288"/>
      <c r="P249" s="288"/>
      <c r="Q249" s="288"/>
    </row>
    <row r="250" spans="1:17" ht="12" customHeight="1" x14ac:dyDescent="0.2">
      <c r="A250" s="325" t="s">
        <v>1041</v>
      </c>
      <c r="B250" s="59"/>
      <c r="C250" s="329"/>
      <c r="D250" s="329"/>
      <c r="E250" s="329"/>
      <c r="F250" s="329"/>
      <c r="G250" s="329"/>
      <c r="H250" s="329"/>
      <c r="I250" s="329"/>
      <c r="J250" s="247"/>
      <c r="K250" s="247" t="s">
        <v>1039</v>
      </c>
      <c r="L250" s="247" t="s">
        <v>1039</v>
      </c>
      <c r="M250" s="247" t="s">
        <v>1039</v>
      </c>
      <c r="N250" s="288"/>
      <c r="O250" s="288"/>
      <c r="P250" s="288"/>
      <c r="Q250" s="288"/>
    </row>
    <row r="251" spans="1:17" ht="12" customHeight="1" x14ac:dyDescent="0.2">
      <c r="A251" s="331" t="s">
        <v>1042</v>
      </c>
      <c r="B251" s="59"/>
      <c r="C251" s="329"/>
      <c r="D251" s="329"/>
      <c r="E251" s="329"/>
      <c r="F251" s="329"/>
      <c r="G251" s="329"/>
      <c r="H251" s="329"/>
      <c r="I251" s="329"/>
      <c r="J251" s="247"/>
      <c r="K251" s="247" t="s">
        <v>1039</v>
      </c>
      <c r="L251" s="247" t="s">
        <v>1039</v>
      </c>
      <c r="M251" s="247" t="s">
        <v>1039</v>
      </c>
      <c r="N251" s="288"/>
      <c r="O251" s="288"/>
      <c r="P251" s="288"/>
      <c r="Q251" s="288"/>
    </row>
    <row r="252" spans="1:17" ht="12" customHeight="1" x14ac:dyDescent="0.2">
      <c r="A252" s="331" t="s">
        <v>1043</v>
      </c>
      <c r="B252" s="59"/>
      <c r="C252" s="329"/>
      <c r="D252" s="329"/>
      <c r="E252" s="329"/>
      <c r="F252" s="329"/>
      <c r="G252" s="329"/>
      <c r="H252" s="329"/>
      <c r="I252" s="329"/>
      <c r="J252" s="247"/>
      <c r="K252" s="247" t="s">
        <v>1039</v>
      </c>
      <c r="L252" s="247" t="s">
        <v>1039</v>
      </c>
      <c r="M252" s="247" t="s">
        <v>1039</v>
      </c>
      <c r="N252" s="288"/>
      <c r="O252" s="288"/>
      <c r="P252" s="288"/>
      <c r="Q252" s="288"/>
    </row>
    <row r="253" spans="1:17" ht="12" customHeight="1" x14ac:dyDescent="0.2">
      <c r="A253" s="330" t="s">
        <v>1044</v>
      </c>
      <c r="B253" s="59"/>
      <c r="C253" s="329"/>
      <c r="D253" s="329"/>
      <c r="E253" s="329"/>
      <c r="F253" s="329"/>
      <c r="G253" s="329"/>
      <c r="H253" s="329"/>
      <c r="I253" s="329"/>
      <c r="J253" s="247"/>
      <c r="K253" s="247" t="s">
        <v>1039</v>
      </c>
      <c r="L253" s="247" t="s">
        <v>1039</v>
      </c>
      <c r="M253" s="247" t="s">
        <v>1039</v>
      </c>
      <c r="N253" s="288"/>
      <c r="O253" s="288"/>
      <c r="P253" s="288"/>
      <c r="Q253" s="288"/>
    </row>
    <row r="254" spans="1:17" ht="12" customHeight="1" x14ac:dyDescent="0.2">
      <c r="A254" s="330"/>
      <c r="B254" s="59"/>
      <c r="C254" s="329"/>
      <c r="D254" s="329"/>
      <c r="E254" s="329"/>
      <c r="F254" s="329"/>
      <c r="G254" s="329"/>
      <c r="H254" s="329"/>
      <c r="I254" s="329"/>
      <c r="J254" s="247"/>
      <c r="K254" s="247"/>
      <c r="L254" s="247"/>
      <c r="M254" s="247"/>
      <c r="N254" s="288"/>
      <c r="O254" s="288"/>
      <c r="P254" s="288"/>
      <c r="Q254" s="288"/>
    </row>
    <row r="255" spans="1:17" ht="12" customHeight="1" x14ac:dyDescent="0.2">
      <c r="A255" s="330"/>
      <c r="B255" s="59"/>
      <c r="C255" s="329"/>
      <c r="D255" s="329"/>
      <c r="E255" s="329"/>
      <c r="F255" s="329"/>
      <c r="G255" s="329"/>
      <c r="H255" s="329"/>
      <c r="I255" s="329"/>
      <c r="J255" s="247"/>
      <c r="K255" s="247"/>
      <c r="L255" s="247"/>
      <c r="M255" s="247"/>
      <c r="N255" s="288"/>
      <c r="O255" s="288"/>
      <c r="P255" s="288"/>
      <c r="Q255" s="288"/>
    </row>
    <row r="256" spans="1:17" ht="11.25" customHeight="1" x14ac:dyDescent="0.2">
      <c r="A256" s="385" t="s">
        <v>65</v>
      </c>
      <c r="B256" s="385"/>
      <c r="C256" s="385"/>
      <c r="D256" s="385"/>
      <c r="E256" s="385"/>
      <c r="F256" s="329"/>
      <c r="G256" s="329"/>
      <c r="H256" s="329"/>
      <c r="I256" s="329"/>
      <c r="J256" s="247"/>
      <c r="K256" s="247" t="s">
        <v>1039</v>
      </c>
      <c r="L256" s="247" t="s">
        <v>1039</v>
      </c>
      <c r="M256" s="247" t="s">
        <v>1039</v>
      </c>
      <c r="N256" s="288"/>
      <c r="O256" s="288"/>
      <c r="P256" s="288"/>
      <c r="Q256" s="288"/>
    </row>
    <row r="257" spans="1:17" ht="27" customHeight="1" x14ac:dyDescent="0.2">
      <c r="A257" s="325"/>
      <c r="B257" s="326" t="s">
        <v>1033</v>
      </c>
      <c r="C257" s="226"/>
      <c r="D257" s="226"/>
      <c r="E257" s="226"/>
      <c r="F257" s="226"/>
      <c r="G257" s="226"/>
      <c r="H257" s="226"/>
      <c r="I257" s="226"/>
      <c r="J257" s="226"/>
      <c r="K257" s="226"/>
      <c r="L257" s="226"/>
      <c r="M257" s="59"/>
      <c r="N257" s="288"/>
      <c r="O257" s="288"/>
      <c r="P257" s="288"/>
      <c r="Q257" s="288"/>
    </row>
    <row r="258" spans="1:17" ht="21.95" customHeight="1" x14ac:dyDescent="0.2">
      <c r="A258" s="330"/>
      <c r="B258" s="326" t="s">
        <v>164</v>
      </c>
      <c r="C258" s="329"/>
      <c r="D258" s="329"/>
      <c r="E258" s="329"/>
      <c r="F258" s="329"/>
      <c r="G258" s="329"/>
      <c r="H258" s="329"/>
      <c r="I258" s="329"/>
      <c r="J258" s="247"/>
      <c r="K258" s="247" t="s">
        <v>1039</v>
      </c>
      <c r="L258" s="247" t="s">
        <v>1039</v>
      </c>
      <c r="M258" s="247" t="s">
        <v>1039</v>
      </c>
      <c r="N258" s="288"/>
      <c r="O258" s="288"/>
      <c r="P258" s="288"/>
      <c r="Q258" s="288"/>
    </row>
    <row r="259" spans="1:17" ht="11.25" customHeight="1" x14ac:dyDescent="0.2">
      <c r="A259" s="330"/>
      <c r="B259" s="329"/>
      <c r="C259" s="329"/>
      <c r="D259" s="329"/>
      <c r="E259" s="329"/>
      <c r="F259" s="329"/>
      <c r="G259" s="329"/>
      <c r="H259" s="329"/>
      <c r="I259" s="329"/>
      <c r="J259" s="247"/>
      <c r="K259" s="247" t="s">
        <v>1039</v>
      </c>
      <c r="L259" s="247" t="s">
        <v>1039</v>
      </c>
      <c r="M259" s="247" t="s">
        <v>1039</v>
      </c>
      <c r="N259" s="288"/>
      <c r="O259" s="288"/>
      <c r="P259" s="288"/>
      <c r="Q259" s="288"/>
    </row>
    <row r="260" spans="1:17" ht="12" customHeight="1" x14ac:dyDescent="0.2">
      <c r="A260" s="328" t="s">
        <v>153</v>
      </c>
      <c r="B260" s="329">
        <v>6089</v>
      </c>
      <c r="C260" s="329">
        <v>6089</v>
      </c>
      <c r="D260" s="329">
        <v>0</v>
      </c>
      <c r="E260" s="329">
        <v>0</v>
      </c>
      <c r="F260" s="329">
        <v>391</v>
      </c>
      <c r="G260" s="329">
        <v>391</v>
      </c>
      <c r="H260" s="329">
        <v>0</v>
      </c>
      <c r="I260" s="329">
        <v>0</v>
      </c>
      <c r="J260" s="247">
        <v>15.572890025575447</v>
      </c>
      <c r="K260" s="247">
        <v>15.572890025575447</v>
      </c>
      <c r="L260" s="247" t="s">
        <v>1034</v>
      </c>
      <c r="M260" s="247" t="s">
        <v>1034</v>
      </c>
      <c r="N260" s="288"/>
      <c r="O260" s="288"/>
      <c r="P260" s="288"/>
      <c r="Q260" s="288"/>
    </row>
    <row r="261" spans="1:17" ht="12" customHeight="1" x14ac:dyDescent="0.2">
      <c r="A261" s="328" t="s">
        <v>102</v>
      </c>
      <c r="B261" s="329">
        <v>690</v>
      </c>
      <c r="C261" s="329">
        <v>690</v>
      </c>
      <c r="D261" s="329">
        <v>0</v>
      </c>
      <c r="E261" s="329">
        <v>0</v>
      </c>
      <c r="F261" s="329">
        <v>46</v>
      </c>
      <c r="G261" s="329">
        <v>46</v>
      </c>
      <c r="H261" s="329">
        <v>0</v>
      </c>
      <c r="I261" s="329">
        <v>0</v>
      </c>
      <c r="J261" s="247">
        <v>15</v>
      </c>
      <c r="K261" s="247">
        <v>15</v>
      </c>
      <c r="L261" s="247" t="s">
        <v>1034</v>
      </c>
      <c r="M261" s="247" t="s">
        <v>1034</v>
      </c>
      <c r="N261" s="288"/>
      <c r="O261" s="288"/>
      <c r="P261" s="288"/>
      <c r="Q261" s="288"/>
    </row>
    <row r="262" spans="1:17" ht="12" customHeight="1" x14ac:dyDescent="0.2">
      <c r="A262" s="328" t="s">
        <v>103</v>
      </c>
      <c r="B262" s="329">
        <v>11037</v>
      </c>
      <c r="C262" s="329">
        <v>11037</v>
      </c>
      <c r="D262" s="329">
        <v>0</v>
      </c>
      <c r="E262" s="329">
        <v>0</v>
      </c>
      <c r="F262" s="329">
        <v>486</v>
      </c>
      <c r="G262" s="329">
        <v>486</v>
      </c>
      <c r="H262" s="329">
        <v>0</v>
      </c>
      <c r="I262" s="329">
        <v>0</v>
      </c>
      <c r="J262" s="247">
        <v>22.709876543209877</v>
      </c>
      <c r="K262" s="247">
        <v>22.709876543209877</v>
      </c>
      <c r="L262" s="247" t="s">
        <v>1034</v>
      </c>
      <c r="M262" s="247" t="s">
        <v>1034</v>
      </c>
      <c r="N262" s="288"/>
      <c r="O262" s="288"/>
      <c r="P262" s="288"/>
      <c r="Q262" s="288"/>
    </row>
    <row r="263" spans="1:17" ht="12" customHeight="1" x14ac:dyDescent="0.2">
      <c r="A263" s="328" t="s">
        <v>104</v>
      </c>
      <c r="B263" s="329">
        <v>4095</v>
      </c>
      <c r="C263" s="329">
        <v>4095</v>
      </c>
      <c r="D263" s="329">
        <v>0</v>
      </c>
      <c r="E263" s="329">
        <v>0</v>
      </c>
      <c r="F263" s="329">
        <v>465</v>
      </c>
      <c r="G263" s="329">
        <v>465</v>
      </c>
      <c r="H263" s="329">
        <v>0</v>
      </c>
      <c r="I263" s="329">
        <v>0</v>
      </c>
      <c r="J263" s="247">
        <v>8.806451612903226</v>
      </c>
      <c r="K263" s="247">
        <v>8.806451612903226</v>
      </c>
      <c r="L263" s="247" t="s">
        <v>1034</v>
      </c>
      <c r="M263" s="247" t="s">
        <v>1034</v>
      </c>
      <c r="N263" s="288"/>
      <c r="O263" s="288"/>
      <c r="P263" s="288"/>
      <c r="Q263" s="288"/>
    </row>
    <row r="264" spans="1:17" ht="12" customHeight="1" x14ac:dyDescent="0.2">
      <c r="A264" s="328" t="s">
        <v>501</v>
      </c>
      <c r="B264" s="329">
        <v>2346</v>
      </c>
      <c r="C264" s="329">
        <v>2346</v>
      </c>
      <c r="D264" s="329">
        <v>0</v>
      </c>
      <c r="E264" s="329">
        <v>0</v>
      </c>
      <c r="F264" s="329">
        <v>1015</v>
      </c>
      <c r="G264" s="329">
        <v>1015</v>
      </c>
      <c r="H264" s="329">
        <v>0</v>
      </c>
      <c r="I264" s="329">
        <v>0</v>
      </c>
      <c r="J264" s="247">
        <v>2.3113300492610835</v>
      </c>
      <c r="K264" s="247">
        <v>2.3113300492610835</v>
      </c>
      <c r="L264" s="247" t="s">
        <v>1034</v>
      </c>
      <c r="M264" s="247" t="s">
        <v>1034</v>
      </c>
      <c r="N264" s="288"/>
      <c r="O264" s="288"/>
      <c r="P264" s="288"/>
      <c r="Q264" s="288"/>
    </row>
    <row r="265" spans="1:17" ht="18.75" x14ac:dyDescent="0.2">
      <c r="A265" s="328" t="s">
        <v>1035</v>
      </c>
      <c r="B265" s="329">
        <v>319</v>
      </c>
      <c r="C265" s="329">
        <v>319</v>
      </c>
      <c r="D265" s="329">
        <v>0</v>
      </c>
      <c r="E265" s="329">
        <v>0</v>
      </c>
      <c r="F265" s="329">
        <v>20</v>
      </c>
      <c r="G265" s="329">
        <v>20</v>
      </c>
      <c r="H265" s="329">
        <v>0</v>
      </c>
      <c r="I265" s="329">
        <v>0</v>
      </c>
      <c r="J265" s="247">
        <v>15.95</v>
      </c>
      <c r="K265" s="247">
        <v>15.95</v>
      </c>
      <c r="L265" s="247" t="s">
        <v>1034</v>
      </c>
      <c r="M265" s="247" t="s">
        <v>1034</v>
      </c>
      <c r="N265" s="288"/>
      <c r="O265" s="288"/>
      <c r="P265" s="288"/>
      <c r="Q265" s="288"/>
    </row>
    <row r="266" spans="1:17" ht="12" customHeight="1" x14ac:dyDescent="0.2">
      <c r="A266" s="328" t="s">
        <v>109</v>
      </c>
      <c r="B266" s="329">
        <v>8238</v>
      </c>
      <c r="C266" s="329">
        <v>8238</v>
      </c>
      <c r="D266" s="329">
        <v>0</v>
      </c>
      <c r="E266" s="329">
        <v>0</v>
      </c>
      <c r="F266" s="329">
        <v>470</v>
      </c>
      <c r="G266" s="329">
        <v>470</v>
      </c>
      <c r="H266" s="329">
        <v>0</v>
      </c>
      <c r="I266" s="329">
        <v>0</v>
      </c>
      <c r="J266" s="247">
        <v>17.527659574468085</v>
      </c>
      <c r="K266" s="247">
        <v>17.527659574468085</v>
      </c>
      <c r="L266" s="247" t="s">
        <v>1034</v>
      </c>
      <c r="M266" s="247" t="s">
        <v>1034</v>
      </c>
      <c r="N266" s="288"/>
      <c r="O266" s="288"/>
      <c r="P266" s="288"/>
      <c r="Q266" s="288"/>
    </row>
    <row r="267" spans="1:17" ht="12" customHeight="1" x14ac:dyDescent="0.2">
      <c r="A267" s="328" t="s">
        <v>110</v>
      </c>
      <c r="B267" s="329">
        <v>2177</v>
      </c>
      <c r="C267" s="329">
        <v>2177</v>
      </c>
      <c r="D267" s="329">
        <v>0</v>
      </c>
      <c r="E267" s="329">
        <v>0</v>
      </c>
      <c r="F267" s="329">
        <v>271</v>
      </c>
      <c r="G267" s="329">
        <v>271</v>
      </c>
      <c r="H267" s="329">
        <v>0</v>
      </c>
      <c r="I267" s="329">
        <v>0</v>
      </c>
      <c r="J267" s="247">
        <v>8.0332103321033212</v>
      </c>
      <c r="K267" s="247">
        <v>8.0332103321033212</v>
      </c>
      <c r="L267" s="247" t="s">
        <v>1034</v>
      </c>
      <c r="M267" s="247" t="s">
        <v>1034</v>
      </c>
      <c r="N267" s="288"/>
      <c r="O267" s="288"/>
      <c r="P267" s="288"/>
      <c r="Q267" s="288"/>
    </row>
    <row r="268" spans="1:17" ht="12" customHeight="1" x14ac:dyDescent="0.2">
      <c r="A268" s="328" t="s">
        <v>1036</v>
      </c>
      <c r="B268" s="329">
        <v>34995</v>
      </c>
      <c r="C268" s="329">
        <v>34995</v>
      </c>
      <c r="D268" s="329">
        <v>0</v>
      </c>
      <c r="E268" s="329">
        <v>0</v>
      </c>
      <c r="F268" s="329">
        <v>3390</v>
      </c>
      <c r="G268" s="329">
        <v>3390</v>
      </c>
      <c r="H268" s="329">
        <v>0</v>
      </c>
      <c r="I268" s="329">
        <v>0</v>
      </c>
      <c r="J268" s="247">
        <v>10.323008849557523</v>
      </c>
      <c r="K268" s="247">
        <v>10.323008849557523</v>
      </c>
      <c r="L268" s="247" t="s">
        <v>1034</v>
      </c>
      <c r="M268" s="247" t="s">
        <v>1034</v>
      </c>
      <c r="N268" s="288"/>
      <c r="O268" s="288"/>
      <c r="P268" s="288"/>
      <c r="Q268" s="288"/>
    </row>
    <row r="269" spans="1:17" ht="36.950000000000003" customHeight="1" x14ac:dyDescent="0.2">
      <c r="A269" s="328" t="s">
        <v>1037</v>
      </c>
      <c r="B269" s="329">
        <v>32649</v>
      </c>
      <c r="C269" s="329">
        <v>32649</v>
      </c>
      <c r="D269" s="329">
        <v>0</v>
      </c>
      <c r="E269" s="329">
        <v>0</v>
      </c>
      <c r="F269" s="329">
        <v>2301</v>
      </c>
      <c r="G269" s="329">
        <v>2301</v>
      </c>
      <c r="H269" s="329">
        <v>0</v>
      </c>
      <c r="I269" s="329">
        <v>0</v>
      </c>
      <c r="J269" s="247">
        <v>14.189048239895698</v>
      </c>
      <c r="K269" s="247">
        <v>14.189048239895698</v>
      </c>
      <c r="L269" s="247" t="s">
        <v>1034</v>
      </c>
      <c r="M269" s="247" t="s">
        <v>1034</v>
      </c>
      <c r="N269" s="288"/>
      <c r="O269" s="288"/>
      <c r="P269" s="288"/>
      <c r="Q269" s="288"/>
    </row>
    <row r="270" spans="1:17" ht="36.950000000000003" customHeight="1" x14ac:dyDescent="0.2">
      <c r="A270" s="328" t="s">
        <v>1038</v>
      </c>
      <c r="B270" s="329">
        <v>2346</v>
      </c>
      <c r="C270" s="329">
        <v>2346</v>
      </c>
      <c r="D270" s="329">
        <v>0</v>
      </c>
      <c r="E270" s="329">
        <v>0</v>
      </c>
      <c r="F270" s="329">
        <v>1089</v>
      </c>
      <c r="G270" s="329">
        <v>1089</v>
      </c>
      <c r="H270" s="329">
        <v>0</v>
      </c>
      <c r="I270" s="329">
        <v>0</v>
      </c>
      <c r="J270" s="247">
        <v>2.1542699724517904</v>
      </c>
      <c r="K270" s="247">
        <v>2.1542699724517904</v>
      </c>
      <c r="L270" s="247" t="s">
        <v>1034</v>
      </c>
      <c r="M270" s="247" t="s">
        <v>1034</v>
      </c>
      <c r="N270" s="288"/>
      <c r="O270" s="288"/>
      <c r="P270" s="288"/>
      <c r="Q270" s="288"/>
    </row>
    <row r="271" spans="1:17" ht="21.95" customHeight="1" x14ac:dyDescent="0.2">
      <c r="A271" s="330"/>
      <c r="B271" s="326" t="s">
        <v>132</v>
      </c>
      <c r="C271" s="329"/>
      <c r="D271" s="329"/>
      <c r="E271" s="329"/>
      <c r="F271" s="329"/>
      <c r="G271" s="329"/>
      <c r="H271" s="329"/>
      <c r="I271" s="329"/>
      <c r="J271" s="247"/>
      <c r="K271" s="247" t="s">
        <v>1039</v>
      </c>
      <c r="L271" s="247" t="s">
        <v>1039</v>
      </c>
      <c r="M271" s="247" t="s">
        <v>1039</v>
      </c>
      <c r="N271" s="288"/>
      <c r="O271" s="288"/>
      <c r="P271" s="288"/>
      <c r="Q271" s="288"/>
    </row>
    <row r="272" spans="1:17" ht="11.25" customHeight="1" x14ac:dyDescent="0.2">
      <c r="A272" s="330"/>
      <c r="B272" s="329"/>
      <c r="C272" s="329"/>
      <c r="D272" s="329"/>
      <c r="E272" s="329"/>
      <c r="F272" s="329"/>
      <c r="G272" s="329"/>
      <c r="H272" s="329"/>
      <c r="I272" s="329"/>
      <c r="J272" s="247"/>
      <c r="K272" s="247" t="s">
        <v>1039</v>
      </c>
      <c r="L272" s="247" t="s">
        <v>1039</v>
      </c>
      <c r="M272" s="247" t="s">
        <v>1039</v>
      </c>
      <c r="N272" s="288"/>
      <c r="O272" s="288"/>
      <c r="P272" s="288"/>
      <c r="Q272" s="288"/>
    </row>
    <row r="273" spans="1:17" ht="12" customHeight="1" x14ac:dyDescent="0.2">
      <c r="A273" s="328" t="s">
        <v>153</v>
      </c>
      <c r="B273" s="329">
        <v>330531</v>
      </c>
      <c r="C273" s="329">
        <v>326369</v>
      </c>
      <c r="D273" s="329">
        <v>861</v>
      </c>
      <c r="E273" s="329">
        <v>3301</v>
      </c>
      <c r="F273" s="329">
        <v>13872</v>
      </c>
      <c r="G273" s="329">
        <v>13530</v>
      </c>
      <c r="H273" s="329">
        <v>68</v>
      </c>
      <c r="I273" s="329">
        <v>274</v>
      </c>
      <c r="J273" s="247">
        <v>23.827205882352942</v>
      </c>
      <c r="K273" s="247">
        <v>24.121877309682187</v>
      </c>
      <c r="L273" s="247">
        <v>12.661764705882353</v>
      </c>
      <c r="M273" s="247">
        <v>12.047445255474452</v>
      </c>
      <c r="N273" s="288"/>
      <c r="O273" s="288"/>
      <c r="P273" s="288"/>
      <c r="Q273" s="288"/>
    </row>
    <row r="274" spans="1:17" ht="12" customHeight="1" x14ac:dyDescent="0.2">
      <c r="A274" s="328" t="s">
        <v>102</v>
      </c>
      <c r="B274" s="329">
        <v>27188</v>
      </c>
      <c r="C274" s="329">
        <v>27188</v>
      </c>
      <c r="D274" s="329">
        <v>0</v>
      </c>
      <c r="E274" s="329">
        <v>0</v>
      </c>
      <c r="F274" s="329">
        <v>1308</v>
      </c>
      <c r="G274" s="329">
        <v>1304</v>
      </c>
      <c r="H274" s="329">
        <v>0</v>
      </c>
      <c r="I274" s="329">
        <v>4</v>
      </c>
      <c r="J274" s="247">
        <v>20.785932721712538</v>
      </c>
      <c r="K274" s="247">
        <v>20.849693251533743</v>
      </c>
      <c r="L274" s="247" t="s">
        <v>1034</v>
      </c>
      <c r="M274" s="247" t="s">
        <v>1034</v>
      </c>
      <c r="N274" s="288"/>
      <c r="O274" s="288"/>
      <c r="P274" s="288"/>
      <c r="Q274" s="288"/>
    </row>
    <row r="275" spans="1:17" ht="12" customHeight="1" x14ac:dyDescent="0.2">
      <c r="A275" s="328" t="s">
        <v>103</v>
      </c>
      <c r="B275" s="329">
        <v>570036</v>
      </c>
      <c r="C275" s="329">
        <v>549631</v>
      </c>
      <c r="D275" s="329">
        <v>17237</v>
      </c>
      <c r="E275" s="329">
        <v>3168</v>
      </c>
      <c r="F275" s="329">
        <v>20098</v>
      </c>
      <c r="G275" s="329">
        <v>19364</v>
      </c>
      <c r="H275" s="329">
        <v>578</v>
      </c>
      <c r="I275" s="329">
        <v>155</v>
      </c>
      <c r="J275" s="247">
        <v>28.362822171360335</v>
      </c>
      <c r="K275" s="247">
        <v>28.384166494525925</v>
      </c>
      <c r="L275" s="247">
        <v>29.821799307958479</v>
      </c>
      <c r="M275" s="247">
        <v>20.438709677419354</v>
      </c>
      <c r="N275" s="288"/>
      <c r="O275" s="288"/>
      <c r="P275" s="288"/>
      <c r="Q275" s="288"/>
    </row>
    <row r="276" spans="1:17" ht="12" customHeight="1" x14ac:dyDescent="0.2">
      <c r="A276" s="328" t="s">
        <v>104</v>
      </c>
      <c r="B276" s="329">
        <v>290407</v>
      </c>
      <c r="C276" s="329">
        <v>289413</v>
      </c>
      <c r="D276" s="329">
        <v>392</v>
      </c>
      <c r="E276" s="329">
        <v>602</v>
      </c>
      <c r="F276" s="329">
        <v>19785</v>
      </c>
      <c r="G276" s="329">
        <v>19709</v>
      </c>
      <c r="H276" s="329">
        <v>42</v>
      </c>
      <c r="I276" s="329">
        <v>34</v>
      </c>
      <c r="J276" s="247">
        <v>14.678140005054335</v>
      </c>
      <c r="K276" s="247">
        <v>14.684306661931098</v>
      </c>
      <c r="L276" s="247">
        <v>9.3333333333333339</v>
      </c>
      <c r="M276" s="247">
        <v>17.705882352941178</v>
      </c>
      <c r="N276" s="288"/>
      <c r="O276" s="288"/>
      <c r="P276" s="288"/>
      <c r="Q276" s="288"/>
    </row>
    <row r="277" spans="1:17" ht="12" customHeight="1" x14ac:dyDescent="0.2">
      <c r="A277" s="328" t="s">
        <v>501</v>
      </c>
      <c r="B277" s="329">
        <v>118818</v>
      </c>
      <c r="C277" s="329">
        <v>114226</v>
      </c>
      <c r="D277" s="329">
        <v>4273</v>
      </c>
      <c r="E277" s="329">
        <v>319</v>
      </c>
      <c r="F277" s="329">
        <v>39675</v>
      </c>
      <c r="G277" s="329">
        <v>38196</v>
      </c>
      <c r="H277" s="329">
        <v>1477</v>
      </c>
      <c r="I277" s="329">
        <v>3</v>
      </c>
      <c r="J277" s="247">
        <v>2.9947826086956524</v>
      </c>
      <c r="K277" s="247">
        <v>2.9905225678081475</v>
      </c>
      <c r="L277" s="247">
        <v>2.893026404874746</v>
      </c>
      <c r="M277" s="247">
        <v>106.33333333333333</v>
      </c>
      <c r="N277" s="288"/>
      <c r="O277" s="288"/>
      <c r="P277" s="288"/>
      <c r="Q277" s="288"/>
    </row>
    <row r="278" spans="1:17" ht="18.75" x14ac:dyDescent="0.2">
      <c r="A278" s="328" t="s">
        <v>1035</v>
      </c>
      <c r="B278" s="329">
        <v>38827</v>
      </c>
      <c r="C278" s="329">
        <v>38827</v>
      </c>
      <c r="D278" s="329">
        <v>0</v>
      </c>
      <c r="E278" s="329">
        <v>0</v>
      </c>
      <c r="F278" s="329">
        <v>2616</v>
      </c>
      <c r="G278" s="329">
        <v>2616</v>
      </c>
      <c r="H278" s="329">
        <v>0</v>
      </c>
      <c r="I278" s="329">
        <v>0</v>
      </c>
      <c r="J278" s="247">
        <v>14.842125382262997</v>
      </c>
      <c r="K278" s="247">
        <v>14.842125382262997</v>
      </c>
      <c r="L278" s="247" t="s">
        <v>1034</v>
      </c>
      <c r="M278" s="247" t="s">
        <v>1034</v>
      </c>
      <c r="N278" s="288"/>
      <c r="O278" s="288"/>
      <c r="P278" s="288"/>
      <c r="Q278" s="288"/>
    </row>
    <row r="279" spans="1:17" ht="12" customHeight="1" x14ac:dyDescent="0.2">
      <c r="A279" s="328" t="s">
        <v>109</v>
      </c>
      <c r="B279" s="329">
        <v>347858</v>
      </c>
      <c r="C279" s="329">
        <v>346839</v>
      </c>
      <c r="D279" s="329">
        <v>1000</v>
      </c>
      <c r="E279" s="329">
        <v>19</v>
      </c>
      <c r="F279" s="329">
        <v>15732</v>
      </c>
      <c r="G279" s="329">
        <v>15710</v>
      </c>
      <c r="H279" s="329">
        <v>23</v>
      </c>
      <c r="I279" s="329">
        <v>0</v>
      </c>
      <c r="J279" s="247">
        <v>22.111492499364353</v>
      </c>
      <c r="K279" s="247">
        <v>22.077593889242522</v>
      </c>
      <c r="L279" s="247">
        <v>43.478260869565219</v>
      </c>
      <c r="M279" s="247" t="s">
        <v>1034</v>
      </c>
      <c r="N279" s="288"/>
      <c r="O279" s="288"/>
      <c r="P279" s="288"/>
      <c r="Q279" s="288"/>
    </row>
    <row r="280" spans="1:17" ht="12" customHeight="1" x14ac:dyDescent="0.2">
      <c r="A280" s="328" t="s">
        <v>110</v>
      </c>
      <c r="B280" s="329">
        <v>64932</v>
      </c>
      <c r="C280" s="329">
        <v>63840</v>
      </c>
      <c r="D280" s="329">
        <v>688</v>
      </c>
      <c r="E280" s="329">
        <v>404</v>
      </c>
      <c r="F280" s="329">
        <v>6165</v>
      </c>
      <c r="G280" s="329">
        <v>6032</v>
      </c>
      <c r="H280" s="329">
        <v>40</v>
      </c>
      <c r="I280" s="329">
        <v>94</v>
      </c>
      <c r="J280" s="247">
        <v>10.5323600973236</v>
      </c>
      <c r="K280" s="247">
        <v>10.583554376657824</v>
      </c>
      <c r="L280" s="247">
        <v>17.2</v>
      </c>
      <c r="M280" s="247">
        <v>4.2978723404255321</v>
      </c>
      <c r="N280" s="288"/>
      <c r="O280" s="288"/>
      <c r="P280" s="288"/>
      <c r="Q280" s="288"/>
    </row>
    <row r="281" spans="1:17" ht="12" customHeight="1" x14ac:dyDescent="0.2">
      <c r="A281" s="328" t="s">
        <v>1036</v>
      </c>
      <c r="B281" s="329">
        <v>1791988</v>
      </c>
      <c r="C281" s="329">
        <v>1759703</v>
      </c>
      <c r="D281" s="329">
        <v>24472</v>
      </c>
      <c r="E281" s="329">
        <v>7813</v>
      </c>
      <c r="F281" s="329">
        <v>127116</v>
      </c>
      <c r="G281" s="329">
        <v>124230</v>
      </c>
      <c r="H281" s="329">
        <v>2296</v>
      </c>
      <c r="I281" s="329">
        <v>591</v>
      </c>
      <c r="J281" s="247">
        <v>14.097265489788855</v>
      </c>
      <c r="K281" s="247">
        <v>14.164879658697577</v>
      </c>
      <c r="L281" s="247">
        <v>10.658536585365853</v>
      </c>
      <c r="M281" s="247">
        <v>13.219966159052454</v>
      </c>
      <c r="N281" s="288"/>
      <c r="O281" s="288"/>
      <c r="P281" s="288"/>
      <c r="Q281" s="288"/>
    </row>
    <row r="282" spans="1:17" ht="36.950000000000003" customHeight="1" x14ac:dyDescent="0.2">
      <c r="A282" s="328" t="s">
        <v>1037</v>
      </c>
      <c r="B282" s="329">
        <v>1673170</v>
      </c>
      <c r="C282" s="329">
        <v>1645477</v>
      </c>
      <c r="D282" s="329">
        <v>20199</v>
      </c>
      <c r="E282" s="329">
        <v>7494</v>
      </c>
      <c r="F282" s="329">
        <v>86505</v>
      </c>
      <c r="G282" s="329">
        <v>85140</v>
      </c>
      <c r="H282" s="329">
        <v>776</v>
      </c>
      <c r="I282" s="329">
        <v>588</v>
      </c>
      <c r="J282" s="247">
        <v>19.341887752153056</v>
      </c>
      <c r="K282" s="247">
        <v>19.326720695325346</v>
      </c>
      <c r="L282" s="247">
        <v>26.029639175257731</v>
      </c>
      <c r="M282" s="247">
        <v>12.744897959183673</v>
      </c>
      <c r="N282" s="288"/>
      <c r="O282" s="288"/>
      <c r="P282" s="288"/>
      <c r="Q282" s="288"/>
    </row>
    <row r="283" spans="1:17" ht="36.950000000000003" customHeight="1" x14ac:dyDescent="0.2">
      <c r="A283" s="328" t="s">
        <v>1038</v>
      </c>
      <c r="B283" s="329">
        <v>118818</v>
      </c>
      <c r="C283" s="329">
        <v>114226</v>
      </c>
      <c r="D283" s="329">
        <v>4273</v>
      </c>
      <c r="E283" s="329">
        <v>319</v>
      </c>
      <c r="F283" s="329">
        <v>40611</v>
      </c>
      <c r="G283" s="329">
        <v>39090</v>
      </c>
      <c r="H283" s="329">
        <v>1519</v>
      </c>
      <c r="I283" s="329">
        <v>3</v>
      </c>
      <c r="J283" s="247">
        <v>2.9257590308044619</v>
      </c>
      <c r="K283" s="247">
        <v>2.9221284215912</v>
      </c>
      <c r="L283" s="247">
        <v>2.8130348913759051</v>
      </c>
      <c r="M283" s="247">
        <v>106.33333333333333</v>
      </c>
      <c r="N283" s="288"/>
      <c r="O283" s="288"/>
      <c r="P283" s="288"/>
      <c r="Q283" s="288"/>
    </row>
    <row r="284" spans="1:17" ht="27" customHeight="1" x14ac:dyDescent="0.2">
      <c r="A284" s="330"/>
      <c r="B284" s="332" t="s">
        <v>540</v>
      </c>
      <c r="C284" s="329"/>
      <c r="D284" s="329"/>
      <c r="E284" s="329"/>
      <c r="F284" s="329"/>
      <c r="G284" s="329"/>
      <c r="H284" s="329"/>
      <c r="I284" s="329"/>
      <c r="J284" s="247"/>
      <c r="K284" s="247" t="s">
        <v>1039</v>
      </c>
      <c r="L284" s="247" t="s">
        <v>1039</v>
      </c>
      <c r="M284" s="247" t="s">
        <v>1039</v>
      </c>
      <c r="N284" s="288"/>
      <c r="O284" s="288"/>
      <c r="P284" s="288"/>
      <c r="Q284" s="288"/>
    </row>
    <row r="285" spans="1:17" ht="21.95" customHeight="1" x14ac:dyDescent="0.2">
      <c r="A285" s="330"/>
      <c r="B285" s="332" t="s">
        <v>115</v>
      </c>
      <c r="C285" s="329"/>
      <c r="D285" s="329"/>
      <c r="E285" s="329"/>
      <c r="F285" s="329"/>
      <c r="G285" s="329"/>
      <c r="H285" s="329"/>
      <c r="I285" s="329"/>
      <c r="J285" s="247"/>
      <c r="K285" s="247" t="s">
        <v>1039</v>
      </c>
      <c r="L285" s="247" t="s">
        <v>1039</v>
      </c>
      <c r="M285" s="247" t="s">
        <v>1039</v>
      </c>
      <c r="N285" s="288"/>
      <c r="O285" s="288"/>
      <c r="P285" s="288"/>
      <c r="Q285" s="288"/>
    </row>
    <row r="286" spans="1:17" ht="11.25" customHeight="1" x14ac:dyDescent="0.2">
      <c r="A286" s="330"/>
      <c r="B286" s="329"/>
      <c r="C286" s="329"/>
      <c r="D286" s="329"/>
      <c r="E286" s="329"/>
      <c r="F286" s="329"/>
      <c r="G286" s="329"/>
      <c r="H286" s="329"/>
      <c r="I286" s="329"/>
      <c r="J286" s="247"/>
      <c r="K286" s="247" t="s">
        <v>1039</v>
      </c>
      <c r="L286" s="247" t="s">
        <v>1039</v>
      </c>
      <c r="M286" s="247" t="s">
        <v>1039</v>
      </c>
      <c r="N286" s="288"/>
      <c r="O286" s="288"/>
      <c r="P286" s="288"/>
      <c r="Q286" s="288"/>
    </row>
    <row r="287" spans="1:17" ht="12" customHeight="1" x14ac:dyDescent="0.2">
      <c r="A287" s="328" t="s">
        <v>153</v>
      </c>
      <c r="B287" s="329">
        <v>1201</v>
      </c>
      <c r="C287" s="329">
        <v>702</v>
      </c>
      <c r="D287" s="329">
        <v>49</v>
      </c>
      <c r="E287" s="329">
        <v>450</v>
      </c>
      <c r="F287" s="329">
        <v>93</v>
      </c>
      <c r="G287" s="329">
        <v>54</v>
      </c>
      <c r="H287" s="329">
        <v>17</v>
      </c>
      <c r="I287" s="329">
        <v>23</v>
      </c>
      <c r="J287" s="247">
        <v>12.913978494623656</v>
      </c>
      <c r="K287" s="247">
        <v>13</v>
      </c>
      <c r="L287" s="247">
        <v>2.8823529411764706</v>
      </c>
      <c r="M287" s="247">
        <v>19.565217391304348</v>
      </c>
      <c r="N287" s="288"/>
      <c r="O287" s="288"/>
      <c r="P287" s="288"/>
      <c r="Q287" s="288"/>
    </row>
    <row r="288" spans="1:17" ht="12" customHeight="1" x14ac:dyDescent="0.2">
      <c r="A288" s="328" t="s">
        <v>103</v>
      </c>
      <c r="B288" s="329">
        <v>63175</v>
      </c>
      <c r="C288" s="329">
        <v>50001</v>
      </c>
      <c r="D288" s="329">
        <v>9883</v>
      </c>
      <c r="E288" s="329">
        <v>3291</v>
      </c>
      <c r="F288" s="329">
        <v>3971</v>
      </c>
      <c r="G288" s="329">
        <v>3599</v>
      </c>
      <c r="H288" s="329">
        <v>261</v>
      </c>
      <c r="I288" s="329">
        <v>111</v>
      </c>
      <c r="J288" s="247">
        <v>15.909090909090908</v>
      </c>
      <c r="K288" s="247">
        <v>13.893025840511253</v>
      </c>
      <c r="L288" s="247">
        <v>37.865900383141764</v>
      </c>
      <c r="M288" s="247">
        <v>29.648648648648649</v>
      </c>
      <c r="N288" s="288"/>
      <c r="O288" s="288"/>
      <c r="P288" s="288"/>
      <c r="Q288" s="288"/>
    </row>
    <row r="289" spans="1:17" ht="12" customHeight="1" x14ac:dyDescent="0.2">
      <c r="A289" s="328" t="s">
        <v>104</v>
      </c>
      <c r="B289" s="329">
        <v>2569</v>
      </c>
      <c r="C289" s="329">
        <v>2394</v>
      </c>
      <c r="D289" s="329">
        <v>175</v>
      </c>
      <c r="E289" s="329">
        <v>0</v>
      </c>
      <c r="F289" s="329">
        <v>164</v>
      </c>
      <c r="G289" s="329">
        <v>150</v>
      </c>
      <c r="H289" s="329">
        <v>14</v>
      </c>
      <c r="I289" s="329">
        <v>0</v>
      </c>
      <c r="J289" s="247">
        <v>15.664634146341463</v>
      </c>
      <c r="K289" s="247">
        <v>15.96</v>
      </c>
      <c r="L289" s="247">
        <v>12.5</v>
      </c>
      <c r="M289" s="247" t="s">
        <v>1034</v>
      </c>
      <c r="N289" s="288"/>
      <c r="O289" s="288"/>
      <c r="P289" s="288"/>
      <c r="Q289" s="288"/>
    </row>
    <row r="290" spans="1:17" ht="12" customHeight="1" x14ac:dyDescent="0.2">
      <c r="A290" s="328" t="s">
        <v>501</v>
      </c>
      <c r="B290" s="329">
        <v>3410</v>
      </c>
      <c r="C290" s="329">
        <v>2127</v>
      </c>
      <c r="D290" s="329">
        <v>757</v>
      </c>
      <c r="E290" s="329">
        <v>526</v>
      </c>
      <c r="F290" s="329">
        <v>115</v>
      </c>
      <c r="G290" s="329">
        <v>86</v>
      </c>
      <c r="H290" s="329">
        <v>15</v>
      </c>
      <c r="I290" s="329">
        <v>13</v>
      </c>
      <c r="J290" s="247">
        <v>29.652173913043477</v>
      </c>
      <c r="K290" s="247">
        <v>24.732558139534884</v>
      </c>
      <c r="L290" s="247">
        <v>50.466666666666669</v>
      </c>
      <c r="M290" s="247">
        <v>40.46153846153846</v>
      </c>
      <c r="N290" s="288"/>
      <c r="O290" s="288"/>
      <c r="P290" s="288"/>
      <c r="Q290" s="288"/>
    </row>
    <row r="291" spans="1:17" ht="18.75" x14ac:dyDescent="0.2">
      <c r="A291" s="328" t="s">
        <v>1035</v>
      </c>
      <c r="B291" s="329">
        <v>1486</v>
      </c>
      <c r="C291" s="329">
        <v>1301</v>
      </c>
      <c r="D291" s="329">
        <v>185</v>
      </c>
      <c r="E291" s="329">
        <v>0</v>
      </c>
      <c r="F291" s="329">
        <v>116</v>
      </c>
      <c r="G291" s="329">
        <v>116</v>
      </c>
      <c r="H291" s="329">
        <v>0</v>
      </c>
      <c r="I291" s="329">
        <v>0</v>
      </c>
      <c r="J291" s="247">
        <v>12.810344827586206</v>
      </c>
      <c r="K291" s="247">
        <v>11.21551724137931</v>
      </c>
      <c r="L291" s="247" t="s">
        <v>1034</v>
      </c>
      <c r="M291" s="247" t="s">
        <v>1034</v>
      </c>
      <c r="N291" s="288"/>
      <c r="O291" s="288"/>
      <c r="P291" s="288"/>
      <c r="Q291" s="288"/>
    </row>
    <row r="292" spans="1:17" ht="12" customHeight="1" x14ac:dyDescent="0.2">
      <c r="A292" s="328" t="s">
        <v>109</v>
      </c>
      <c r="B292" s="329">
        <v>69832</v>
      </c>
      <c r="C292" s="329">
        <v>67175</v>
      </c>
      <c r="D292" s="329">
        <v>2657</v>
      </c>
      <c r="E292" s="329">
        <v>0</v>
      </c>
      <c r="F292" s="329">
        <v>3611</v>
      </c>
      <c r="G292" s="329">
        <v>3547</v>
      </c>
      <c r="H292" s="329">
        <v>63</v>
      </c>
      <c r="I292" s="329">
        <v>0</v>
      </c>
      <c r="J292" s="247">
        <v>19.338687344225978</v>
      </c>
      <c r="K292" s="247">
        <v>18.938539610938822</v>
      </c>
      <c r="L292" s="247">
        <v>42.174603174603178</v>
      </c>
      <c r="M292" s="247" t="s">
        <v>1034</v>
      </c>
      <c r="N292" s="288"/>
      <c r="O292" s="288"/>
      <c r="P292" s="288"/>
      <c r="Q292" s="288"/>
    </row>
    <row r="293" spans="1:17" ht="12" customHeight="1" x14ac:dyDescent="0.2">
      <c r="A293" s="328" t="s">
        <v>110</v>
      </c>
      <c r="B293" s="329">
        <v>3339</v>
      </c>
      <c r="C293" s="329">
        <v>2686</v>
      </c>
      <c r="D293" s="329">
        <v>653</v>
      </c>
      <c r="E293" s="329">
        <v>0</v>
      </c>
      <c r="F293" s="329">
        <v>165</v>
      </c>
      <c r="G293" s="329">
        <v>123</v>
      </c>
      <c r="H293" s="329">
        <v>42</v>
      </c>
      <c r="I293" s="329">
        <v>0</v>
      </c>
      <c r="J293" s="247">
        <v>20.236363636363638</v>
      </c>
      <c r="K293" s="247">
        <v>21.837398373983739</v>
      </c>
      <c r="L293" s="247">
        <v>15.547619047619047</v>
      </c>
      <c r="M293" s="247" t="s">
        <v>1034</v>
      </c>
      <c r="N293" s="288"/>
      <c r="O293" s="288"/>
      <c r="P293" s="288"/>
      <c r="Q293" s="288"/>
    </row>
    <row r="294" spans="1:17" ht="12" customHeight="1" x14ac:dyDescent="0.2">
      <c r="A294" s="328" t="s">
        <v>1036</v>
      </c>
      <c r="B294" s="329">
        <v>145278</v>
      </c>
      <c r="C294" s="329">
        <v>126652</v>
      </c>
      <c r="D294" s="329">
        <v>14359</v>
      </c>
      <c r="E294" s="329">
        <v>4267</v>
      </c>
      <c r="F294" s="329">
        <v>8586</v>
      </c>
      <c r="G294" s="329">
        <v>8015</v>
      </c>
      <c r="H294" s="329">
        <v>423</v>
      </c>
      <c r="I294" s="329">
        <v>149</v>
      </c>
      <c r="J294" s="247">
        <v>16.920335429769391</v>
      </c>
      <c r="K294" s="247">
        <v>15.80187149095446</v>
      </c>
      <c r="L294" s="247">
        <v>33.945626477541374</v>
      </c>
      <c r="M294" s="247">
        <v>28.63758389261745</v>
      </c>
      <c r="N294" s="288"/>
      <c r="O294" s="288"/>
      <c r="P294" s="288"/>
      <c r="Q294" s="288"/>
    </row>
    <row r="295" spans="1:17" ht="36.75" customHeight="1" x14ac:dyDescent="0.2">
      <c r="A295" s="328" t="s">
        <v>1037</v>
      </c>
      <c r="B295" s="329">
        <v>141868</v>
      </c>
      <c r="C295" s="329">
        <v>124525</v>
      </c>
      <c r="D295" s="329">
        <v>13602</v>
      </c>
      <c r="E295" s="329">
        <v>3741</v>
      </c>
      <c r="F295" s="329">
        <v>8471</v>
      </c>
      <c r="G295" s="329">
        <v>7928</v>
      </c>
      <c r="H295" s="329">
        <v>407</v>
      </c>
      <c r="I295" s="329">
        <v>135</v>
      </c>
      <c r="J295" s="247">
        <v>16.747491441388267</v>
      </c>
      <c r="K295" s="247">
        <v>15.706987891019173</v>
      </c>
      <c r="L295" s="247">
        <v>33.420147420147423</v>
      </c>
      <c r="M295" s="247">
        <v>27.711111111111112</v>
      </c>
      <c r="N295" s="288"/>
      <c r="O295" s="288"/>
      <c r="P295" s="288"/>
      <c r="Q295" s="288"/>
    </row>
    <row r="296" spans="1:17" ht="36.75" customHeight="1" x14ac:dyDescent="0.2">
      <c r="A296" s="328" t="s">
        <v>1038</v>
      </c>
      <c r="B296" s="329">
        <v>3410</v>
      </c>
      <c r="C296" s="329">
        <v>2127</v>
      </c>
      <c r="D296" s="329">
        <v>757</v>
      </c>
      <c r="E296" s="329">
        <v>526</v>
      </c>
      <c r="F296" s="329">
        <v>115</v>
      </c>
      <c r="G296" s="329">
        <v>86</v>
      </c>
      <c r="H296" s="329">
        <v>15</v>
      </c>
      <c r="I296" s="329">
        <v>13</v>
      </c>
      <c r="J296" s="247">
        <v>29.652173913043477</v>
      </c>
      <c r="K296" s="247">
        <v>24.732558139534884</v>
      </c>
      <c r="L296" s="247">
        <v>50.466666666666669</v>
      </c>
      <c r="M296" s="247">
        <v>40.46153846153846</v>
      </c>
      <c r="N296" s="288"/>
      <c r="O296" s="288"/>
      <c r="P296" s="288"/>
      <c r="Q296" s="288"/>
    </row>
    <row r="297" spans="1:17" ht="12" customHeight="1" x14ac:dyDescent="0.2">
      <c r="A297" s="330"/>
      <c r="B297" s="329"/>
      <c r="C297" s="329"/>
      <c r="D297" s="329"/>
      <c r="E297" s="329"/>
      <c r="F297" s="329"/>
      <c r="G297" s="329"/>
      <c r="H297" s="329"/>
      <c r="I297" s="329"/>
      <c r="J297" s="247"/>
      <c r="K297" s="247"/>
      <c r="L297" s="247"/>
      <c r="M297" s="247"/>
      <c r="N297" s="288"/>
      <c r="O297" s="288"/>
      <c r="P297" s="288"/>
      <c r="Q297" s="288"/>
    </row>
    <row r="298" spans="1:17" ht="11.25" customHeight="1" x14ac:dyDescent="0.2">
      <c r="A298" s="325" t="s">
        <v>1041</v>
      </c>
      <c r="B298" s="59"/>
      <c r="C298" s="329"/>
      <c r="D298" s="329"/>
      <c r="E298" s="329"/>
      <c r="F298" s="329"/>
      <c r="G298" s="329"/>
      <c r="H298" s="329"/>
      <c r="I298" s="329"/>
      <c r="J298" s="247"/>
      <c r="K298" s="247" t="s">
        <v>1039</v>
      </c>
      <c r="L298" s="247" t="s">
        <v>1039</v>
      </c>
      <c r="M298" s="247" t="s">
        <v>1039</v>
      </c>
      <c r="N298" s="288"/>
      <c r="O298" s="288"/>
      <c r="P298" s="288"/>
      <c r="Q298" s="288"/>
    </row>
    <row r="299" spans="1:17" ht="12" customHeight="1" x14ac:dyDescent="0.2">
      <c r="A299" s="331" t="s">
        <v>1042</v>
      </c>
      <c r="B299" s="329"/>
      <c r="C299" s="329"/>
      <c r="D299" s="329"/>
      <c r="E299" s="329"/>
      <c r="F299" s="329"/>
      <c r="G299" s="329"/>
      <c r="H299" s="329"/>
      <c r="I299" s="329"/>
      <c r="J299" s="247"/>
      <c r="K299" s="247"/>
      <c r="L299" s="247"/>
      <c r="M299" s="247"/>
      <c r="N299" s="288"/>
      <c r="O299" s="288"/>
      <c r="P299" s="288"/>
      <c r="Q299" s="288"/>
    </row>
    <row r="300" spans="1:17" ht="12" customHeight="1" x14ac:dyDescent="0.2">
      <c r="A300" s="331" t="s">
        <v>1043</v>
      </c>
      <c r="B300" s="329"/>
      <c r="C300" s="329"/>
      <c r="D300" s="329"/>
      <c r="E300" s="329"/>
      <c r="F300" s="329"/>
      <c r="G300" s="329"/>
      <c r="H300" s="329"/>
      <c r="I300" s="329"/>
      <c r="J300" s="247"/>
      <c r="K300" s="247"/>
      <c r="L300" s="247"/>
      <c r="M300" s="247"/>
      <c r="N300" s="288"/>
      <c r="O300" s="288"/>
      <c r="P300" s="288"/>
      <c r="Q300" s="288"/>
    </row>
    <row r="301" spans="1:17" ht="12" customHeight="1" x14ac:dyDescent="0.2">
      <c r="A301" s="330" t="s">
        <v>1044</v>
      </c>
      <c r="B301" s="329"/>
      <c r="C301" s="329"/>
      <c r="D301" s="329"/>
      <c r="E301" s="329"/>
      <c r="F301" s="329"/>
      <c r="G301" s="329"/>
      <c r="H301" s="329"/>
      <c r="I301" s="329"/>
      <c r="J301" s="247"/>
      <c r="K301" s="247"/>
      <c r="L301" s="247"/>
      <c r="M301" s="247"/>
      <c r="N301" s="288"/>
      <c r="O301" s="288"/>
      <c r="P301" s="288"/>
      <c r="Q301" s="288"/>
    </row>
    <row r="302" spans="1:17" ht="12" customHeight="1" x14ac:dyDescent="0.2">
      <c r="A302" s="330"/>
      <c r="B302" s="329"/>
      <c r="C302" s="329"/>
      <c r="D302" s="329"/>
      <c r="E302" s="329"/>
      <c r="F302" s="329"/>
      <c r="G302" s="329"/>
      <c r="H302" s="329"/>
      <c r="I302" s="329"/>
      <c r="J302" s="247"/>
      <c r="K302" s="247"/>
      <c r="L302" s="247"/>
      <c r="M302" s="247"/>
      <c r="N302" s="288"/>
      <c r="O302" s="288"/>
      <c r="P302" s="288"/>
      <c r="Q302" s="288"/>
    </row>
    <row r="303" spans="1:17" ht="12" customHeight="1" x14ac:dyDescent="0.2">
      <c r="A303" s="330"/>
      <c r="B303" s="329"/>
      <c r="C303" s="329"/>
      <c r="D303" s="329"/>
      <c r="E303" s="329"/>
      <c r="F303" s="329"/>
      <c r="G303" s="329"/>
      <c r="H303" s="329"/>
      <c r="I303" s="329"/>
      <c r="J303" s="247"/>
      <c r="K303" s="247"/>
      <c r="L303" s="247"/>
      <c r="M303" s="247"/>
      <c r="N303" s="288"/>
      <c r="O303" s="288"/>
      <c r="P303" s="288"/>
      <c r="Q303" s="288"/>
    </row>
    <row r="304" spans="1:17" ht="11.25" customHeight="1" x14ac:dyDescent="0.2">
      <c r="A304" s="385" t="s">
        <v>65</v>
      </c>
      <c r="B304" s="385"/>
      <c r="C304" s="385"/>
      <c r="D304" s="385"/>
      <c r="E304" s="385"/>
      <c r="F304" s="329"/>
      <c r="G304" s="329"/>
      <c r="H304" s="329"/>
      <c r="I304" s="329"/>
      <c r="J304" s="247"/>
      <c r="K304" s="247" t="s">
        <v>1039</v>
      </c>
      <c r="L304" s="247" t="s">
        <v>1039</v>
      </c>
      <c r="M304" s="247" t="s">
        <v>1039</v>
      </c>
      <c r="N304" s="288"/>
      <c r="O304" s="288"/>
      <c r="P304" s="288"/>
      <c r="Q304" s="288"/>
    </row>
    <row r="305" spans="1:17" ht="27" customHeight="1" x14ac:dyDescent="0.2">
      <c r="A305" s="330"/>
      <c r="B305" s="332" t="s">
        <v>540</v>
      </c>
      <c r="C305" s="329"/>
      <c r="D305" s="329"/>
      <c r="E305" s="329"/>
      <c r="F305" s="329"/>
      <c r="G305" s="329"/>
      <c r="H305" s="329"/>
      <c r="I305" s="329"/>
      <c r="J305" s="247"/>
      <c r="K305" s="247" t="s">
        <v>1039</v>
      </c>
      <c r="L305" s="247" t="s">
        <v>1039</v>
      </c>
      <c r="M305" s="247" t="s">
        <v>1039</v>
      </c>
      <c r="N305" s="288"/>
      <c r="O305" s="288"/>
      <c r="P305" s="288"/>
      <c r="Q305" s="288"/>
    </row>
    <row r="306" spans="1:17" ht="16.5" customHeight="1" x14ac:dyDescent="0.2">
      <c r="A306" s="330"/>
      <c r="B306" s="332" t="s">
        <v>116</v>
      </c>
      <c r="C306" s="329"/>
      <c r="D306" s="329"/>
      <c r="E306" s="329"/>
      <c r="F306" s="329"/>
      <c r="G306" s="329"/>
      <c r="H306" s="329"/>
      <c r="I306" s="329"/>
      <c r="J306" s="247"/>
      <c r="K306" s="247" t="s">
        <v>1039</v>
      </c>
      <c r="L306" s="247" t="s">
        <v>1039</v>
      </c>
      <c r="M306" s="247" t="s">
        <v>1039</v>
      </c>
      <c r="N306" s="288"/>
      <c r="O306" s="288"/>
      <c r="P306" s="288"/>
      <c r="Q306" s="288"/>
    </row>
    <row r="307" spans="1:17" ht="11.25" customHeight="1" x14ac:dyDescent="0.2">
      <c r="A307" s="330"/>
      <c r="B307" s="329"/>
      <c r="C307" s="329"/>
      <c r="D307" s="329"/>
      <c r="E307" s="329"/>
      <c r="F307" s="329"/>
      <c r="G307" s="329"/>
      <c r="H307" s="329"/>
      <c r="I307" s="329"/>
      <c r="J307" s="247"/>
      <c r="K307" s="247" t="s">
        <v>1039</v>
      </c>
      <c r="L307" s="247" t="s">
        <v>1039</v>
      </c>
      <c r="M307" s="247" t="s">
        <v>1039</v>
      </c>
      <c r="N307" s="288"/>
      <c r="O307" s="288"/>
      <c r="P307" s="288"/>
      <c r="Q307" s="288"/>
    </row>
    <row r="308" spans="1:17" ht="12" customHeight="1" x14ac:dyDescent="0.2">
      <c r="A308" s="328" t="s">
        <v>153</v>
      </c>
      <c r="B308" s="329">
        <v>935</v>
      </c>
      <c r="C308" s="329">
        <v>375</v>
      </c>
      <c r="D308" s="329">
        <v>376</v>
      </c>
      <c r="E308" s="329">
        <v>184</v>
      </c>
      <c r="F308" s="329">
        <v>97</v>
      </c>
      <c r="G308" s="329">
        <v>51</v>
      </c>
      <c r="H308" s="329">
        <v>35</v>
      </c>
      <c r="I308" s="329">
        <v>12</v>
      </c>
      <c r="J308" s="247">
        <v>9.6391752577319583</v>
      </c>
      <c r="K308" s="247">
        <v>7.3529411764705879</v>
      </c>
      <c r="L308" s="247">
        <v>10.742857142857142</v>
      </c>
      <c r="M308" s="247">
        <v>15.333333333333334</v>
      </c>
      <c r="N308" s="288"/>
      <c r="O308" s="288"/>
      <c r="P308" s="288"/>
      <c r="Q308" s="288"/>
    </row>
    <row r="309" spans="1:17" ht="12" customHeight="1" x14ac:dyDescent="0.2">
      <c r="A309" s="328" t="s">
        <v>102</v>
      </c>
      <c r="B309" s="329">
        <v>180</v>
      </c>
      <c r="C309" s="329">
        <v>54</v>
      </c>
      <c r="D309" s="329">
        <v>126</v>
      </c>
      <c r="E309" s="329">
        <v>0</v>
      </c>
      <c r="F309" s="329">
        <v>4</v>
      </c>
      <c r="G309" s="329">
        <v>0</v>
      </c>
      <c r="H309" s="329">
        <v>4</v>
      </c>
      <c r="I309" s="329">
        <v>1</v>
      </c>
      <c r="J309" s="247">
        <v>45</v>
      </c>
      <c r="K309" s="247" t="s">
        <v>1034</v>
      </c>
      <c r="L309" s="247">
        <v>31.5</v>
      </c>
      <c r="M309" s="247" t="s">
        <v>1034</v>
      </c>
      <c r="N309" s="288"/>
      <c r="O309" s="288"/>
      <c r="P309" s="288"/>
      <c r="Q309" s="288"/>
    </row>
    <row r="310" spans="1:17" ht="12" customHeight="1" x14ac:dyDescent="0.2">
      <c r="A310" s="328" t="s">
        <v>103</v>
      </c>
      <c r="B310" s="329">
        <v>46812</v>
      </c>
      <c r="C310" s="329">
        <v>37239</v>
      </c>
      <c r="D310" s="329">
        <v>6958</v>
      </c>
      <c r="E310" s="329">
        <v>2615</v>
      </c>
      <c r="F310" s="329">
        <v>1630</v>
      </c>
      <c r="G310" s="329">
        <v>1234</v>
      </c>
      <c r="H310" s="329">
        <v>262</v>
      </c>
      <c r="I310" s="329">
        <v>133</v>
      </c>
      <c r="J310" s="247">
        <v>28.719018404907974</v>
      </c>
      <c r="K310" s="247">
        <v>30.177471636952998</v>
      </c>
      <c r="L310" s="247">
        <v>26.557251908396946</v>
      </c>
      <c r="M310" s="247">
        <v>19.661654135338345</v>
      </c>
      <c r="N310" s="288"/>
      <c r="O310" s="288"/>
      <c r="P310" s="288"/>
      <c r="Q310" s="288"/>
    </row>
    <row r="311" spans="1:17" ht="12" customHeight="1" x14ac:dyDescent="0.2">
      <c r="A311" s="328" t="s">
        <v>104</v>
      </c>
      <c r="B311" s="329">
        <v>2315</v>
      </c>
      <c r="C311" s="329">
        <v>2315</v>
      </c>
      <c r="D311" s="329">
        <v>0</v>
      </c>
      <c r="E311" s="329">
        <v>0</v>
      </c>
      <c r="F311" s="329">
        <v>107</v>
      </c>
      <c r="G311" s="329">
        <v>107</v>
      </c>
      <c r="H311" s="329">
        <v>0</v>
      </c>
      <c r="I311" s="329">
        <v>0</v>
      </c>
      <c r="J311" s="247">
        <v>21.635514018691588</v>
      </c>
      <c r="K311" s="247">
        <v>21.635514018691588</v>
      </c>
      <c r="L311" s="247" t="s">
        <v>1034</v>
      </c>
      <c r="M311" s="247" t="s">
        <v>1034</v>
      </c>
      <c r="N311" s="288"/>
      <c r="O311" s="288"/>
      <c r="P311" s="288"/>
      <c r="Q311" s="288"/>
    </row>
    <row r="312" spans="1:17" ht="12" customHeight="1" x14ac:dyDescent="0.2">
      <c r="A312" s="328" t="s">
        <v>501</v>
      </c>
      <c r="B312" s="329">
        <v>4965</v>
      </c>
      <c r="C312" s="329">
        <v>3491</v>
      </c>
      <c r="D312" s="329">
        <v>451</v>
      </c>
      <c r="E312" s="329">
        <v>1023</v>
      </c>
      <c r="F312" s="329">
        <v>97</v>
      </c>
      <c r="G312" s="329">
        <v>61</v>
      </c>
      <c r="H312" s="329">
        <v>9</v>
      </c>
      <c r="I312" s="329">
        <v>27</v>
      </c>
      <c r="J312" s="247">
        <v>51.185567010309278</v>
      </c>
      <c r="K312" s="247">
        <v>57.229508196721312</v>
      </c>
      <c r="L312" s="247">
        <v>50.111111111111114</v>
      </c>
      <c r="M312" s="247">
        <v>37.888888888888886</v>
      </c>
      <c r="N312" s="288"/>
      <c r="O312" s="288"/>
      <c r="P312" s="288"/>
      <c r="Q312" s="288"/>
    </row>
    <row r="313" spans="1:17" ht="18.75" x14ac:dyDescent="0.2">
      <c r="A313" s="328" t="s">
        <v>1035</v>
      </c>
      <c r="B313" s="329">
        <v>4343</v>
      </c>
      <c r="C313" s="329">
        <v>4343</v>
      </c>
      <c r="D313" s="329">
        <v>0</v>
      </c>
      <c r="E313" s="329">
        <v>0</v>
      </c>
      <c r="F313" s="329">
        <v>187</v>
      </c>
      <c r="G313" s="329">
        <v>187</v>
      </c>
      <c r="H313" s="329">
        <v>0</v>
      </c>
      <c r="I313" s="329">
        <v>0</v>
      </c>
      <c r="J313" s="247">
        <v>23.224598930481282</v>
      </c>
      <c r="K313" s="247">
        <v>23.224598930481282</v>
      </c>
      <c r="L313" s="247" t="s">
        <v>1034</v>
      </c>
      <c r="M313" s="247" t="s">
        <v>1034</v>
      </c>
      <c r="N313" s="288"/>
      <c r="O313" s="288"/>
      <c r="P313" s="288"/>
      <c r="Q313" s="288"/>
    </row>
    <row r="314" spans="1:17" ht="12" customHeight="1" x14ac:dyDescent="0.2">
      <c r="A314" s="328" t="s">
        <v>109</v>
      </c>
      <c r="B314" s="329">
        <v>62811</v>
      </c>
      <c r="C314" s="329">
        <v>62781</v>
      </c>
      <c r="D314" s="329">
        <v>30</v>
      </c>
      <c r="E314" s="329">
        <v>0</v>
      </c>
      <c r="F314" s="329">
        <v>2217</v>
      </c>
      <c r="G314" s="329">
        <v>2208</v>
      </c>
      <c r="H314" s="329">
        <v>9</v>
      </c>
      <c r="I314" s="329">
        <v>0</v>
      </c>
      <c r="J314" s="247">
        <v>28.331529093369419</v>
      </c>
      <c r="K314" s="247">
        <v>28.433423913043477</v>
      </c>
      <c r="L314" s="247">
        <v>3.3333333333333335</v>
      </c>
      <c r="M314" s="247" t="s">
        <v>1034</v>
      </c>
      <c r="N314" s="288"/>
      <c r="O314" s="288"/>
      <c r="P314" s="288"/>
      <c r="Q314" s="288"/>
    </row>
    <row r="315" spans="1:17" ht="12" customHeight="1" x14ac:dyDescent="0.2">
      <c r="A315" s="328" t="s">
        <v>110</v>
      </c>
      <c r="B315" s="329">
        <v>2875</v>
      </c>
      <c r="C315" s="329">
        <v>2010</v>
      </c>
      <c r="D315" s="329">
        <v>865</v>
      </c>
      <c r="E315" s="329">
        <v>0</v>
      </c>
      <c r="F315" s="329">
        <v>138</v>
      </c>
      <c r="G315" s="329">
        <v>96</v>
      </c>
      <c r="H315" s="329">
        <v>42</v>
      </c>
      <c r="I315" s="329">
        <v>0</v>
      </c>
      <c r="J315" s="247">
        <v>20.833333333333332</v>
      </c>
      <c r="K315" s="247">
        <v>20.9375</v>
      </c>
      <c r="L315" s="247">
        <v>20.595238095238095</v>
      </c>
      <c r="M315" s="247" t="s">
        <v>1034</v>
      </c>
      <c r="N315" s="288"/>
      <c r="O315" s="288"/>
      <c r="P315" s="288"/>
      <c r="Q315" s="288"/>
    </row>
    <row r="316" spans="1:17" ht="12" customHeight="1" x14ac:dyDescent="0.2">
      <c r="A316" s="328" t="s">
        <v>1036</v>
      </c>
      <c r="B316" s="329">
        <v>125236</v>
      </c>
      <c r="C316" s="329">
        <v>112608</v>
      </c>
      <c r="D316" s="329">
        <v>8806</v>
      </c>
      <c r="E316" s="329">
        <v>3822</v>
      </c>
      <c r="F316" s="329">
        <v>4884</v>
      </c>
      <c r="G316" s="329">
        <v>4339</v>
      </c>
      <c r="H316" s="329">
        <v>364</v>
      </c>
      <c r="I316" s="329">
        <v>180</v>
      </c>
      <c r="J316" s="247">
        <v>25.642096642096643</v>
      </c>
      <c r="K316" s="247">
        <v>25.952523622954597</v>
      </c>
      <c r="L316" s="247">
        <v>24.192307692307693</v>
      </c>
      <c r="M316" s="247">
        <v>21.233333333333334</v>
      </c>
      <c r="N316" s="288"/>
      <c r="O316" s="288"/>
      <c r="P316" s="288"/>
      <c r="Q316" s="288"/>
    </row>
    <row r="317" spans="1:17" ht="36.75" customHeight="1" x14ac:dyDescent="0.2">
      <c r="A317" s="328" t="s">
        <v>1037</v>
      </c>
      <c r="B317" s="329">
        <v>120271</v>
      </c>
      <c r="C317" s="329">
        <v>109117</v>
      </c>
      <c r="D317" s="329">
        <v>8355</v>
      </c>
      <c r="E317" s="329">
        <v>2799</v>
      </c>
      <c r="F317" s="329">
        <v>4787</v>
      </c>
      <c r="G317" s="329">
        <v>4279</v>
      </c>
      <c r="H317" s="329">
        <v>354</v>
      </c>
      <c r="I317" s="329">
        <v>154</v>
      </c>
      <c r="J317" s="247">
        <v>25.124503864633382</v>
      </c>
      <c r="K317" s="247">
        <v>25.500584248656228</v>
      </c>
      <c r="L317" s="247">
        <v>23.601694915254239</v>
      </c>
      <c r="M317" s="247">
        <v>18.175324675324674</v>
      </c>
    </row>
    <row r="318" spans="1:17" ht="36.75" customHeight="1" x14ac:dyDescent="0.2">
      <c r="A318" s="328" t="s">
        <v>1038</v>
      </c>
      <c r="B318" s="329">
        <v>4965</v>
      </c>
      <c r="C318" s="329">
        <v>3491</v>
      </c>
      <c r="D318" s="329">
        <v>451</v>
      </c>
      <c r="E318" s="329">
        <v>1023</v>
      </c>
      <c r="F318" s="329">
        <v>97</v>
      </c>
      <c r="G318" s="329">
        <v>61</v>
      </c>
      <c r="H318" s="329">
        <v>9</v>
      </c>
      <c r="I318" s="329">
        <v>27</v>
      </c>
      <c r="J318" s="247">
        <v>51.185567010309278</v>
      </c>
      <c r="K318" s="247">
        <v>57.229508196721312</v>
      </c>
      <c r="L318" s="247">
        <v>50.111111111111114</v>
      </c>
      <c r="M318" s="247">
        <v>37.888888888888886</v>
      </c>
    </row>
    <row r="319" spans="1:17" ht="21.95" customHeight="1" x14ac:dyDescent="0.2">
      <c r="A319" s="330"/>
      <c r="B319" s="332" t="s">
        <v>117</v>
      </c>
      <c r="C319" s="329"/>
      <c r="D319" s="329"/>
      <c r="E319" s="329"/>
      <c r="F319" s="329"/>
      <c r="G319" s="329"/>
      <c r="H319" s="329"/>
      <c r="I319" s="329"/>
      <c r="J319" s="247"/>
      <c r="K319" s="247" t="s">
        <v>1039</v>
      </c>
      <c r="L319" s="247" t="s">
        <v>1039</v>
      </c>
      <c r="M319" s="247" t="s">
        <v>1039</v>
      </c>
      <c r="N319" s="288"/>
      <c r="O319" s="288"/>
      <c r="P319" s="288"/>
      <c r="Q319" s="288"/>
    </row>
    <row r="320" spans="1:17" ht="11.25" customHeight="1" x14ac:dyDescent="0.2">
      <c r="A320" s="330"/>
      <c r="B320" s="329"/>
      <c r="C320" s="329"/>
      <c r="D320" s="329"/>
      <c r="E320" s="329"/>
      <c r="F320" s="329"/>
      <c r="G320" s="329"/>
      <c r="H320" s="329"/>
      <c r="I320" s="329"/>
      <c r="J320" s="247"/>
      <c r="K320" s="247" t="s">
        <v>1039</v>
      </c>
      <c r="L320" s="247" t="s">
        <v>1039</v>
      </c>
      <c r="M320" s="247" t="s">
        <v>1039</v>
      </c>
      <c r="N320" s="288"/>
      <c r="O320" s="288"/>
      <c r="P320" s="288"/>
      <c r="Q320" s="288"/>
    </row>
    <row r="321" spans="1:17" ht="12" customHeight="1" x14ac:dyDescent="0.2">
      <c r="A321" s="328" t="s">
        <v>153</v>
      </c>
      <c r="B321" s="329">
        <v>390</v>
      </c>
      <c r="C321" s="329">
        <v>238</v>
      </c>
      <c r="D321" s="329">
        <v>22</v>
      </c>
      <c r="E321" s="329">
        <v>130</v>
      </c>
      <c r="F321" s="329">
        <v>38</v>
      </c>
      <c r="G321" s="329">
        <v>30</v>
      </c>
      <c r="H321" s="329">
        <v>2</v>
      </c>
      <c r="I321" s="329">
        <v>7</v>
      </c>
      <c r="J321" s="247">
        <v>10.263157894736842</v>
      </c>
      <c r="K321" s="247">
        <v>7.9333333333333336</v>
      </c>
      <c r="L321" s="247">
        <v>11</v>
      </c>
      <c r="M321" s="247">
        <v>18.571428571428573</v>
      </c>
      <c r="N321" s="288"/>
      <c r="O321" s="288"/>
      <c r="P321" s="288"/>
      <c r="Q321" s="288"/>
    </row>
    <row r="322" spans="1:17" ht="12" customHeight="1" x14ac:dyDescent="0.2">
      <c r="A322" s="328" t="s">
        <v>102</v>
      </c>
      <c r="B322" s="329">
        <v>211</v>
      </c>
      <c r="C322" s="329">
        <v>0</v>
      </c>
      <c r="D322" s="329">
        <v>211</v>
      </c>
      <c r="E322" s="329">
        <v>0</v>
      </c>
      <c r="F322" s="329">
        <v>6</v>
      </c>
      <c r="G322" s="329">
        <v>0</v>
      </c>
      <c r="H322" s="329">
        <v>6</v>
      </c>
      <c r="I322" s="329">
        <v>0</v>
      </c>
      <c r="J322" s="247">
        <v>35.166666666666664</v>
      </c>
      <c r="K322" s="247" t="s">
        <v>1034</v>
      </c>
      <c r="L322" s="247">
        <v>35.166666666666664</v>
      </c>
      <c r="M322" s="247" t="s">
        <v>1034</v>
      </c>
      <c r="N322" s="288"/>
      <c r="O322" s="288"/>
      <c r="P322" s="288"/>
      <c r="Q322" s="288"/>
    </row>
    <row r="323" spans="1:17" ht="12" customHeight="1" x14ac:dyDescent="0.2">
      <c r="A323" s="328" t="s">
        <v>103</v>
      </c>
      <c r="B323" s="329">
        <v>24676</v>
      </c>
      <c r="C323" s="329">
        <v>16508</v>
      </c>
      <c r="D323" s="329">
        <v>6237</v>
      </c>
      <c r="E323" s="329">
        <v>1931</v>
      </c>
      <c r="F323" s="329">
        <v>949</v>
      </c>
      <c r="G323" s="329">
        <v>593</v>
      </c>
      <c r="H323" s="329">
        <v>259</v>
      </c>
      <c r="I323" s="329">
        <v>96</v>
      </c>
      <c r="J323" s="247">
        <v>26.002107481559538</v>
      </c>
      <c r="K323" s="247">
        <v>27.838111298482293</v>
      </c>
      <c r="L323" s="247">
        <v>24.081081081081081</v>
      </c>
      <c r="M323" s="247">
        <v>20.114583333333332</v>
      </c>
      <c r="N323" s="288"/>
      <c r="O323" s="288"/>
      <c r="P323" s="288"/>
      <c r="Q323" s="288"/>
    </row>
    <row r="324" spans="1:17" ht="12" customHeight="1" x14ac:dyDescent="0.2">
      <c r="A324" s="328" t="s">
        <v>104</v>
      </c>
      <c r="B324" s="329">
        <v>665</v>
      </c>
      <c r="C324" s="329">
        <v>631</v>
      </c>
      <c r="D324" s="329">
        <v>34</v>
      </c>
      <c r="E324" s="329">
        <v>0</v>
      </c>
      <c r="F324" s="329">
        <v>40</v>
      </c>
      <c r="G324" s="329">
        <v>40</v>
      </c>
      <c r="H324" s="329">
        <v>0</v>
      </c>
      <c r="I324" s="329">
        <v>0</v>
      </c>
      <c r="J324" s="247">
        <v>16.625</v>
      </c>
      <c r="K324" s="247">
        <v>15.775</v>
      </c>
      <c r="L324" s="247" t="s">
        <v>1034</v>
      </c>
      <c r="M324" s="247" t="s">
        <v>1034</v>
      </c>
      <c r="N324" s="288"/>
      <c r="O324" s="288"/>
      <c r="P324" s="288"/>
      <c r="Q324" s="288"/>
    </row>
    <row r="325" spans="1:17" ht="12" customHeight="1" x14ac:dyDescent="0.2">
      <c r="A325" s="328" t="s">
        <v>501</v>
      </c>
      <c r="B325" s="329">
        <v>2143</v>
      </c>
      <c r="C325" s="329">
        <v>504</v>
      </c>
      <c r="D325" s="329">
        <v>1050</v>
      </c>
      <c r="E325" s="329">
        <v>589</v>
      </c>
      <c r="F325" s="329">
        <v>83</v>
      </c>
      <c r="G325" s="329">
        <v>33</v>
      </c>
      <c r="H325" s="329">
        <v>39</v>
      </c>
      <c r="I325" s="329">
        <v>10</v>
      </c>
      <c r="J325" s="247">
        <v>25.819277108433734</v>
      </c>
      <c r="K325" s="247">
        <v>15.272727272727273</v>
      </c>
      <c r="L325" s="247">
        <v>26.923076923076923</v>
      </c>
      <c r="M325" s="247">
        <v>58.9</v>
      </c>
      <c r="N325" s="288"/>
      <c r="O325" s="288"/>
      <c r="P325" s="288"/>
      <c r="Q325" s="288"/>
    </row>
    <row r="326" spans="1:17" ht="18.75" x14ac:dyDescent="0.2">
      <c r="A326" s="328" t="s">
        <v>1035</v>
      </c>
      <c r="B326" s="329">
        <v>694</v>
      </c>
      <c r="C326" s="329">
        <v>694</v>
      </c>
      <c r="D326" s="329">
        <v>0</v>
      </c>
      <c r="E326" s="329">
        <v>0</v>
      </c>
      <c r="F326" s="329">
        <v>24</v>
      </c>
      <c r="G326" s="329">
        <v>24</v>
      </c>
      <c r="H326" s="329">
        <v>0</v>
      </c>
      <c r="I326" s="329">
        <v>0</v>
      </c>
      <c r="J326" s="247">
        <v>28.916666666666668</v>
      </c>
      <c r="K326" s="247">
        <v>28.916666666666668</v>
      </c>
      <c r="L326" s="247" t="s">
        <v>1034</v>
      </c>
      <c r="M326" s="247" t="s">
        <v>1034</v>
      </c>
      <c r="N326" s="288"/>
      <c r="O326" s="288"/>
      <c r="P326" s="288"/>
      <c r="Q326" s="288"/>
    </row>
    <row r="327" spans="1:17" ht="12" customHeight="1" x14ac:dyDescent="0.2">
      <c r="A327" s="328" t="s">
        <v>109</v>
      </c>
      <c r="B327" s="329">
        <v>20169</v>
      </c>
      <c r="C327" s="329">
        <v>19653</v>
      </c>
      <c r="D327" s="329">
        <v>516</v>
      </c>
      <c r="E327" s="329">
        <v>0</v>
      </c>
      <c r="F327" s="329">
        <v>673</v>
      </c>
      <c r="G327" s="329">
        <v>659</v>
      </c>
      <c r="H327" s="329">
        <v>14</v>
      </c>
      <c r="I327" s="329">
        <v>0</v>
      </c>
      <c r="J327" s="247">
        <v>29.968796433878158</v>
      </c>
      <c r="K327" s="247">
        <v>29.822458270106221</v>
      </c>
      <c r="L327" s="247">
        <v>36.857142857142854</v>
      </c>
      <c r="M327" s="247" t="s">
        <v>1034</v>
      </c>
      <c r="N327" s="288"/>
      <c r="O327" s="288"/>
      <c r="P327" s="288"/>
      <c r="Q327" s="288"/>
    </row>
    <row r="328" spans="1:17" ht="12" customHeight="1" x14ac:dyDescent="0.2">
      <c r="A328" s="328" t="s">
        <v>110</v>
      </c>
      <c r="B328" s="329">
        <v>3581</v>
      </c>
      <c r="C328" s="329">
        <v>1209</v>
      </c>
      <c r="D328" s="329">
        <v>2372</v>
      </c>
      <c r="E328" s="329">
        <v>0</v>
      </c>
      <c r="F328" s="329">
        <v>157</v>
      </c>
      <c r="G328" s="329">
        <v>49</v>
      </c>
      <c r="H328" s="329">
        <v>108</v>
      </c>
      <c r="I328" s="329">
        <v>0</v>
      </c>
      <c r="J328" s="247">
        <v>22.808917197452228</v>
      </c>
      <c r="K328" s="247">
        <v>24.673469387755102</v>
      </c>
      <c r="L328" s="247">
        <v>21.962962962962962</v>
      </c>
      <c r="M328" s="247" t="s">
        <v>1034</v>
      </c>
      <c r="N328" s="288"/>
      <c r="O328" s="288"/>
      <c r="P328" s="288"/>
      <c r="Q328" s="288"/>
    </row>
    <row r="329" spans="1:17" ht="12" customHeight="1" x14ac:dyDescent="0.2">
      <c r="A329" s="328" t="s">
        <v>1036</v>
      </c>
      <c r="B329" s="329">
        <v>52533</v>
      </c>
      <c r="C329" s="329">
        <v>39441</v>
      </c>
      <c r="D329" s="329">
        <v>10442</v>
      </c>
      <c r="E329" s="329">
        <v>2650</v>
      </c>
      <c r="F329" s="329">
        <v>2018</v>
      </c>
      <c r="G329" s="329">
        <v>1469</v>
      </c>
      <c r="H329" s="329">
        <v>434</v>
      </c>
      <c r="I329" s="329">
        <v>115</v>
      </c>
      <c r="J329" s="247">
        <v>26.03221010901883</v>
      </c>
      <c r="K329" s="247">
        <v>26.848876786929885</v>
      </c>
      <c r="L329" s="247">
        <v>24.059907834101381</v>
      </c>
      <c r="M329" s="247">
        <v>23.043478260869566</v>
      </c>
      <c r="N329" s="288"/>
      <c r="O329" s="288"/>
      <c r="P329" s="288"/>
      <c r="Q329" s="288"/>
    </row>
    <row r="330" spans="1:17" ht="36.75" customHeight="1" x14ac:dyDescent="0.2">
      <c r="A330" s="328" t="s">
        <v>1037</v>
      </c>
      <c r="B330" s="329">
        <v>50390</v>
      </c>
      <c r="C330" s="329">
        <v>38937</v>
      </c>
      <c r="D330" s="329">
        <v>9392</v>
      </c>
      <c r="E330" s="329">
        <v>2061</v>
      </c>
      <c r="F330" s="329">
        <v>1936</v>
      </c>
      <c r="G330" s="329">
        <v>1436</v>
      </c>
      <c r="H330" s="329">
        <v>395</v>
      </c>
      <c r="I330" s="329">
        <v>104</v>
      </c>
      <c r="J330" s="247">
        <v>26.027892561983471</v>
      </c>
      <c r="K330" s="247">
        <v>27.114902506963787</v>
      </c>
      <c r="L330" s="247">
        <v>23.777215189873417</v>
      </c>
      <c r="M330" s="247">
        <v>19.817307692307693</v>
      </c>
      <c r="N330" s="288"/>
      <c r="O330" s="288"/>
      <c r="P330" s="288"/>
      <c r="Q330" s="288"/>
    </row>
    <row r="331" spans="1:17" ht="36.75" customHeight="1" x14ac:dyDescent="0.2">
      <c r="A331" s="328" t="s">
        <v>1038</v>
      </c>
      <c r="B331" s="329">
        <v>2143</v>
      </c>
      <c r="C331" s="329">
        <v>504</v>
      </c>
      <c r="D331" s="329">
        <v>1050</v>
      </c>
      <c r="E331" s="329">
        <v>589</v>
      </c>
      <c r="F331" s="329">
        <v>83</v>
      </c>
      <c r="G331" s="329">
        <v>33</v>
      </c>
      <c r="H331" s="329">
        <v>39</v>
      </c>
      <c r="I331" s="329">
        <v>10</v>
      </c>
      <c r="J331" s="247">
        <v>25.819277108433734</v>
      </c>
      <c r="K331" s="247">
        <v>15.272727272727273</v>
      </c>
      <c r="L331" s="247">
        <v>26.923076923076923</v>
      </c>
      <c r="M331" s="247">
        <v>58.9</v>
      </c>
      <c r="N331" s="288"/>
      <c r="O331" s="288"/>
      <c r="P331" s="288"/>
      <c r="Q331" s="288"/>
    </row>
    <row r="332" spans="1:17" ht="21.95" customHeight="1" x14ac:dyDescent="0.2">
      <c r="A332" s="330"/>
      <c r="B332" s="332" t="s">
        <v>118</v>
      </c>
      <c r="C332" s="329"/>
      <c r="D332" s="329"/>
      <c r="E332" s="329"/>
      <c r="F332" s="329"/>
      <c r="G332" s="329"/>
      <c r="H332" s="329"/>
      <c r="I332" s="329"/>
      <c r="J332" s="247"/>
      <c r="K332" s="247" t="s">
        <v>1039</v>
      </c>
      <c r="L332" s="247" t="s">
        <v>1039</v>
      </c>
      <c r="M332" s="247" t="s">
        <v>1039</v>
      </c>
      <c r="N332" s="288"/>
      <c r="O332" s="288"/>
      <c r="P332" s="288"/>
      <c r="Q332" s="288"/>
    </row>
    <row r="333" spans="1:17" ht="11.25" customHeight="1" x14ac:dyDescent="0.2">
      <c r="A333" s="330"/>
      <c r="B333" s="329"/>
      <c r="C333" s="329"/>
      <c r="D333" s="329"/>
      <c r="E333" s="329"/>
      <c r="F333" s="329"/>
      <c r="G333" s="329"/>
      <c r="H333" s="329"/>
      <c r="I333" s="329"/>
      <c r="J333" s="247"/>
      <c r="K333" s="247" t="s">
        <v>1039</v>
      </c>
      <c r="L333" s="247" t="s">
        <v>1039</v>
      </c>
      <c r="M333" s="247" t="s">
        <v>1039</v>
      </c>
      <c r="N333" s="288"/>
      <c r="O333" s="288"/>
      <c r="P333" s="288"/>
      <c r="Q333" s="288"/>
    </row>
    <row r="334" spans="1:17" ht="12" customHeight="1" x14ac:dyDescent="0.2">
      <c r="A334" s="328" t="s">
        <v>153</v>
      </c>
      <c r="B334" s="329">
        <v>437</v>
      </c>
      <c r="C334" s="329">
        <v>372</v>
      </c>
      <c r="D334" s="329">
        <v>0</v>
      </c>
      <c r="E334" s="329">
        <v>65</v>
      </c>
      <c r="F334" s="329">
        <v>35</v>
      </c>
      <c r="G334" s="329">
        <v>25</v>
      </c>
      <c r="H334" s="329">
        <v>0</v>
      </c>
      <c r="I334" s="329">
        <v>10</v>
      </c>
      <c r="J334" s="247">
        <v>12.485714285714286</v>
      </c>
      <c r="K334" s="247">
        <v>14.88</v>
      </c>
      <c r="L334" s="247" t="s">
        <v>1034</v>
      </c>
      <c r="M334" s="247">
        <v>6.5</v>
      </c>
      <c r="N334" s="288"/>
      <c r="O334" s="288"/>
      <c r="P334" s="288"/>
      <c r="Q334" s="288"/>
    </row>
    <row r="335" spans="1:17" ht="12" customHeight="1" x14ac:dyDescent="0.2">
      <c r="A335" s="328" t="s">
        <v>102</v>
      </c>
      <c r="B335" s="329">
        <v>68</v>
      </c>
      <c r="C335" s="329">
        <v>0</v>
      </c>
      <c r="D335" s="329">
        <v>68</v>
      </c>
      <c r="E335" s="329">
        <v>0</v>
      </c>
      <c r="F335" s="329">
        <v>4</v>
      </c>
      <c r="G335" s="329">
        <v>0</v>
      </c>
      <c r="H335" s="329">
        <v>4</v>
      </c>
      <c r="I335" s="329">
        <v>0</v>
      </c>
      <c r="J335" s="247">
        <v>17</v>
      </c>
      <c r="K335" s="247" t="s">
        <v>1034</v>
      </c>
      <c r="L335" s="247">
        <v>17</v>
      </c>
      <c r="M335" s="247" t="s">
        <v>1034</v>
      </c>
      <c r="N335" s="288"/>
      <c r="O335" s="288"/>
      <c r="P335" s="288"/>
      <c r="Q335" s="288"/>
    </row>
    <row r="336" spans="1:17" ht="12" customHeight="1" x14ac:dyDescent="0.2">
      <c r="A336" s="328" t="s">
        <v>103</v>
      </c>
      <c r="B336" s="329">
        <v>4310</v>
      </c>
      <c r="C336" s="329">
        <v>4261</v>
      </c>
      <c r="D336" s="329">
        <v>49</v>
      </c>
      <c r="E336" s="329">
        <v>0</v>
      </c>
      <c r="F336" s="329">
        <v>150</v>
      </c>
      <c r="G336" s="329">
        <v>145</v>
      </c>
      <c r="H336" s="329">
        <v>5</v>
      </c>
      <c r="I336" s="329">
        <v>0</v>
      </c>
      <c r="J336" s="247">
        <v>28.733333333333334</v>
      </c>
      <c r="K336" s="247">
        <v>29.386206896551723</v>
      </c>
      <c r="L336" s="247">
        <v>9.8000000000000007</v>
      </c>
      <c r="M336" s="247" t="s">
        <v>1034</v>
      </c>
      <c r="N336" s="288"/>
      <c r="O336" s="288"/>
      <c r="P336" s="288"/>
      <c r="Q336" s="288"/>
    </row>
    <row r="337" spans="1:17" ht="12" customHeight="1" x14ac:dyDescent="0.2">
      <c r="A337" s="328" t="s">
        <v>104</v>
      </c>
      <c r="B337" s="329">
        <v>146</v>
      </c>
      <c r="C337" s="329">
        <v>146</v>
      </c>
      <c r="D337" s="329">
        <v>0</v>
      </c>
      <c r="E337" s="329">
        <v>0</v>
      </c>
      <c r="F337" s="329">
        <v>13</v>
      </c>
      <c r="G337" s="329">
        <v>13</v>
      </c>
      <c r="H337" s="329">
        <v>0</v>
      </c>
      <c r="I337" s="329">
        <v>0</v>
      </c>
      <c r="J337" s="247">
        <v>11.23076923076923</v>
      </c>
      <c r="K337" s="247">
        <v>11.23076923076923</v>
      </c>
      <c r="L337" s="247" t="s">
        <v>1034</v>
      </c>
      <c r="M337" s="247" t="s">
        <v>1034</v>
      </c>
      <c r="N337" s="288"/>
      <c r="O337" s="288"/>
      <c r="P337" s="288"/>
      <c r="Q337" s="288"/>
    </row>
    <row r="338" spans="1:17" ht="18.75" x14ac:dyDescent="0.2">
      <c r="A338" s="328" t="s">
        <v>1035</v>
      </c>
      <c r="B338" s="329">
        <v>1327</v>
      </c>
      <c r="C338" s="329">
        <v>1327</v>
      </c>
      <c r="D338" s="329">
        <v>0</v>
      </c>
      <c r="E338" s="329">
        <v>0</v>
      </c>
      <c r="F338" s="329">
        <v>46</v>
      </c>
      <c r="G338" s="329">
        <v>46</v>
      </c>
      <c r="H338" s="329">
        <v>0</v>
      </c>
      <c r="I338" s="329">
        <v>0</v>
      </c>
      <c r="J338" s="247">
        <v>28.847826086956523</v>
      </c>
      <c r="K338" s="247">
        <v>28.847826086956523</v>
      </c>
      <c r="L338" s="247" t="s">
        <v>1034</v>
      </c>
      <c r="M338" s="247" t="s">
        <v>1034</v>
      </c>
      <c r="N338" s="288"/>
      <c r="O338" s="288"/>
      <c r="P338" s="288"/>
      <c r="Q338" s="288"/>
    </row>
    <row r="339" spans="1:17" ht="12" customHeight="1" x14ac:dyDescent="0.2">
      <c r="A339" s="328" t="s">
        <v>109</v>
      </c>
      <c r="B339" s="329">
        <v>5116</v>
      </c>
      <c r="C339" s="329">
        <v>5116</v>
      </c>
      <c r="D339" s="329">
        <v>0</v>
      </c>
      <c r="E339" s="329">
        <v>0</v>
      </c>
      <c r="F339" s="329">
        <v>174</v>
      </c>
      <c r="G339" s="329">
        <v>174</v>
      </c>
      <c r="H339" s="329">
        <v>0</v>
      </c>
      <c r="I339" s="329">
        <v>0</v>
      </c>
      <c r="J339" s="247">
        <v>29.402298850574713</v>
      </c>
      <c r="K339" s="247">
        <v>29.402298850574713</v>
      </c>
      <c r="L339" s="247" t="s">
        <v>1034</v>
      </c>
      <c r="M339" s="247" t="s">
        <v>1034</v>
      </c>
      <c r="N339" s="288"/>
      <c r="O339" s="288"/>
      <c r="P339" s="288"/>
      <c r="Q339" s="288"/>
    </row>
    <row r="340" spans="1:17" ht="12" customHeight="1" x14ac:dyDescent="0.2">
      <c r="A340" s="328" t="s">
        <v>110</v>
      </c>
      <c r="B340" s="329">
        <v>855</v>
      </c>
      <c r="C340" s="329">
        <v>855</v>
      </c>
      <c r="D340" s="329">
        <v>0</v>
      </c>
      <c r="E340" s="329">
        <v>0</v>
      </c>
      <c r="F340" s="329">
        <v>31</v>
      </c>
      <c r="G340" s="329">
        <v>31</v>
      </c>
      <c r="H340" s="329">
        <v>0</v>
      </c>
      <c r="I340" s="329">
        <v>0</v>
      </c>
      <c r="J340" s="247">
        <v>27.580645161290324</v>
      </c>
      <c r="K340" s="247">
        <v>27.580645161290324</v>
      </c>
      <c r="L340" s="247" t="s">
        <v>1034</v>
      </c>
      <c r="M340" s="247" t="s">
        <v>1034</v>
      </c>
      <c r="N340" s="288"/>
      <c r="O340" s="288"/>
      <c r="P340" s="288"/>
      <c r="Q340" s="288"/>
    </row>
    <row r="341" spans="1:17" ht="12" customHeight="1" x14ac:dyDescent="0.2">
      <c r="A341" s="328" t="s">
        <v>1036</v>
      </c>
      <c r="B341" s="329">
        <v>12259</v>
      </c>
      <c r="C341" s="329">
        <v>12077</v>
      </c>
      <c r="D341" s="329">
        <v>117</v>
      </c>
      <c r="E341" s="329">
        <v>65</v>
      </c>
      <c r="F341" s="329">
        <v>510</v>
      </c>
      <c r="G341" s="329">
        <v>490</v>
      </c>
      <c r="H341" s="329">
        <v>9</v>
      </c>
      <c r="I341" s="329">
        <v>10</v>
      </c>
      <c r="J341" s="247">
        <v>24.037254901960786</v>
      </c>
      <c r="K341" s="247">
        <v>24.646938775510204</v>
      </c>
      <c r="L341" s="247">
        <v>13</v>
      </c>
      <c r="M341" s="247">
        <v>6.5</v>
      </c>
      <c r="N341" s="288"/>
      <c r="O341" s="288"/>
      <c r="P341" s="288"/>
      <c r="Q341" s="288"/>
    </row>
    <row r="342" spans="1:17" ht="36.75" customHeight="1" x14ac:dyDescent="0.2">
      <c r="A342" s="328" t="s">
        <v>1037</v>
      </c>
      <c r="B342" s="329">
        <v>12259</v>
      </c>
      <c r="C342" s="329">
        <v>12077</v>
      </c>
      <c r="D342" s="329">
        <v>117</v>
      </c>
      <c r="E342" s="329">
        <v>65</v>
      </c>
      <c r="F342" s="329">
        <v>510</v>
      </c>
      <c r="G342" s="329">
        <v>490</v>
      </c>
      <c r="H342" s="329">
        <v>9</v>
      </c>
      <c r="I342" s="329">
        <v>10</v>
      </c>
      <c r="J342" s="247">
        <v>24.037254901960786</v>
      </c>
      <c r="K342" s="247">
        <v>24.646938775510204</v>
      </c>
      <c r="L342" s="247">
        <v>13</v>
      </c>
      <c r="M342" s="247">
        <v>6.5</v>
      </c>
      <c r="N342" s="288"/>
      <c r="O342" s="288"/>
      <c r="P342" s="288"/>
      <c r="Q342" s="288"/>
    </row>
    <row r="343" spans="1:17" ht="11.25" customHeight="1" x14ac:dyDescent="0.2">
      <c r="A343" s="330"/>
      <c r="B343" s="329"/>
      <c r="C343" s="329"/>
      <c r="D343" s="329"/>
      <c r="E343" s="329"/>
      <c r="F343" s="329"/>
      <c r="G343" s="329"/>
      <c r="H343" s="329"/>
      <c r="I343" s="329"/>
      <c r="J343" s="247"/>
      <c r="K343" s="247"/>
      <c r="L343" s="247"/>
      <c r="M343" s="247"/>
      <c r="N343" s="288"/>
      <c r="O343" s="288"/>
      <c r="P343" s="288"/>
      <c r="Q343" s="288"/>
    </row>
    <row r="344" spans="1:17" ht="11.25" customHeight="1" x14ac:dyDescent="0.2">
      <c r="A344" s="330"/>
      <c r="B344" s="329"/>
      <c r="C344" s="329"/>
      <c r="D344" s="329"/>
      <c r="E344" s="329"/>
      <c r="F344" s="329"/>
      <c r="G344" s="329"/>
      <c r="H344" s="329"/>
      <c r="I344" s="329"/>
      <c r="J344" s="247"/>
      <c r="K344" s="247"/>
      <c r="L344" s="247"/>
      <c r="M344" s="247"/>
      <c r="N344" s="288"/>
      <c r="O344" s="288"/>
      <c r="P344" s="288"/>
      <c r="Q344" s="288"/>
    </row>
    <row r="345" spans="1:17" ht="11.25" customHeight="1" x14ac:dyDescent="0.2">
      <c r="A345" s="330"/>
      <c r="B345" s="329"/>
      <c r="C345" s="329"/>
      <c r="D345" s="329"/>
      <c r="E345" s="329"/>
      <c r="F345" s="329"/>
      <c r="G345" s="329"/>
      <c r="H345" s="329"/>
      <c r="I345" s="329"/>
      <c r="J345" s="247"/>
      <c r="K345" s="247"/>
      <c r="L345" s="247"/>
      <c r="M345" s="247"/>
      <c r="N345" s="288"/>
      <c r="O345" s="288"/>
      <c r="P345" s="288"/>
      <c r="Q345" s="288"/>
    </row>
    <row r="346" spans="1:17" ht="11.25" customHeight="1" x14ac:dyDescent="0.2">
      <c r="A346" s="330"/>
      <c r="B346" s="329"/>
      <c r="C346" s="329"/>
      <c r="D346" s="329"/>
      <c r="E346" s="329"/>
      <c r="F346" s="329"/>
      <c r="G346" s="329"/>
      <c r="H346" s="329"/>
      <c r="I346" s="329"/>
      <c r="J346" s="247"/>
      <c r="K346" s="247"/>
      <c r="L346" s="247"/>
      <c r="M346" s="247"/>
      <c r="N346" s="288"/>
      <c r="O346" s="288"/>
      <c r="P346" s="288"/>
      <c r="Q346" s="288"/>
    </row>
    <row r="347" spans="1:17" ht="11.25" customHeight="1" x14ac:dyDescent="0.2">
      <c r="A347" s="330"/>
      <c r="B347" s="329"/>
      <c r="C347" s="329"/>
      <c r="D347" s="329"/>
      <c r="E347" s="329"/>
      <c r="F347" s="329"/>
      <c r="G347" s="329"/>
      <c r="H347" s="329"/>
      <c r="I347" s="329"/>
      <c r="J347" s="247"/>
      <c r="K347" s="247"/>
      <c r="L347" s="247"/>
      <c r="M347" s="247"/>
      <c r="N347" s="288"/>
      <c r="O347" s="288"/>
      <c r="P347" s="288"/>
      <c r="Q347" s="288"/>
    </row>
    <row r="348" spans="1:17" ht="11.25" customHeight="1" x14ac:dyDescent="0.2">
      <c r="A348" s="330"/>
      <c r="B348" s="329"/>
      <c r="C348" s="329"/>
      <c r="D348" s="329"/>
      <c r="E348" s="329"/>
      <c r="F348" s="329"/>
      <c r="G348" s="329"/>
      <c r="H348" s="329"/>
      <c r="I348" s="329"/>
      <c r="J348" s="247"/>
      <c r="K348" s="247"/>
      <c r="L348" s="247"/>
      <c r="M348" s="247"/>
      <c r="N348" s="288"/>
      <c r="O348" s="288"/>
      <c r="P348" s="288"/>
      <c r="Q348" s="288"/>
    </row>
    <row r="349" spans="1:17" ht="11.25" customHeight="1" x14ac:dyDescent="0.2">
      <c r="A349" s="330"/>
      <c r="B349" s="329"/>
      <c r="C349" s="329"/>
      <c r="D349" s="329"/>
      <c r="E349" s="329"/>
      <c r="F349" s="329"/>
      <c r="G349" s="329"/>
      <c r="H349" s="329"/>
      <c r="I349" s="329"/>
      <c r="J349" s="247"/>
      <c r="K349" s="247"/>
      <c r="L349" s="247"/>
      <c r="M349" s="247"/>
      <c r="N349" s="288"/>
      <c r="O349" s="288"/>
      <c r="P349" s="288"/>
      <c r="Q349" s="288"/>
    </row>
    <row r="350" spans="1:17" ht="11.25" customHeight="1" x14ac:dyDescent="0.2">
      <c r="A350" s="63"/>
      <c r="B350" s="63"/>
      <c r="C350" s="63"/>
      <c r="D350" s="63"/>
      <c r="E350" s="63"/>
      <c r="F350" s="329"/>
      <c r="G350" s="329"/>
      <c r="H350" s="329"/>
      <c r="I350" s="329"/>
      <c r="J350" s="247"/>
      <c r="K350" s="247"/>
      <c r="L350" s="247"/>
      <c r="M350" s="247"/>
      <c r="N350" s="288"/>
      <c r="O350" s="288"/>
      <c r="P350" s="288"/>
      <c r="Q350" s="288"/>
    </row>
    <row r="351" spans="1:17" ht="11.25" customHeight="1" x14ac:dyDescent="0.2">
      <c r="A351" s="325" t="s">
        <v>1041</v>
      </c>
      <c r="B351" s="59"/>
      <c r="C351" s="329"/>
      <c r="D351" s="329"/>
      <c r="E351" s="329"/>
      <c r="F351" s="329"/>
      <c r="G351" s="329"/>
      <c r="H351" s="329"/>
      <c r="I351" s="329"/>
      <c r="J351" s="247"/>
      <c r="K351" s="247"/>
      <c r="L351" s="247"/>
      <c r="M351" s="247"/>
      <c r="N351" s="288"/>
      <c r="O351" s="288"/>
      <c r="P351" s="288"/>
      <c r="Q351" s="288"/>
    </row>
    <row r="352" spans="1:17" ht="11.25" customHeight="1" x14ac:dyDescent="0.2">
      <c r="A352" s="331" t="s">
        <v>1042</v>
      </c>
      <c r="B352" s="329"/>
      <c r="C352" s="329"/>
      <c r="D352" s="329"/>
      <c r="E352" s="329"/>
      <c r="F352" s="329"/>
      <c r="G352" s="329"/>
      <c r="H352" s="329"/>
      <c r="I352" s="329"/>
      <c r="J352" s="247"/>
      <c r="K352" s="247"/>
      <c r="L352" s="247"/>
      <c r="M352" s="247"/>
      <c r="N352" s="288"/>
      <c r="O352" s="288"/>
      <c r="P352" s="288"/>
      <c r="Q352" s="288"/>
    </row>
    <row r="353" spans="1:17" ht="11.25" customHeight="1" x14ac:dyDescent="0.2">
      <c r="A353" s="331" t="s">
        <v>1043</v>
      </c>
      <c r="B353" s="329"/>
      <c r="C353" s="329"/>
      <c r="D353" s="329"/>
      <c r="E353" s="329"/>
      <c r="F353" s="329"/>
      <c r="G353" s="329"/>
      <c r="H353" s="329"/>
      <c r="I353" s="329"/>
      <c r="J353" s="247"/>
      <c r="K353" s="247"/>
      <c r="L353" s="247"/>
      <c r="M353" s="247"/>
      <c r="N353" s="288"/>
      <c r="O353" s="288"/>
      <c r="P353" s="288"/>
      <c r="Q353" s="288"/>
    </row>
    <row r="354" spans="1:17" ht="11.25" customHeight="1" x14ac:dyDescent="0.2">
      <c r="A354" s="330" t="s">
        <v>1044</v>
      </c>
      <c r="B354" s="329"/>
      <c r="C354" s="329"/>
      <c r="D354" s="329"/>
      <c r="E354" s="329"/>
      <c r="F354" s="329"/>
      <c r="G354" s="329"/>
      <c r="H354" s="329"/>
      <c r="I354" s="329"/>
      <c r="J354" s="247"/>
      <c r="K354" s="247"/>
      <c r="L354" s="247"/>
      <c r="M354" s="247"/>
      <c r="N354" s="288"/>
      <c r="O354" s="288"/>
      <c r="P354" s="288"/>
      <c r="Q354" s="288"/>
    </row>
    <row r="355" spans="1:17" ht="11.25" customHeight="1" x14ac:dyDescent="0.2">
      <c r="A355" s="330"/>
      <c r="B355" s="329"/>
      <c r="C355" s="329"/>
      <c r="D355" s="329"/>
      <c r="E355" s="329"/>
      <c r="F355" s="329"/>
      <c r="G355" s="329"/>
      <c r="H355" s="329"/>
      <c r="I355" s="329"/>
      <c r="J355" s="247"/>
      <c r="K355" s="247"/>
      <c r="L355" s="247"/>
      <c r="M355" s="247"/>
      <c r="N355" s="288"/>
      <c r="O355" s="288"/>
      <c r="P355" s="288"/>
      <c r="Q355" s="288"/>
    </row>
    <row r="356" spans="1:17" ht="11.25" customHeight="1" x14ac:dyDescent="0.2">
      <c r="A356" s="330"/>
      <c r="B356" s="329"/>
      <c r="C356" s="329"/>
      <c r="D356" s="329"/>
      <c r="E356" s="329"/>
      <c r="F356" s="329"/>
      <c r="G356" s="329"/>
      <c r="H356" s="329"/>
      <c r="I356" s="329"/>
      <c r="J356" s="247"/>
      <c r="K356" s="247"/>
      <c r="L356" s="247"/>
      <c r="M356" s="247"/>
      <c r="N356" s="288"/>
      <c r="O356" s="288"/>
      <c r="P356" s="288"/>
      <c r="Q356" s="288"/>
    </row>
    <row r="357" spans="1:17" ht="11.25" customHeight="1" x14ac:dyDescent="0.2">
      <c r="A357" s="333" t="s">
        <v>65</v>
      </c>
      <c r="B357" s="333"/>
      <c r="C357" s="333"/>
      <c r="D357" s="333"/>
      <c r="E357" s="333"/>
      <c r="F357" s="329"/>
      <c r="G357" s="329"/>
      <c r="H357" s="329"/>
      <c r="I357" s="329"/>
      <c r="J357" s="247"/>
      <c r="K357" s="247"/>
      <c r="L357" s="247"/>
      <c r="M357" s="247"/>
      <c r="N357" s="288"/>
      <c r="O357" s="288"/>
      <c r="P357" s="288"/>
      <c r="Q357" s="288"/>
    </row>
    <row r="358" spans="1:17" ht="27" customHeight="1" x14ac:dyDescent="0.2">
      <c r="A358" s="330"/>
      <c r="B358" s="332" t="s">
        <v>540</v>
      </c>
      <c r="C358" s="329"/>
      <c r="D358" s="329"/>
      <c r="E358" s="329"/>
      <c r="F358" s="329"/>
      <c r="G358" s="329"/>
      <c r="H358" s="329"/>
      <c r="I358" s="329"/>
      <c r="J358" s="247"/>
      <c r="K358" s="247"/>
      <c r="L358" s="247"/>
      <c r="M358" s="247"/>
      <c r="N358" s="288"/>
      <c r="O358" s="288"/>
      <c r="P358" s="288"/>
      <c r="Q358" s="288"/>
    </row>
    <row r="359" spans="1:17" ht="21.95" customHeight="1" x14ac:dyDescent="0.2">
      <c r="A359" s="330"/>
      <c r="B359" s="332" t="s">
        <v>119</v>
      </c>
      <c r="C359" s="329"/>
      <c r="D359" s="329"/>
      <c r="E359" s="329"/>
      <c r="F359" s="329"/>
      <c r="G359" s="329"/>
      <c r="H359" s="329"/>
      <c r="I359" s="329"/>
      <c r="J359" s="247"/>
      <c r="K359" s="247" t="s">
        <v>1039</v>
      </c>
      <c r="L359" s="247" t="s">
        <v>1039</v>
      </c>
      <c r="M359" s="247" t="s">
        <v>1039</v>
      </c>
      <c r="N359" s="288"/>
      <c r="O359" s="288"/>
      <c r="P359" s="288"/>
      <c r="Q359" s="288"/>
    </row>
    <row r="360" spans="1:17" ht="11.25" customHeight="1" x14ac:dyDescent="0.2">
      <c r="A360" s="330"/>
      <c r="B360" s="329"/>
      <c r="C360" s="329"/>
      <c r="D360" s="329"/>
      <c r="E360" s="329"/>
      <c r="F360" s="329"/>
      <c r="G360" s="329"/>
      <c r="H360" s="329"/>
      <c r="I360" s="329"/>
      <c r="J360" s="247"/>
      <c r="K360" s="247" t="s">
        <v>1039</v>
      </c>
      <c r="L360" s="247" t="s">
        <v>1039</v>
      </c>
      <c r="M360" s="247" t="s">
        <v>1039</v>
      </c>
      <c r="N360" s="288"/>
      <c r="O360" s="288"/>
      <c r="P360" s="288"/>
      <c r="Q360" s="288"/>
    </row>
    <row r="361" spans="1:17" ht="12" customHeight="1" x14ac:dyDescent="0.2">
      <c r="A361" s="328" t="s">
        <v>153</v>
      </c>
      <c r="B361" s="329">
        <v>381</v>
      </c>
      <c r="C361" s="329">
        <v>381</v>
      </c>
      <c r="D361" s="329">
        <v>0</v>
      </c>
      <c r="E361" s="329">
        <v>0</v>
      </c>
      <c r="F361" s="329">
        <v>9</v>
      </c>
      <c r="G361" s="329">
        <v>9</v>
      </c>
      <c r="H361" s="329">
        <v>0</v>
      </c>
      <c r="I361" s="329">
        <v>0</v>
      </c>
      <c r="J361" s="247">
        <v>42.333333333333336</v>
      </c>
      <c r="K361" s="247">
        <v>42.333333333333336</v>
      </c>
      <c r="L361" s="247" t="s">
        <v>1034</v>
      </c>
      <c r="M361" s="247" t="s">
        <v>1034</v>
      </c>
      <c r="N361" s="288"/>
      <c r="O361" s="288"/>
      <c r="P361" s="288"/>
      <c r="Q361" s="288"/>
    </row>
    <row r="362" spans="1:17" ht="12" customHeight="1" x14ac:dyDescent="0.2">
      <c r="A362" s="328" t="s">
        <v>103</v>
      </c>
      <c r="B362" s="329">
        <v>5052</v>
      </c>
      <c r="C362" s="329">
        <v>4760</v>
      </c>
      <c r="D362" s="329">
        <v>292</v>
      </c>
      <c r="E362" s="329">
        <v>0</v>
      </c>
      <c r="F362" s="329">
        <v>149</v>
      </c>
      <c r="G362" s="329">
        <v>140</v>
      </c>
      <c r="H362" s="329">
        <v>9</v>
      </c>
      <c r="I362" s="329">
        <v>0</v>
      </c>
      <c r="J362" s="247">
        <v>33.906040268456373</v>
      </c>
      <c r="K362" s="247">
        <v>34</v>
      </c>
      <c r="L362" s="247">
        <v>32.444444444444443</v>
      </c>
      <c r="M362" s="247" t="s">
        <v>1034</v>
      </c>
      <c r="N362" s="288"/>
      <c r="O362" s="288"/>
      <c r="P362" s="288"/>
      <c r="Q362" s="288"/>
    </row>
    <row r="363" spans="1:17" ht="12" customHeight="1" x14ac:dyDescent="0.2">
      <c r="A363" s="328" t="s">
        <v>104</v>
      </c>
      <c r="B363" s="329">
        <v>402</v>
      </c>
      <c r="C363" s="329">
        <v>402</v>
      </c>
      <c r="D363" s="329">
        <v>0</v>
      </c>
      <c r="E363" s="329">
        <v>0</v>
      </c>
      <c r="F363" s="329">
        <v>14</v>
      </c>
      <c r="G363" s="329">
        <v>14</v>
      </c>
      <c r="H363" s="329">
        <v>0</v>
      </c>
      <c r="I363" s="329">
        <v>0</v>
      </c>
      <c r="J363" s="247">
        <v>28.714285714285715</v>
      </c>
      <c r="K363" s="247">
        <v>28.714285714285715</v>
      </c>
      <c r="L363" s="247" t="s">
        <v>1034</v>
      </c>
      <c r="M363" s="247" t="s">
        <v>1034</v>
      </c>
      <c r="N363" s="288"/>
      <c r="O363" s="288"/>
      <c r="P363" s="288"/>
      <c r="Q363" s="288"/>
    </row>
    <row r="364" spans="1:17" ht="12" customHeight="1" x14ac:dyDescent="0.2">
      <c r="A364" s="328" t="s">
        <v>501</v>
      </c>
      <c r="B364" s="329">
        <v>2277</v>
      </c>
      <c r="C364" s="329">
        <v>127</v>
      </c>
      <c r="D364" s="329">
        <v>2150</v>
      </c>
      <c r="E364" s="329">
        <v>0</v>
      </c>
      <c r="F364" s="329">
        <v>40</v>
      </c>
      <c r="G364" s="329">
        <v>10</v>
      </c>
      <c r="H364" s="329">
        <v>30</v>
      </c>
      <c r="I364" s="329">
        <v>0</v>
      </c>
      <c r="J364" s="247">
        <v>56.924999999999997</v>
      </c>
      <c r="K364" s="247">
        <v>12.7</v>
      </c>
      <c r="L364" s="247">
        <v>71.666666666666671</v>
      </c>
      <c r="M364" s="247" t="s">
        <v>1034</v>
      </c>
      <c r="N364" s="288"/>
      <c r="O364" s="288"/>
      <c r="P364" s="288"/>
      <c r="Q364" s="288"/>
    </row>
    <row r="365" spans="1:17" ht="18.75" x14ac:dyDescent="0.2">
      <c r="A365" s="328" t="s">
        <v>1035</v>
      </c>
      <c r="B365" s="329">
        <v>444</v>
      </c>
      <c r="C365" s="329">
        <v>444</v>
      </c>
      <c r="D365" s="329">
        <v>0</v>
      </c>
      <c r="E365" s="329">
        <v>0</v>
      </c>
      <c r="F365" s="329">
        <v>12</v>
      </c>
      <c r="G365" s="329">
        <v>12</v>
      </c>
      <c r="H365" s="329">
        <v>0</v>
      </c>
      <c r="I365" s="329">
        <v>0</v>
      </c>
      <c r="J365" s="247">
        <v>37</v>
      </c>
      <c r="K365" s="247">
        <v>37</v>
      </c>
      <c r="L365" s="247" t="s">
        <v>1034</v>
      </c>
      <c r="M365" s="247" t="s">
        <v>1034</v>
      </c>
      <c r="N365" s="288"/>
      <c r="O365" s="288"/>
      <c r="P365" s="288"/>
      <c r="Q365" s="288"/>
    </row>
    <row r="366" spans="1:17" ht="12" customHeight="1" x14ac:dyDescent="0.2">
      <c r="A366" s="328" t="s">
        <v>109</v>
      </c>
      <c r="B366" s="329">
        <v>6157</v>
      </c>
      <c r="C366" s="329">
        <v>6157</v>
      </c>
      <c r="D366" s="329">
        <v>0</v>
      </c>
      <c r="E366" s="329">
        <v>0</v>
      </c>
      <c r="F366" s="329">
        <v>191</v>
      </c>
      <c r="G366" s="329">
        <v>191</v>
      </c>
      <c r="H366" s="329">
        <v>0</v>
      </c>
      <c r="I366" s="329">
        <v>0</v>
      </c>
      <c r="J366" s="247">
        <v>32.235602094240839</v>
      </c>
      <c r="K366" s="247">
        <v>32.235602094240839</v>
      </c>
      <c r="L366" s="247" t="s">
        <v>1034</v>
      </c>
      <c r="M366" s="247" t="s">
        <v>1034</v>
      </c>
      <c r="N366" s="288"/>
      <c r="O366" s="288"/>
      <c r="P366" s="288"/>
      <c r="Q366" s="288"/>
    </row>
    <row r="367" spans="1:17" ht="12" customHeight="1" x14ac:dyDescent="0.2">
      <c r="A367" s="328" t="s">
        <v>110</v>
      </c>
      <c r="B367" s="329">
        <v>164</v>
      </c>
      <c r="C367" s="329">
        <v>164</v>
      </c>
      <c r="D367" s="329">
        <v>0</v>
      </c>
      <c r="E367" s="329">
        <v>0</v>
      </c>
      <c r="F367" s="329">
        <v>0</v>
      </c>
      <c r="G367" s="329">
        <v>0</v>
      </c>
      <c r="H367" s="329">
        <v>0</v>
      </c>
      <c r="I367" s="329">
        <v>0</v>
      </c>
      <c r="J367" s="247" t="s">
        <v>1034</v>
      </c>
      <c r="K367" s="247" t="s">
        <v>1034</v>
      </c>
      <c r="L367" s="247" t="s">
        <v>1034</v>
      </c>
      <c r="M367" s="247" t="s">
        <v>1034</v>
      </c>
      <c r="N367" s="288"/>
      <c r="O367" s="288"/>
      <c r="P367" s="288"/>
      <c r="Q367" s="288"/>
    </row>
    <row r="368" spans="1:17" ht="12" customHeight="1" x14ac:dyDescent="0.2">
      <c r="A368" s="328" t="s">
        <v>1036</v>
      </c>
      <c r="B368" s="329">
        <v>14894</v>
      </c>
      <c r="C368" s="329">
        <v>12452</v>
      </c>
      <c r="D368" s="329">
        <v>2442</v>
      </c>
      <c r="E368" s="329">
        <v>0</v>
      </c>
      <c r="F368" s="329">
        <v>427</v>
      </c>
      <c r="G368" s="329">
        <v>388</v>
      </c>
      <c r="H368" s="329">
        <v>39</v>
      </c>
      <c r="I368" s="329">
        <v>0</v>
      </c>
      <c r="J368" s="247">
        <v>34.880562060889929</v>
      </c>
      <c r="K368" s="247">
        <v>32.092783505154642</v>
      </c>
      <c r="L368" s="247">
        <v>62.615384615384613</v>
      </c>
      <c r="M368" s="247" t="s">
        <v>1034</v>
      </c>
      <c r="N368" s="288"/>
      <c r="O368" s="288"/>
      <c r="P368" s="288"/>
      <c r="Q368" s="288"/>
    </row>
    <row r="369" spans="1:17" ht="36.75" customHeight="1" x14ac:dyDescent="0.2">
      <c r="A369" s="328" t="s">
        <v>1037</v>
      </c>
      <c r="B369" s="329">
        <v>12617</v>
      </c>
      <c r="C369" s="329">
        <v>12325</v>
      </c>
      <c r="D369" s="329">
        <v>292</v>
      </c>
      <c r="E369" s="329">
        <v>0</v>
      </c>
      <c r="F369" s="329">
        <v>387</v>
      </c>
      <c r="G369" s="329">
        <v>378</v>
      </c>
      <c r="H369" s="329">
        <v>9</v>
      </c>
      <c r="I369" s="329">
        <v>0</v>
      </c>
      <c r="J369" s="247">
        <v>32.60206718346253</v>
      </c>
      <c r="K369" s="247">
        <v>32.605820105820108</v>
      </c>
      <c r="L369" s="247">
        <v>32.444444444444443</v>
      </c>
      <c r="M369" s="247" t="s">
        <v>1034</v>
      </c>
      <c r="N369" s="288"/>
      <c r="O369" s="288"/>
      <c r="P369" s="288"/>
      <c r="Q369" s="288"/>
    </row>
    <row r="370" spans="1:17" ht="36.75" customHeight="1" x14ac:dyDescent="0.2">
      <c r="A370" s="328" t="s">
        <v>1038</v>
      </c>
      <c r="B370" s="329">
        <v>2277</v>
      </c>
      <c r="C370" s="329">
        <v>127</v>
      </c>
      <c r="D370" s="329">
        <v>2150</v>
      </c>
      <c r="E370" s="329">
        <v>0</v>
      </c>
      <c r="F370" s="329">
        <v>40</v>
      </c>
      <c r="G370" s="329">
        <v>10</v>
      </c>
      <c r="H370" s="329">
        <v>30</v>
      </c>
      <c r="I370" s="329">
        <v>0</v>
      </c>
      <c r="J370" s="247">
        <v>56.924999999999997</v>
      </c>
      <c r="K370" s="247">
        <v>12.7</v>
      </c>
      <c r="L370" s="247">
        <v>71.666666666666671</v>
      </c>
      <c r="M370" s="247" t="s">
        <v>1034</v>
      </c>
      <c r="N370" s="288"/>
    </row>
    <row r="371" spans="1:17" ht="21.95" customHeight="1" x14ac:dyDescent="0.2">
      <c r="A371" s="330"/>
      <c r="B371" s="332" t="s">
        <v>120</v>
      </c>
      <c r="C371" s="329"/>
      <c r="D371" s="329"/>
      <c r="E371" s="329"/>
      <c r="F371" s="329"/>
      <c r="G371" s="329"/>
      <c r="H371" s="329"/>
      <c r="I371" s="329"/>
      <c r="J371" s="247"/>
      <c r="K371" s="247" t="s">
        <v>1039</v>
      </c>
      <c r="L371" s="247" t="s">
        <v>1039</v>
      </c>
      <c r="M371" s="247" t="s">
        <v>1039</v>
      </c>
      <c r="N371" s="288"/>
    </row>
    <row r="372" spans="1:17" ht="11.25" customHeight="1" x14ac:dyDescent="0.2">
      <c r="A372" s="330"/>
      <c r="B372" s="329"/>
      <c r="C372" s="329"/>
      <c r="D372" s="329"/>
      <c r="E372" s="329"/>
      <c r="F372" s="329"/>
      <c r="G372" s="329"/>
      <c r="H372" s="329"/>
      <c r="I372" s="329"/>
      <c r="J372" s="247"/>
      <c r="K372" s="247" t="s">
        <v>1039</v>
      </c>
      <c r="L372" s="247" t="s">
        <v>1039</v>
      </c>
      <c r="M372" s="247" t="s">
        <v>1039</v>
      </c>
      <c r="N372" s="288"/>
    </row>
    <row r="373" spans="1:17" ht="12" customHeight="1" x14ac:dyDescent="0.2">
      <c r="A373" s="328" t="s">
        <v>153</v>
      </c>
      <c r="B373" s="329">
        <v>556</v>
      </c>
      <c r="C373" s="329">
        <v>556</v>
      </c>
      <c r="D373" s="329">
        <v>0</v>
      </c>
      <c r="E373" s="329">
        <v>0</v>
      </c>
      <c r="F373" s="329">
        <v>27</v>
      </c>
      <c r="G373" s="329">
        <v>19</v>
      </c>
      <c r="H373" s="329">
        <v>8</v>
      </c>
      <c r="I373" s="329">
        <v>0</v>
      </c>
      <c r="J373" s="247">
        <v>20.592592592592592</v>
      </c>
      <c r="K373" s="247">
        <v>29.263157894736842</v>
      </c>
      <c r="L373" s="247" t="s">
        <v>1034</v>
      </c>
      <c r="M373" s="247" t="s">
        <v>1034</v>
      </c>
      <c r="N373" s="288"/>
    </row>
    <row r="374" spans="1:17" ht="12" customHeight="1" x14ac:dyDescent="0.2">
      <c r="A374" s="328" t="s">
        <v>103</v>
      </c>
      <c r="B374" s="329">
        <v>21781</v>
      </c>
      <c r="C374" s="329">
        <v>4316</v>
      </c>
      <c r="D374" s="329">
        <v>16905</v>
      </c>
      <c r="E374" s="329">
        <v>560</v>
      </c>
      <c r="F374" s="329">
        <v>578</v>
      </c>
      <c r="G374" s="329">
        <v>128</v>
      </c>
      <c r="H374" s="329">
        <v>439</v>
      </c>
      <c r="I374" s="329">
        <v>11</v>
      </c>
      <c r="J374" s="247">
        <v>37.683391003460208</v>
      </c>
      <c r="K374" s="247">
        <v>33.71875</v>
      </c>
      <c r="L374" s="247">
        <v>38.507972665148067</v>
      </c>
      <c r="M374" s="247">
        <v>50.909090909090907</v>
      </c>
      <c r="N374" s="288"/>
    </row>
    <row r="375" spans="1:17" ht="12" customHeight="1" x14ac:dyDescent="0.2">
      <c r="A375" s="328" t="s">
        <v>104</v>
      </c>
      <c r="B375" s="329">
        <v>397</v>
      </c>
      <c r="C375" s="329">
        <v>397</v>
      </c>
      <c r="D375" s="329">
        <v>0</v>
      </c>
      <c r="E375" s="329">
        <v>0</v>
      </c>
      <c r="F375" s="329">
        <v>30</v>
      </c>
      <c r="G375" s="329">
        <v>29</v>
      </c>
      <c r="H375" s="329">
        <v>1</v>
      </c>
      <c r="I375" s="329">
        <v>0</v>
      </c>
      <c r="J375" s="247">
        <v>13.233333333333333</v>
      </c>
      <c r="K375" s="247">
        <v>13.689655172413794</v>
      </c>
      <c r="L375" s="247" t="s">
        <v>1034</v>
      </c>
      <c r="M375" s="247" t="s">
        <v>1034</v>
      </c>
      <c r="N375" s="288"/>
    </row>
    <row r="376" spans="1:17" ht="12" customHeight="1" x14ac:dyDescent="0.2">
      <c r="A376" s="328" t="s">
        <v>501</v>
      </c>
      <c r="B376" s="329">
        <v>6143</v>
      </c>
      <c r="C376" s="329">
        <v>838</v>
      </c>
      <c r="D376" s="329">
        <v>5305</v>
      </c>
      <c r="E376" s="329">
        <v>0</v>
      </c>
      <c r="F376" s="329">
        <v>211</v>
      </c>
      <c r="G376" s="329">
        <v>26</v>
      </c>
      <c r="H376" s="329">
        <v>185</v>
      </c>
      <c r="I376" s="329">
        <v>0</v>
      </c>
      <c r="J376" s="247">
        <v>29.113744075829384</v>
      </c>
      <c r="K376" s="247">
        <v>32.230769230769234</v>
      </c>
      <c r="L376" s="247">
        <v>28.675675675675677</v>
      </c>
      <c r="M376" s="247" t="s">
        <v>1034</v>
      </c>
      <c r="N376" s="288"/>
      <c r="O376" s="288"/>
      <c r="P376" s="288"/>
      <c r="Q376" s="288"/>
    </row>
    <row r="377" spans="1:17" ht="18.75" x14ac:dyDescent="0.2">
      <c r="A377" s="328" t="s">
        <v>1035</v>
      </c>
      <c r="B377" s="329">
        <v>654</v>
      </c>
      <c r="C377" s="329">
        <v>654</v>
      </c>
      <c r="D377" s="329">
        <v>0</v>
      </c>
      <c r="E377" s="329">
        <v>0</v>
      </c>
      <c r="F377" s="329">
        <v>24</v>
      </c>
      <c r="G377" s="329">
        <v>24</v>
      </c>
      <c r="H377" s="329">
        <v>0</v>
      </c>
      <c r="I377" s="329">
        <v>0</v>
      </c>
      <c r="J377" s="247">
        <v>27.25</v>
      </c>
      <c r="K377" s="247">
        <v>27.25</v>
      </c>
      <c r="L377" s="247" t="s">
        <v>1034</v>
      </c>
      <c r="M377" s="247" t="s">
        <v>1034</v>
      </c>
      <c r="N377" s="288"/>
      <c r="O377" s="288"/>
      <c r="P377" s="288"/>
      <c r="Q377" s="288"/>
    </row>
    <row r="378" spans="1:17" ht="12" customHeight="1" x14ac:dyDescent="0.2">
      <c r="A378" s="328" t="s">
        <v>109</v>
      </c>
      <c r="B378" s="329">
        <v>9197</v>
      </c>
      <c r="C378" s="329">
        <v>8875</v>
      </c>
      <c r="D378" s="329">
        <v>322</v>
      </c>
      <c r="E378" s="329">
        <v>0</v>
      </c>
      <c r="F378" s="329">
        <v>361</v>
      </c>
      <c r="G378" s="329">
        <v>359</v>
      </c>
      <c r="H378" s="329">
        <v>2</v>
      </c>
      <c r="I378" s="329">
        <v>0</v>
      </c>
      <c r="J378" s="247">
        <v>25.476454293628809</v>
      </c>
      <c r="K378" s="247">
        <v>24.721448467966574</v>
      </c>
      <c r="L378" s="247">
        <v>161</v>
      </c>
      <c r="M378" s="247" t="s">
        <v>1034</v>
      </c>
      <c r="N378" s="288"/>
      <c r="O378" s="288"/>
      <c r="P378" s="288"/>
      <c r="Q378" s="288"/>
    </row>
    <row r="379" spans="1:17" ht="12" customHeight="1" x14ac:dyDescent="0.2">
      <c r="A379" s="328" t="s">
        <v>110</v>
      </c>
      <c r="B379" s="329">
        <v>1666</v>
      </c>
      <c r="C379" s="329">
        <v>1041</v>
      </c>
      <c r="D379" s="329">
        <v>625</v>
      </c>
      <c r="E379" s="329">
        <v>0</v>
      </c>
      <c r="F379" s="329">
        <v>82</v>
      </c>
      <c r="G379" s="329">
        <v>63</v>
      </c>
      <c r="H379" s="329">
        <v>19</v>
      </c>
      <c r="I379" s="329">
        <v>0</v>
      </c>
      <c r="J379" s="247">
        <v>20.317073170731707</v>
      </c>
      <c r="K379" s="247">
        <v>16.523809523809526</v>
      </c>
      <c r="L379" s="247">
        <v>32.89473684210526</v>
      </c>
      <c r="M379" s="247" t="s">
        <v>1034</v>
      </c>
      <c r="N379" s="288"/>
      <c r="O379" s="288"/>
      <c r="P379" s="288"/>
      <c r="Q379" s="288"/>
    </row>
    <row r="380" spans="1:17" ht="12" customHeight="1" x14ac:dyDescent="0.2">
      <c r="A380" s="328" t="s">
        <v>1036</v>
      </c>
      <c r="B380" s="329">
        <v>40394</v>
      </c>
      <c r="C380" s="329">
        <v>16677</v>
      </c>
      <c r="D380" s="329">
        <v>23157</v>
      </c>
      <c r="E380" s="329">
        <v>560</v>
      </c>
      <c r="F380" s="329">
        <v>1336</v>
      </c>
      <c r="G380" s="329">
        <v>671</v>
      </c>
      <c r="H380" s="329">
        <v>654</v>
      </c>
      <c r="I380" s="329">
        <v>11</v>
      </c>
      <c r="J380" s="247">
        <v>30.235029940119759</v>
      </c>
      <c r="K380" s="247">
        <v>24.853949329359164</v>
      </c>
      <c r="L380" s="247">
        <v>35.408256880733944</v>
      </c>
      <c r="M380" s="247">
        <v>50.909090909090907</v>
      </c>
      <c r="N380" s="288"/>
      <c r="O380" s="288"/>
      <c r="P380" s="288"/>
      <c r="Q380" s="288"/>
    </row>
    <row r="381" spans="1:17" ht="36.75" customHeight="1" x14ac:dyDescent="0.2">
      <c r="A381" s="328" t="s">
        <v>1037</v>
      </c>
      <c r="B381" s="329">
        <v>34251</v>
      </c>
      <c r="C381" s="329">
        <v>15839</v>
      </c>
      <c r="D381" s="329">
        <v>17852</v>
      </c>
      <c r="E381" s="329">
        <v>560</v>
      </c>
      <c r="F381" s="329">
        <v>1125</v>
      </c>
      <c r="G381" s="329">
        <v>645</v>
      </c>
      <c r="H381" s="329">
        <v>469</v>
      </c>
      <c r="I381" s="329">
        <v>11</v>
      </c>
      <c r="J381" s="247">
        <v>30.445333333333334</v>
      </c>
      <c r="K381" s="247">
        <v>24.556589147286822</v>
      </c>
      <c r="L381" s="247">
        <v>38.06396588486141</v>
      </c>
      <c r="M381" s="247">
        <v>50.909090909090907</v>
      </c>
      <c r="N381" s="288"/>
      <c r="O381" s="288"/>
      <c r="P381" s="288"/>
      <c r="Q381" s="288"/>
    </row>
    <row r="382" spans="1:17" ht="36.75" customHeight="1" x14ac:dyDescent="0.2">
      <c r="A382" s="328" t="s">
        <v>1038</v>
      </c>
      <c r="B382" s="329">
        <v>6143</v>
      </c>
      <c r="C382" s="329">
        <v>838</v>
      </c>
      <c r="D382" s="329">
        <v>5305</v>
      </c>
      <c r="E382" s="329">
        <v>0</v>
      </c>
      <c r="F382" s="329">
        <v>211</v>
      </c>
      <c r="G382" s="329">
        <v>26</v>
      </c>
      <c r="H382" s="329">
        <v>185</v>
      </c>
      <c r="I382" s="329">
        <v>0</v>
      </c>
      <c r="J382" s="247">
        <v>29.113744075829384</v>
      </c>
      <c r="K382" s="247">
        <v>32.230769230769234</v>
      </c>
      <c r="L382" s="247">
        <v>28.675675675675677</v>
      </c>
      <c r="M382" s="247" t="s">
        <v>1034</v>
      </c>
      <c r="N382" s="288"/>
      <c r="O382" s="288"/>
      <c r="P382" s="288"/>
      <c r="Q382" s="288"/>
    </row>
    <row r="383" spans="1:17" ht="21.95" customHeight="1" x14ac:dyDescent="0.2">
      <c r="A383" s="330"/>
      <c r="B383" s="332" t="s">
        <v>121</v>
      </c>
      <c r="C383" s="329"/>
      <c r="D383" s="329"/>
      <c r="E383" s="329"/>
      <c r="F383" s="329"/>
      <c r="G383" s="329"/>
      <c r="H383" s="329"/>
      <c r="I383" s="329"/>
      <c r="J383" s="247"/>
      <c r="K383" s="247" t="s">
        <v>1039</v>
      </c>
      <c r="L383" s="247" t="s">
        <v>1039</v>
      </c>
      <c r="M383" s="247" t="s">
        <v>1039</v>
      </c>
      <c r="N383" s="288"/>
      <c r="O383" s="288"/>
      <c r="P383" s="288"/>
      <c r="Q383" s="288"/>
    </row>
    <row r="384" spans="1:17" ht="11.25" customHeight="1" x14ac:dyDescent="0.2">
      <c r="A384" s="330"/>
      <c r="B384" s="329"/>
      <c r="C384" s="329"/>
      <c r="D384" s="329"/>
      <c r="E384" s="329"/>
      <c r="F384" s="329"/>
      <c r="G384" s="329"/>
      <c r="H384" s="329"/>
      <c r="I384" s="329"/>
      <c r="J384" s="247"/>
      <c r="K384" s="247" t="s">
        <v>1039</v>
      </c>
      <c r="L384" s="247" t="s">
        <v>1039</v>
      </c>
      <c r="M384" s="247" t="s">
        <v>1039</v>
      </c>
      <c r="N384" s="288"/>
      <c r="O384" s="288"/>
      <c r="P384" s="288"/>
      <c r="Q384" s="288"/>
    </row>
    <row r="385" spans="1:17" ht="12" customHeight="1" x14ac:dyDescent="0.2">
      <c r="A385" s="328" t="s">
        <v>153</v>
      </c>
      <c r="B385" s="329">
        <v>17</v>
      </c>
      <c r="C385" s="329">
        <v>0</v>
      </c>
      <c r="D385" s="329">
        <v>17</v>
      </c>
      <c r="E385" s="329">
        <v>0</v>
      </c>
      <c r="F385" s="329">
        <v>44</v>
      </c>
      <c r="G385" s="329">
        <v>43</v>
      </c>
      <c r="H385" s="329">
        <v>1</v>
      </c>
      <c r="I385" s="329">
        <v>0</v>
      </c>
      <c r="J385" s="247">
        <v>0.38636363636363635</v>
      </c>
      <c r="K385" s="247" t="s">
        <v>1034</v>
      </c>
      <c r="L385" s="247">
        <v>17</v>
      </c>
      <c r="M385" s="247" t="s">
        <v>1034</v>
      </c>
      <c r="N385" s="288"/>
      <c r="O385" s="288"/>
      <c r="P385" s="288"/>
      <c r="Q385" s="288"/>
    </row>
    <row r="386" spans="1:17" ht="12" customHeight="1" x14ac:dyDescent="0.2">
      <c r="A386" s="61" t="s">
        <v>102</v>
      </c>
      <c r="B386" s="329">
        <v>0</v>
      </c>
      <c r="C386" s="329">
        <v>0</v>
      </c>
      <c r="D386" s="329">
        <v>0</v>
      </c>
      <c r="E386" s="329">
        <v>0</v>
      </c>
      <c r="F386" s="329">
        <v>1</v>
      </c>
      <c r="G386" s="329">
        <v>1</v>
      </c>
      <c r="H386" s="329">
        <v>0</v>
      </c>
      <c r="I386" s="329">
        <v>0</v>
      </c>
      <c r="J386" s="247" t="s">
        <v>1034</v>
      </c>
      <c r="K386" s="247" t="s">
        <v>1034</v>
      </c>
      <c r="L386" s="247" t="s">
        <v>1034</v>
      </c>
      <c r="M386" s="247" t="s">
        <v>1034</v>
      </c>
      <c r="N386" s="288"/>
      <c r="O386" s="288"/>
      <c r="P386" s="288"/>
      <c r="Q386" s="288"/>
    </row>
    <row r="387" spans="1:17" ht="12" customHeight="1" x14ac:dyDescent="0.2">
      <c r="A387" s="328" t="s">
        <v>103</v>
      </c>
      <c r="B387" s="329">
        <v>29070</v>
      </c>
      <c r="C387" s="329">
        <v>20139</v>
      </c>
      <c r="D387" s="329">
        <v>7323</v>
      </c>
      <c r="E387" s="329">
        <v>1608</v>
      </c>
      <c r="F387" s="329">
        <v>805</v>
      </c>
      <c r="G387" s="329">
        <v>580</v>
      </c>
      <c r="H387" s="329">
        <v>163</v>
      </c>
      <c r="I387" s="329">
        <v>62</v>
      </c>
      <c r="J387" s="247">
        <v>36.111801242236027</v>
      </c>
      <c r="K387" s="247">
        <v>34.722413793103449</v>
      </c>
      <c r="L387" s="247">
        <v>44.926380368098158</v>
      </c>
      <c r="M387" s="247">
        <v>25.93548387096774</v>
      </c>
      <c r="N387" s="288"/>
      <c r="O387" s="288"/>
      <c r="P387" s="288"/>
      <c r="Q387" s="288"/>
    </row>
    <row r="388" spans="1:17" ht="12" customHeight="1" x14ac:dyDescent="0.2">
      <c r="A388" s="328" t="s">
        <v>104</v>
      </c>
      <c r="B388" s="329">
        <v>1802</v>
      </c>
      <c r="C388" s="329">
        <v>1486</v>
      </c>
      <c r="D388" s="329">
        <v>316</v>
      </c>
      <c r="E388" s="329">
        <v>0</v>
      </c>
      <c r="F388" s="329">
        <v>91</v>
      </c>
      <c r="G388" s="329">
        <v>72</v>
      </c>
      <c r="H388" s="329">
        <v>19</v>
      </c>
      <c r="I388" s="329">
        <v>0</v>
      </c>
      <c r="J388" s="247">
        <v>19.802197802197803</v>
      </c>
      <c r="K388" s="247">
        <v>20.638888888888889</v>
      </c>
      <c r="L388" s="247">
        <v>16.631578947368421</v>
      </c>
      <c r="M388" s="247" t="s">
        <v>1034</v>
      </c>
      <c r="N388" s="288"/>
      <c r="O388" s="288"/>
      <c r="P388" s="288"/>
      <c r="Q388" s="288"/>
    </row>
    <row r="389" spans="1:17" ht="12" customHeight="1" x14ac:dyDescent="0.2">
      <c r="A389" s="328" t="s">
        <v>501</v>
      </c>
      <c r="B389" s="329">
        <v>4404</v>
      </c>
      <c r="C389" s="329">
        <v>2150</v>
      </c>
      <c r="D389" s="329">
        <v>2036</v>
      </c>
      <c r="E389" s="329">
        <v>218</v>
      </c>
      <c r="F389" s="329">
        <v>146</v>
      </c>
      <c r="G389" s="329">
        <v>84</v>
      </c>
      <c r="H389" s="329">
        <v>58</v>
      </c>
      <c r="I389" s="329">
        <v>5</v>
      </c>
      <c r="J389" s="247">
        <v>30.164383561643834</v>
      </c>
      <c r="K389" s="247">
        <v>25.595238095238095</v>
      </c>
      <c r="L389" s="247">
        <v>35.103448275862071</v>
      </c>
      <c r="M389" s="247">
        <v>43.6</v>
      </c>
      <c r="N389" s="288"/>
      <c r="O389" s="288"/>
      <c r="P389" s="288"/>
      <c r="Q389" s="288"/>
    </row>
    <row r="390" spans="1:17" ht="18.75" x14ac:dyDescent="0.2">
      <c r="A390" s="328" t="s">
        <v>1035</v>
      </c>
      <c r="B390" s="329">
        <v>2579</v>
      </c>
      <c r="C390" s="329">
        <v>2579</v>
      </c>
      <c r="D390" s="329">
        <v>0</v>
      </c>
      <c r="E390" s="329">
        <v>0</v>
      </c>
      <c r="F390" s="329">
        <v>127</v>
      </c>
      <c r="G390" s="329">
        <v>127</v>
      </c>
      <c r="H390" s="329">
        <v>0</v>
      </c>
      <c r="I390" s="329">
        <v>0</v>
      </c>
      <c r="J390" s="247">
        <v>20.30708661417323</v>
      </c>
      <c r="K390" s="247">
        <v>20.30708661417323</v>
      </c>
      <c r="L390" s="247" t="s">
        <v>1034</v>
      </c>
      <c r="M390" s="247" t="s">
        <v>1034</v>
      </c>
      <c r="N390" s="288"/>
      <c r="O390" s="288"/>
      <c r="P390" s="288"/>
      <c r="Q390" s="288"/>
    </row>
    <row r="391" spans="1:17" ht="12" customHeight="1" x14ac:dyDescent="0.2">
      <c r="A391" s="328" t="s">
        <v>109</v>
      </c>
      <c r="B391" s="329">
        <v>43018</v>
      </c>
      <c r="C391" s="329">
        <v>38317</v>
      </c>
      <c r="D391" s="329">
        <v>4701</v>
      </c>
      <c r="E391" s="329">
        <v>0</v>
      </c>
      <c r="F391" s="329">
        <v>1035</v>
      </c>
      <c r="G391" s="329">
        <v>967</v>
      </c>
      <c r="H391" s="329">
        <v>68</v>
      </c>
      <c r="I391" s="329">
        <v>0</v>
      </c>
      <c r="J391" s="247">
        <v>41.563285024154588</v>
      </c>
      <c r="K391" s="247">
        <v>39.624612202688731</v>
      </c>
      <c r="L391" s="247">
        <v>69.132352941176464</v>
      </c>
      <c r="M391" s="247" t="s">
        <v>1034</v>
      </c>
      <c r="N391" s="288"/>
      <c r="O391" s="288"/>
      <c r="P391" s="288"/>
      <c r="Q391" s="288"/>
    </row>
    <row r="392" spans="1:17" ht="12" customHeight="1" x14ac:dyDescent="0.2">
      <c r="A392" s="328" t="s">
        <v>110</v>
      </c>
      <c r="B392" s="329">
        <v>2521</v>
      </c>
      <c r="C392" s="329">
        <v>1871</v>
      </c>
      <c r="D392" s="329">
        <v>650</v>
      </c>
      <c r="E392" s="329">
        <v>0</v>
      </c>
      <c r="F392" s="329">
        <v>95</v>
      </c>
      <c r="G392" s="329">
        <v>92</v>
      </c>
      <c r="H392" s="329">
        <v>2</v>
      </c>
      <c r="I392" s="329">
        <v>0</v>
      </c>
      <c r="J392" s="247">
        <v>26.536842105263158</v>
      </c>
      <c r="K392" s="247">
        <v>20.336956521739129</v>
      </c>
      <c r="L392" s="247">
        <v>325</v>
      </c>
      <c r="M392" s="247" t="s">
        <v>1034</v>
      </c>
      <c r="N392" s="288"/>
      <c r="O392" s="288"/>
      <c r="P392" s="288"/>
      <c r="Q392" s="288"/>
    </row>
    <row r="393" spans="1:17" ht="12" customHeight="1" x14ac:dyDescent="0.2">
      <c r="A393" s="328" t="s">
        <v>1036</v>
      </c>
      <c r="B393" s="329">
        <v>83411</v>
      </c>
      <c r="C393" s="329">
        <v>66542</v>
      </c>
      <c r="D393" s="329">
        <v>15043</v>
      </c>
      <c r="E393" s="329">
        <v>1826</v>
      </c>
      <c r="F393" s="329">
        <v>2437</v>
      </c>
      <c r="G393" s="329">
        <v>2059</v>
      </c>
      <c r="H393" s="329">
        <v>311</v>
      </c>
      <c r="I393" s="329">
        <v>67</v>
      </c>
      <c r="J393" s="247">
        <v>34.226918342224046</v>
      </c>
      <c r="K393" s="247">
        <v>32.317629917435646</v>
      </c>
      <c r="L393" s="247">
        <v>48.369774919614144</v>
      </c>
      <c r="M393" s="247">
        <v>27.253731343283583</v>
      </c>
      <c r="N393" s="288"/>
      <c r="O393" s="288"/>
      <c r="P393" s="288"/>
      <c r="Q393" s="288"/>
    </row>
    <row r="394" spans="1:17" ht="36.75" customHeight="1" x14ac:dyDescent="0.2">
      <c r="A394" s="328" t="s">
        <v>1037</v>
      </c>
      <c r="B394" s="329">
        <v>79007</v>
      </c>
      <c r="C394" s="329">
        <v>64392</v>
      </c>
      <c r="D394" s="329">
        <v>13007</v>
      </c>
      <c r="E394" s="329">
        <v>1608</v>
      </c>
      <c r="F394" s="329">
        <v>2291</v>
      </c>
      <c r="G394" s="329">
        <v>1975</v>
      </c>
      <c r="H394" s="329">
        <v>254</v>
      </c>
      <c r="I394" s="329">
        <v>62</v>
      </c>
      <c r="J394" s="247">
        <v>34.485814054997817</v>
      </c>
      <c r="K394" s="247">
        <v>32.60354430379747</v>
      </c>
      <c r="L394" s="247">
        <v>51.208661417322837</v>
      </c>
      <c r="M394" s="247">
        <v>25.93548387096774</v>
      </c>
      <c r="N394" s="288"/>
      <c r="O394" s="288"/>
      <c r="P394" s="288"/>
      <c r="Q394" s="288"/>
    </row>
    <row r="395" spans="1:17" ht="36.75" customHeight="1" x14ac:dyDescent="0.2">
      <c r="A395" s="328" t="s">
        <v>1038</v>
      </c>
      <c r="B395" s="329">
        <v>4404</v>
      </c>
      <c r="C395" s="329">
        <v>2150</v>
      </c>
      <c r="D395" s="329">
        <v>2036</v>
      </c>
      <c r="E395" s="329">
        <v>218</v>
      </c>
      <c r="F395" s="329">
        <v>146</v>
      </c>
      <c r="G395" s="329">
        <v>84</v>
      </c>
      <c r="H395" s="329">
        <v>58</v>
      </c>
      <c r="I395" s="329">
        <v>5</v>
      </c>
      <c r="J395" s="247">
        <v>30.164383561643834</v>
      </c>
      <c r="K395" s="247">
        <v>25.595238095238095</v>
      </c>
      <c r="L395" s="247">
        <v>35.103448275862071</v>
      </c>
      <c r="M395" s="247">
        <v>43.6</v>
      </c>
      <c r="N395" s="288"/>
      <c r="O395" s="288"/>
      <c r="P395" s="288"/>
      <c r="Q395" s="288"/>
    </row>
    <row r="396" spans="1:17" ht="11.25" customHeight="1" x14ac:dyDescent="0.2">
      <c r="A396" s="330"/>
      <c r="B396" s="329"/>
      <c r="C396" s="329"/>
      <c r="D396" s="329"/>
      <c r="E396" s="329"/>
      <c r="F396" s="329"/>
      <c r="G396" s="329"/>
      <c r="H396" s="329"/>
      <c r="I396" s="329"/>
      <c r="J396" s="247"/>
      <c r="K396" s="247"/>
      <c r="L396" s="247"/>
      <c r="M396" s="247"/>
      <c r="N396" s="288"/>
      <c r="O396" s="288"/>
      <c r="P396" s="288"/>
      <c r="Q396" s="288"/>
    </row>
    <row r="397" spans="1:17" ht="11.25" customHeight="1" x14ac:dyDescent="0.2">
      <c r="A397" s="330"/>
      <c r="B397" s="329"/>
      <c r="C397" s="329"/>
      <c r="D397" s="329"/>
      <c r="E397" s="329"/>
      <c r="F397" s="329"/>
      <c r="G397" s="329"/>
      <c r="H397" s="329"/>
      <c r="I397" s="329"/>
      <c r="J397" s="247"/>
      <c r="K397" s="247"/>
      <c r="L397" s="247"/>
      <c r="M397" s="247"/>
      <c r="N397" s="288"/>
      <c r="O397" s="288"/>
      <c r="P397" s="288"/>
      <c r="Q397" s="288"/>
    </row>
    <row r="398" spans="1:17" ht="11.25" customHeight="1" x14ac:dyDescent="0.2">
      <c r="A398" s="330"/>
      <c r="B398" s="329"/>
      <c r="C398" s="329"/>
      <c r="D398" s="329"/>
      <c r="E398" s="329"/>
      <c r="F398" s="329"/>
      <c r="G398" s="329"/>
      <c r="H398" s="329"/>
      <c r="I398" s="329"/>
      <c r="J398" s="247"/>
      <c r="K398" s="247"/>
      <c r="L398" s="247"/>
      <c r="M398" s="247"/>
      <c r="N398" s="288"/>
      <c r="O398" s="288"/>
      <c r="P398" s="288"/>
      <c r="Q398" s="288"/>
    </row>
    <row r="399" spans="1:17" ht="11.25" customHeight="1" x14ac:dyDescent="0.2">
      <c r="A399" s="330"/>
      <c r="B399" s="329"/>
      <c r="C399" s="329"/>
      <c r="D399" s="329"/>
      <c r="E399" s="329"/>
      <c r="F399" s="329"/>
      <c r="G399" s="329"/>
      <c r="H399" s="329"/>
      <c r="I399" s="329"/>
      <c r="J399" s="247"/>
      <c r="K399" s="247"/>
      <c r="L399" s="247"/>
      <c r="M399" s="247"/>
      <c r="N399" s="288"/>
      <c r="O399" s="288"/>
      <c r="P399" s="288"/>
      <c r="Q399" s="288"/>
    </row>
    <row r="400" spans="1:17" ht="11.25" customHeight="1" x14ac:dyDescent="0.2">
      <c r="A400" s="330"/>
      <c r="B400" s="329"/>
      <c r="C400" s="329"/>
      <c r="D400" s="329"/>
      <c r="E400" s="329"/>
      <c r="F400" s="329"/>
      <c r="G400" s="329"/>
      <c r="H400" s="329"/>
      <c r="I400" s="329"/>
      <c r="J400" s="247"/>
      <c r="K400" s="247"/>
      <c r="L400" s="247"/>
      <c r="M400" s="247"/>
      <c r="N400" s="288"/>
      <c r="O400" s="288"/>
      <c r="P400" s="288"/>
      <c r="Q400" s="288"/>
    </row>
    <row r="401" spans="1:17" ht="11.25" customHeight="1" x14ac:dyDescent="0.2">
      <c r="A401" s="325" t="s">
        <v>1041</v>
      </c>
      <c r="B401" s="329"/>
      <c r="C401" s="329"/>
      <c r="D401" s="329"/>
      <c r="E401" s="329"/>
      <c r="F401" s="329"/>
      <c r="G401" s="329"/>
      <c r="H401" s="329"/>
      <c r="I401" s="329"/>
      <c r="J401" s="247"/>
      <c r="K401" s="247"/>
      <c r="L401" s="247"/>
      <c r="M401" s="247"/>
      <c r="N401" s="288"/>
      <c r="O401" s="288"/>
      <c r="P401" s="288"/>
      <c r="Q401" s="288"/>
    </row>
    <row r="402" spans="1:17" ht="11.25" customHeight="1" x14ac:dyDescent="0.2">
      <c r="A402" s="331" t="s">
        <v>1042</v>
      </c>
      <c r="B402" s="59"/>
      <c r="C402" s="329"/>
      <c r="D402" s="329"/>
      <c r="E402" s="329"/>
      <c r="F402" s="329"/>
      <c r="G402" s="329"/>
      <c r="H402" s="329"/>
      <c r="I402" s="329"/>
      <c r="J402" s="247"/>
      <c r="K402" s="247"/>
      <c r="L402" s="247"/>
      <c r="M402" s="247"/>
      <c r="N402" s="288"/>
      <c r="O402" s="288"/>
      <c r="P402" s="288"/>
      <c r="Q402" s="288"/>
    </row>
    <row r="403" spans="1:17" ht="11.25" customHeight="1" x14ac:dyDescent="0.2">
      <c r="A403" s="331" t="s">
        <v>1043</v>
      </c>
      <c r="B403" s="59"/>
      <c r="C403" s="329"/>
      <c r="D403" s="329"/>
      <c r="E403" s="329"/>
      <c r="F403" s="329"/>
      <c r="G403" s="329"/>
      <c r="H403" s="329"/>
      <c r="I403" s="329"/>
      <c r="J403" s="247"/>
      <c r="K403" s="247"/>
      <c r="L403" s="247"/>
      <c r="M403" s="247"/>
      <c r="N403" s="288"/>
      <c r="O403" s="288"/>
      <c r="P403" s="288"/>
      <c r="Q403" s="288"/>
    </row>
    <row r="404" spans="1:17" ht="11.25" customHeight="1" x14ac:dyDescent="0.2">
      <c r="A404" s="330" t="s">
        <v>1044</v>
      </c>
      <c r="B404" s="59"/>
      <c r="C404" s="329"/>
      <c r="D404" s="329"/>
      <c r="E404" s="329"/>
      <c r="F404" s="329"/>
      <c r="G404" s="329"/>
      <c r="H404" s="329"/>
      <c r="I404" s="329"/>
      <c r="J404" s="247"/>
      <c r="K404" s="247"/>
      <c r="L404" s="247"/>
      <c r="M404" s="247"/>
      <c r="N404" s="288"/>
      <c r="O404" s="288"/>
      <c r="P404" s="288"/>
      <c r="Q404" s="288"/>
    </row>
    <row r="405" spans="1:17" ht="11.25" customHeight="1" x14ac:dyDescent="0.2">
      <c r="A405" s="63"/>
      <c r="B405" s="59"/>
      <c r="C405" s="329"/>
      <c r="D405" s="329"/>
      <c r="E405" s="329"/>
      <c r="F405" s="329"/>
      <c r="G405" s="329"/>
      <c r="H405" s="329"/>
      <c r="I405" s="329"/>
      <c r="J405" s="247"/>
      <c r="K405" s="247"/>
      <c r="L405" s="247"/>
      <c r="M405" s="247"/>
      <c r="N405" s="288"/>
      <c r="O405" s="288"/>
      <c r="P405" s="288"/>
      <c r="Q405" s="288"/>
    </row>
    <row r="406" spans="1:17" ht="11.25" customHeight="1" x14ac:dyDescent="0.2">
      <c r="A406" s="330"/>
      <c r="B406" s="329"/>
      <c r="C406" s="329"/>
      <c r="D406" s="329"/>
      <c r="E406" s="329"/>
      <c r="F406" s="329"/>
      <c r="G406" s="329"/>
      <c r="H406" s="329"/>
      <c r="I406" s="329"/>
      <c r="J406" s="247"/>
      <c r="K406" s="247"/>
      <c r="L406" s="247"/>
      <c r="M406" s="247"/>
      <c r="N406" s="288"/>
      <c r="O406" s="288"/>
      <c r="P406" s="288"/>
      <c r="Q406" s="288"/>
    </row>
    <row r="407" spans="1:17" ht="11.25" customHeight="1" x14ac:dyDescent="0.2">
      <c r="A407" s="385" t="s">
        <v>65</v>
      </c>
      <c r="B407" s="385"/>
      <c r="C407" s="385"/>
      <c r="D407" s="385"/>
      <c r="E407" s="385"/>
      <c r="F407" s="329"/>
      <c r="G407" s="329"/>
      <c r="H407" s="329"/>
      <c r="I407" s="329"/>
      <c r="J407" s="247"/>
      <c r="K407" s="247"/>
      <c r="L407" s="247"/>
      <c r="M407" s="247"/>
      <c r="N407" s="288"/>
      <c r="O407" s="288"/>
      <c r="P407" s="288"/>
      <c r="Q407" s="288"/>
    </row>
    <row r="408" spans="1:17" ht="27" customHeight="1" x14ac:dyDescent="0.2">
      <c r="A408" s="330"/>
      <c r="B408" s="332" t="s">
        <v>540</v>
      </c>
      <c r="C408" s="329"/>
      <c r="D408" s="329"/>
      <c r="E408" s="329"/>
      <c r="F408" s="329"/>
      <c r="G408" s="329"/>
      <c r="H408" s="329"/>
      <c r="I408" s="329"/>
      <c r="J408" s="247"/>
      <c r="K408" s="247"/>
      <c r="L408" s="247"/>
      <c r="M408" s="247"/>
      <c r="N408" s="288"/>
      <c r="O408" s="288"/>
      <c r="P408" s="288"/>
      <c r="Q408" s="288"/>
    </row>
    <row r="409" spans="1:17" ht="21.95" customHeight="1" x14ac:dyDescent="0.2">
      <c r="A409" s="330"/>
      <c r="B409" s="332" t="s">
        <v>122</v>
      </c>
      <c r="C409" s="329"/>
      <c r="D409" s="329"/>
      <c r="E409" s="329"/>
      <c r="F409" s="329"/>
      <c r="G409" s="329"/>
      <c r="H409" s="329"/>
      <c r="I409" s="329"/>
      <c r="J409" s="247"/>
      <c r="K409" s="247" t="s">
        <v>1039</v>
      </c>
      <c r="L409" s="247" t="s">
        <v>1039</v>
      </c>
      <c r="M409" s="247" t="s">
        <v>1039</v>
      </c>
      <c r="N409" s="288"/>
      <c r="O409" s="288"/>
      <c r="P409" s="288"/>
      <c r="Q409" s="288"/>
    </row>
    <row r="410" spans="1:17" ht="11.25" customHeight="1" x14ac:dyDescent="0.2">
      <c r="A410" s="330"/>
      <c r="B410" s="332"/>
      <c r="C410" s="329"/>
      <c r="D410" s="329"/>
      <c r="E410" s="329"/>
      <c r="F410" s="329"/>
      <c r="G410" s="329"/>
      <c r="H410" s="329"/>
      <c r="I410" s="329"/>
      <c r="J410" s="247"/>
      <c r="K410" s="247"/>
      <c r="L410" s="247"/>
      <c r="M410" s="247"/>
      <c r="N410" s="288"/>
      <c r="O410" s="288"/>
      <c r="P410" s="288"/>
      <c r="Q410" s="288"/>
    </row>
    <row r="411" spans="1:17" ht="12" customHeight="1" x14ac:dyDescent="0.2">
      <c r="A411" s="328" t="s">
        <v>103</v>
      </c>
      <c r="B411" s="329">
        <v>6820</v>
      </c>
      <c r="C411" s="329">
        <v>6820</v>
      </c>
      <c r="D411" s="329">
        <v>0</v>
      </c>
      <c r="E411" s="329">
        <v>0</v>
      </c>
      <c r="F411" s="329">
        <v>134</v>
      </c>
      <c r="G411" s="329">
        <v>134</v>
      </c>
      <c r="H411" s="329">
        <v>0</v>
      </c>
      <c r="I411" s="329">
        <v>0</v>
      </c>
      <c r="J411" s="247">
        <v>50.895522388059703</v>
      </c>
      <c r="K411" s="247">
        <v>50.895522388059703</v>
      </c>
      <c r="L411" s="247" t="s">
        <v>1034</v>
      </c>
      <c r="M411" s="247" t="s">
        <v>1034</v>
      </c>
      <c r="N411" s="288"/>
      <c r="O411" s="288"/>
      <c r="P411" s="288"/>
      <c r="Q411" s="288"/>
    </row>
    <row r="412" spans="1:17" ht="12" customHeight="1" x14ac:dyDescent="0.2">
      <c r="A412" s="328" t="s">
        <v>501</v>
      </c>
      <c r="B412" s="329">
        <v>599</v>
      </c>
      <c r="C412" s="329">
        <v>599</v>
      </c>
      <c r="D412" s="329">
        <v>0</v>
      </c>
      <c r="E412" s="329">
        <v>0</v>
      </c>
      <c r="F412" s="329">
        <v>20</v>
      </c>
      <c r="G412" s="329">
        <v>20</v>
      </c>
      <c r="H412" s="329">
        <v>0</v>
      </c>
      <c r="I412" s="329">
        <v>0</v>
      </c>
      <c r="J412" s="247">
        <v>29.95</v>
      </c>
      <c r="K412" s="247">
        <v>29.95</v>
      </c>
      <c r="L412" s="247" t="s">
        <v>1034</v>
      </c>
      <c r="M412" s="247" t="s">
        <v>1034</v>
      </c>
      <c r="N412" s="288"/>
      <c r="O412" s="288"/>
      <c r="P412" s="288"/>
      <c r="Q412" s="288"/>
    </row>
    <row r="413" spans="1:17" ht="18.75" x14ac:dyDescent="0.2">
      <c r="A413" s="328" t="s">
        <v>1035</v>
      </c>
      <c r="B413" s="329">
        <v>509</v>
      </c>
      <c r="C413" s="329">
        <v>509</v>
      </c>
      <c r="D413" s="329">
        <v>0</v>
      </c>
      <c r="E413" s="329">
        <v>0</v>
      </c>
      <c r="F413" s="329">
        <v>31</v>
      </c>
      <c r="G413" s="329">
        <v>31</v>
      </c>
      <c r="H413" s="329">
        <v>0</v>
      </c>
      <c r="I413" s="329">
        <v>0</v>
      </c>
      <c r="J413" s="247">
        <v>16.419354838709676</v>
      </c>
      <c r="K413" s="247">
        <v>16.419354838709676</v>
      </c>
      <c r="L413" s="247" t="s">
        <v>1034</v>
      </c>
      <c r="M413" s="247" t="s">
        <v>1034</v>
      </c>
      <c r="N413" s="288"/>
      <c r="O413" s="288"/>
      <c r="P413" s="288"/>
      <c r="Q413" s="288"/>
    </row>
    <row r="414" spans="1:17" ht="12" customHeight="1" x14ac:dyDescent="0.2">
      <c r="A414" s="328" t="s">
        <v>109</v>
      </c>
      <c r="B414" s="329">
        <v>4849</v>
      </c>
      <c r="C414" s="329">
        <v>4849</v>
      </c>
      <c r="D414" s="329">
        <v>0</v>
      </c>
      <c r="E414" s="329">
        <v>0</v>
      </c>
      <c r="F414" s="329">
        <v>197</v>
      </c>
      <c r="G414" s="329">
        <v>197</v>
      </c>
      <c r="H414" s="329">
        <v>0</v>
      </c>
      <c r="I414" s="329">
        <v>0</v>
      </c>
      <c r="J414" s="247">
        <v>24.614213197969544</v>
      </c>
      <c r="K414" s="247">
        <v>24.614213197969544</v>
      </c>
      <c r="L414" s="247" t="s">
        <v>1034</v>
      </c>
      <c r="M414" s="247" t="s">
        <v>1034</v>
      </c>
      <c r="N414" s="288"/>
      <c r="O414" s="288"/>
      <c r="P414" s="288"/>
      <c r="Q414" s="288"/>
    </row>
    <row r="415" spans="1:17" ht="12" customHeight="1" x14ac:dyDescent="0.2">
      <c r="A415" s="328" t="s">
        <v>110</v>
      </c>
      <c r="B415" s="329">
        <v>231</v>
      </c>
      <c r="C415" s="329">
        <v>231</v>
      </c>
      <c r="D415" s="329">
        <v>0</v>
      </c>
      <c r="E415" s="329">
        <v>0</v>
      </c>
      <c r="F415" s="329">
        <v>17</v>
      </c>
      <c r="G415" s="329">
        <v>17</v>
      </c>
      <c r="H415" s="329">
        <v>0</v>
      </c>
      <c r="I415" s="329">
        <v>0</v>
      </c>
      <c r="J415" s="247">
        <v>13.588235294117647</v>
      </c>
      <c r="K415" s="247">
        <v>13.588235294117647</v>
      </c>
      <c r="L415" s="247" t="s">
        <v>1034</v>
      </c>
      <c r="M415" s="247" t="s">
        <v>1034</v>
      </c>
      <c r="N415" s="288"/>
      <c r="O415" s="288"/>
      <c r="P415" s="288"/>
      <c r="Q415" s="288"/>
    </row>
    <row r="416" spans="1:17" ht="12" customHeight="1" x14ac:dyDescent="0.2">
      <c r="A416" s="328" t="s">
        <v>1036</v>
      </c>
      <c r="B416" s="329">
        <v>13008</v>
      </c>
      <c r="C416" s="329">
        <v>13008</v>
      </c>
      <c r="D416" s="329">
        <v>0</v>
      </c>
      <c r="E416" s="329">
        <v>0</v>
      </c>
      <c r="F416" s="329">
        <v>439</v>
      </c>
      <c r="G416" s="329">
        <v>439</v>
      </c>
      <c r="H416" s="329">
        <v>0</v>
      </c>
      <c r="I416" s="329">
        <v>0</v>
      </c>
      <c r="J416" s="247">
        <v>29.630979498861048</v>
      </c>
      <c r="K416" s="247">
        <v>29.630979498861048</v>
      </c>
      <c r="L416" s="247" t="s">
        <v>1034</v>
      </c>
      <c r="M416" s="247" t="s">
        <v>1034</v>
      </c>
      <c r="N416" s="288"/>
      <c r="O416" s="288"/>
      <c r="P416" s="288"/>
      <c r="Q416" s="288"/>
    </row>
    <row r="417" spans="1:17" ht="36.75" customHeight="1" x14ac:dyDescent="0.2">
      <c r="A417" s="328" t="s">
        <v>1037</v>
      </c>
      <c r="B417" s="329">
        <v>12409</v>
      </c>
      <c r="C417" s="329">
        <v>12409</v>
      </c>
      <c r="D417" s="329">
        <v>0</v>
      </c>
      <c r="E417" s="329">
        <v>0</v>
      </c>
      <c r="F417" s="329">
        <v>420</v>
      </c>
      <c r="G417" s="329">
        <v>420</v>
      </c>
      <c r="H417" s="329">
        <v>0</v>
      </c>
      <c r="I417" s="329">
        <v>0</v>
      </c>
      <c r="J417" s="247">
        <v>29.545238095238094</v>
      </c>
      <c r="K417" s="247">
        <v>29.545238095238094</v>
      </c>
      <c r="L417" s="247" t="s">
        <v>1034</v>
      </c>
      <c r="M417" s="247" t="s">
        <v>1034</v>
      </c>
      <c r="N417" s="288"/>
      <c r="O417" s="288"/>
      <c r="P417" s="288"/>
      <c r="Q417" s="288"/>
    </row>
    <row r="418" spans="1:17" ht="36.75" customHeight="1" x14ac:dyDescent="0.2">
      <c r="A418" s="328" t="s">
        <v>1038</v>
      </c>
      <c r="B418" s="329">
        <v>599</v>
      </c>
      <c r="C418" s="329">
        <v>599</v>
      </c>
      <c r="D418" s="329">
        <v>0</v>
      </c>
      <c r="E418" s="329">
        <v>0</v>
      </c>
      <c r="F418" s="329">
        <v>20</v>
      </c>
      <c r="G418" s="329">
        <v>20</v>
      </c>
      <c r="H418" s="329">
        <v>0</v>
      </c>
      <c r="I418" s="329">
        <v>0</v>
      </c>
      <c r="J418" s="247">
        <v>29.95</v>
      </c>
      <c r="K418" s="247">
        <v>29.95</v>
      </c>
      <c r="L418" s="247" t="s">
        <v>1034</v>
      </c>
      <c r="M418" s="247" t="s">
        <v>1034</v>
      </c>
      <c r="N418" s="288"/>
      <c r="O418" s="288"/>
      <c r="P418" s="288"/>
      <c r="Q418" s="288"/>
    </row>
    <row r="419" spans="1:17" ht="21.95" customHeight="1" x14ac:dyDescent="0.2">
      <c r="A419" s="330"/>
      <c r="B419" s="332" t="s">
        <v>123</v>
      </c>
      <c r="C419" s="329"/>
      <c r="D419" s="329"/>
      <c r="E419" s="329"/>
      <c r="F419" s="329"/>
      <c r="G419" s="329"/>
      <c r="H419" s="329"/>
      <c r="I419" s="329"/>
      <c r="J419" s="247"/>
      <c r="K419" s="247" t="s">
        <v>1039</v>
      </c>
      <c r="L419" s="247" t="s">
        <v>1039</v>
      </c>
      <c r="M419" s="247" t="s">
        <v>1039</v>
      </c>
      <c r="N419" s="288"/>
      <c r="O419" s="288"/>
      <c r="P419" s="288"/>
      <c r="Q419" s="288"/>
    </row>
    <row r="420" spans="1:17" ht="11.25" customHeight="1" x14ac:dyDescent="0.2">
      <c r="A420" s="330"/>
      <c r="B420" s="329"/>
      <c r="C420" s="329"/>
      <c r="D420" s="329"/>
      <c r="E420" s="329"/>
      <c r="F420" s="329"/>
      <c r="G420" s="329"/>
      <c r="H420" s="329"/>
      <c r="I420" s="329"/>
      <c r="J420" s="247"/>
      <c r="K420" s="247" t="s">
        <v>1039</v>
      </c>
      <c r="L420" s="247" t="s">
        <v>1039</v>
      </c>
      <c r="M420" s="247" t="s">
        <v>1039</v>
      </c>
      <c r="N420" s="288"/>
      <c r="O420" s="288"/>
      <c r="P420" s="288"/>
      <c r="Q420" s="288"/>
    </row>
    <row r="421" spans="1:17" ht="12" customHeight="1" x14ac:dyDescent="0.2">
      <c r="A421" s="328" t="s">
        <v>153</v>
      </c>
      <c r="B421" s="329">
        <v>830</v>
      </c>
      <c r="C421" s="329">
        <v>735</v>
      </c>
      <c r="D421" s="329">
        <v>95</v>
      </c>
      <c r="E421" s="329">
        <v>0</v>
      </c>
      <c r="F421" s="329">
        <v>7</v>
      </c>
      <c r="G421" s="329">
        <v>0</v>
      </c>
      <c r="H421" s="329">
        <v>7</v>
      </c>
      <c r="I421" s="329">
        <v>0</v>
      </c>
      <c r="J421" s="247">
        <v>118.57142857142857</v>
      </c>
      <c r="K421" s="247" t="s">
        <v>1034</v>
      </c>
      <c r="L421" s="247">
        <v>13.571428571428571</v>
      </c>
      <c r="M421" s="247" t="s">
        <v>1034</v>
      </c>
      <c r="N421" s="288"/>
      <c r="O421" s="288"/>
      <c r="P421" s="288"/>
      <c r="Q421" s="288"/>
    </row>
    <row r="422" spans="1:17" ht="12" customHeight="1" x14ac:dyDescent="0.2">
      <c r="A422" s="328" t="s">
        <v>103</v>
      </c>
      <c r="B422" s="329">
        <v>25020</v>
      </c>
      <c r="C422" s="329">
        <v>20994</v>
      </c>
      <c r="D422" s="329">
        <v>4026</v>
      </c>
      <c r="E422" s="329">
        <v>0</v>
      </c>
      <c r="F422" s="329">
        <v>949</v>
      </c>
      <c r="G422" s="329">
        <v>909</v>
      </c>
      <c r="H422" s="329">
        <v>40</v>
      </c>
      <c r="I422" s="329">
        <v>0</v>
      </c>
      <c r="J422" s="247">
        <v>26.364594309799788</v>
      </c>
      <c r="K422" s="247">
        <v>23.095709570957094</v>
      </c>
      <c r="L422" s="247">
        <v>100.65</v>
      </c>
      <c r="M422" s="247" t="s">
        <v>1034</v>
      </c>
      <c r="N422" s="288"/>
      <c r="O422" s="288"/>
      <c r="P422" s="288"/>
      <c r="Q422" s="288"/>
    </row>
    <row r="423" spans="1:17" ht="12" customHeight="1" x14ac:dyDescent="0.2">
      <c r="A423" s="328" t="s">
        <v>104</v>
      </c>
      <c r="B423" s="329">
        <v>481</v>
      </c>
      <c r="C423" s="329">
        <v>481</v>
      </c>
      <c r="D423" s="329">
        <v>0</v>
      </c>
      <c r="E423" s="329">
        <v>0</v>
      </c>
      <c r="F423" s="329">
        <v>49</v>
      </c>
      <c r="G423" s="329">
        <v>49</v>
      </c>
      <c r="H423" s="329">
        <v>0</v>
      </c>
      <c r="I423" s="329">
        <v>0</v>
      </c>
      <c r="J423" s="247">
        <v>9.816326530612244</v>
      </c>
      <c r="K423" s="247">
        <v>9.816326530612244</v>
      </c>
      <c r="L423" s="247" t="s">
        <v>1034</v>
      </c>
      <c r="M423" s="247" t="s">
        <v>1034</v>
      </c>
      <c r="N423" s="288"/>
      <c r="O423" s="288"/>
      <c r="P423" s="288"/>
      <c r="Q423" s="288"/>
    </row>
    <row r="424" spans="1:17" ht="12" customHeight="1" x14ac:dyDescent="0.2">
      <c r="A424" s="328" t="s">
        <v>501</v>
      </c>
      <c r="B424" s="329">
        <v>2810</v>
      </c>
      <c r="C424" s="329">
        <v>2456</v>
      </c>
      <c r="D424" s="329">
        <v>354</v>
      </c>
      <c r="E424" s="329">
        <v>0</v>
      </c>
      <c r="F424" s="329">
        <v>76</v>
      </c>
      <c r="G424" s="329">
        <v>67</v>
      </c>
      <c r="H424" s="329">
        <v>9</v>
      </c>
      <c r="I424" s="329">
        <v>0</v>
      </c>
      <c r="J424" s="247">
        <v>36.973684210526315</v>
      </c>
      <c r="K424" s="247">
        <v>36.656716417910445</v>
      </c>
      <c r="L424" s="247">
        <v>39.333333333333336</v>
      </c>
      <c r="M424" s="247" t="s">
        <v>1034</v>
      </c>
      <c r="N424" s="288"/>
      <c r="O424" s="288"/>
      <c r="P424" s="288"/>
      <c r="Q424" s="288"/>
    </row>
    <row r="425" spans="1:17" ht="18.75" x14ac:dyDescent="0.2">
      <c r="A425" s="328" t="s">
        <v>1035</v>
      </c>
      <c r="B425" s="329">
        <v>3367</v>
      </c>
      <c r="C425" s="329">
        <v>3367</v>
      </c>
      <c r="D425" s="329">
        <v>0</v>
      </c>
      <c r="E425" s="329">
        <v>0</v>
      </c>
      <c r="F425" s="329">
        <v>135</v>
      </c>
      <c r="G425" s="329">
        <v>135</v>
      </c>
      <c r="H425" s="329">
        <v>0</v>
      </c>
      <c r="I425" s="329">
        <v>0</v>
      </c>
      <c r="J425" s="247">
        <v>24.94074074074074</v>
      </c>
      <c r="K425" s="247">
        <v>24.94074074074074</v>
      </c>
      <c r="L425" s="247" t="s">
        <v>1034</v>
      </c>
      <c r="M425" s="247" t="s">
        <v>1034</v>
      </c>
      <c r="N425" s="288"/>
      <c r="O425" s="288"/>
      <c r="P425" s="288"/>
      <c r="Q425" s="288"/>
    </row>
    <row r="426" spans="1:17" ht="12" customHeight="1" x14ac:dyDescent="0.2">
      <c r="A426" s="328" t="s">
        <v>109</v>
      </c>
      <c r="B426" s="329">
        <v>24664</v>
      </c>
      <c r="C426" s="329">
        <v>23255</v>
      </c>
      <c r="D426" s="329">
        <v>1409</v>
      </c>
      <c r="E426" s="329">
        <v>0</v>
      </c>
      <c r="F426" s="329">
        <v>975</v>
      </c>
      <c r="G426" s="329">
        <v>918</v>
      </c>
      <c r="H426" s="329">
        <v>57</v>
      </c>
      <c r="I426" s="329">
        <v>0</v>
      </c>
      <c r="J426" s="247">
        <v>25.296410256410255</v>
      </c>
      <c r="K426" s="247">
        <v>25.332244008714596</v>
      </c>
      <c r="L426" s="247">
        <v>24.719298245614034</v>
      </c>
      <c r="M426" s="247" t="s">
        <v>1034</v>
      </c>
      <c r="N426" s="288"/>
      <c r="O426" s="288"/>
      <c r="P426" s="288"/>
      <c r="Q426" s="288"/>
    </row>
    <row r="427" spans="1:17" ht="12" customHeight="1" x14ac:dyDescent="0.2">
      <c r="A427" s="328" t="s">
        <v>110</v>
      </c>
      <c r="B427" s="329">
        <v>3102</v>
      </c>
      <c r="C427" s="329">
        <v>2698</v>
      </c>
      <c r="D427" s="329">
        <v>404</v>
      </c>
      <c r="E427" s="329">
        <v>0</v>
      </c>
      <c r="F427" s="329">
        <v>253</v>
      </c>
      <c r="G427" s="329">
        <v>232</v>
      </c>
      <c r="H427" s="329">
        <v>21</v>
      </c>
      <c r="I427" s="329">
        <v>0</v>
      </c>
      <c r="J427" s="247">
        <v>12.260869565217391</v>
      </c>
      <c r="K427" s="247">
        <v>11.629310344827585</v>
      </c>
      <c r="L427" s="247">
        <v>19.238095238095237</v>
      </c>
      <c r="M427" s="247" t="s">
        <v>1034</v>
      </c>
      <c r="N427" s="288"/>
      <c r="O427" s="288"/>
      <c r="P427" s="288"/>
      <c r="Q427" s="288"/>
    </row>
    <row r="428" spans="1:17" ht="12" customHeight="1" x14ac:dyDescent="0.2">
      <c r="A428" s="328" t="s">
        <v>1036</v>
      </c>
      <c r="B428" s="329">
        <v>60274</v>
      </c>
      <c r="C428" s="329">
        <v>53986</v>
      </c>
      <c r="D428" s="329">
        <v>6288</v>
      </c>
      <c r="E428" s="329">
        <v>0</v>
      </c>
      <c r="F428" s="329">
        <v>2553</v>
      </c>
      <c r="G428" s="329">
        <v>2414</v>
      </c>
      <c r="H428" s="329">
        <v>139</v>
      </c>
      <c r="I428" s="329">
        <v>0</v>
      </c>
      <c r="J428" s="247">
        <v>23.609087348217784</v>
      </c>
      <c r="K428" s="247">
        <v>22.36371168185584</v>
      </c>
      <c r="L428" s="247">
        <v>45.237410071942449</v>
      </c>
      <c r="M428" s="247" t="s">
        <v>1034</v>
      </c>
      <c r="N428" s="288"/>
      <c r="O428" s="288"/>
      <c r="P428" s="288"/>
      <c r="Q428" s="288"/>
    </row>
    <row r="429" spans="1:17" ht="36.75" customHeight="1" x14ac:dyDescent="0.2">
      <c r="A429" s="328" t="s">
        <v>1037</v>
      </c>
      <c r="B429" s="329">
        <v>57464</v>
      </c>
      <c r="C429" s="329">
        <v>51530</v>
      </c>
      <c r="D429" s="329">
        <v>5934</v>
      </c>
      <c r="E429" s="329">
        <v>0</v>
      </c>
      <c r="F429" s="329">
        <v>2477</v>
      </c>
      <c r="G429" s="329">
        <v>2347</v>
      </c>
      <c r="H429" s="329">
        <v>130</v>
      </c>
      <c r="I429" s="329">
        <v>0</v>
      </c>
      <c r="J429" s="247">
        <v>23.19903108599112</v>
      </c>
      <c r="K429" s="247">
        <v>21.955688112484022</v>
      </c>
      <c r="L429" s="247">
        <v>45.646153846153844</v>
      </c>
      <c r="M429" s="247" t="s">
        <v>1034</v>
      </c>
      <c r="N429" s="288"/>
      <c r="O429" s="288"/>
      <c r="P429" s="288"/>
      <c r="Q429" s="288"/>
    </row>
    <row r="430" spans="1:17" ht="36.75" customHeight="1" x14ac:dyDescent="0.2">
      <c r="A430" s="328" t="s">
        <v>1038</v>
      </c>
      <c r="B430" s="329">
        <v>2810</v>
      </c>
      <c r="C430" s="329">
        <v>2456</v>
      </c>
      <c r="D430" s="329">
        <v>354</v>
      </c>
      <c r="E430" s="329">
        <v>0</v>
      </c>
      <c r="F430" s="329">
        <v>76</v>
      </c>
      <c r="G430" s="329">
        <v>67</v>
      </c>
      <c r="H430" s="329">
        <v>9</v>
      </c>
      <c r="I430" s="329">
        <v>0</v>
      </c>
      <c r="J430" s="247">
        <v>36.973684210526315</v>
      </c>
      <c r="K430" s="247">
        <v>36.656716417910445</v>
      </c>
      <c r="L430" s="247">
        <v>39.333333333333336</v>
      </c>
      <c r="M430" s="247" t="s">
        <v>1034</v>
      </c>
      <c r="N430" s="288"/>
      <c r="O430" s="288"/>
      <c r="P430" s="288"/>
      <c r="Q430" s="288"/>
    </row>
    <row r="431" spans="1:17" ht="21.95" customHeight="1" x14ac:dyDescent="0.2">
      <c r="A431" s="330"/>
      <c r="B431" s="332" t="s">
        <v>124</v>
      </c>
      <c r="C431" s="329"/>
      <c r="D431" s="329"/>
      <c r="E431" s="329"/>
      <c r="F431" s="329"/>
      <c r="G431" s="329"/>
      <c r="H431" s="329"/>
      <c r="I431" s="329"/>
      <c r="J431" s="247"/>
      <c r="K431" s="247" t="s">
        <v>1039</v>
      </c>
      <c r="L431" s="247" t="s">
        <v>1039</v>
      </c>
      <c r="M431" s="247" t="s">
        <v>1039</v>
      </c>
      <c r="N431" s="288"/>
      <c r="O431" s="288"/>
      <c r="P431" s="288"/>
      <c r="Q431" s="288"/>
    </row>
    <row r="432" spans="1:17" ht="11.25" customHeight="1" x14ac:dyDescent="0.2">
      <c r="A432" s="330"/>
      <c r="B432" s="329"/>
      <c r="C432" s="329"/>
      <c r="D432" s="329"/>
      <c r="E432" s="329"/>
      <c r="F432" s="329"/>
      <c r="G432" s="329"/>
      <c r="H432" s="329"/>
      <c r="I432" s="329"/>
      <c r="J432" s="247"/>
      <c r="K432" s="247" t="s">
        <v>1039</v>
      </c>
      <c r="L432" s="247" t="s">
        <v>1039</v>
      </c>
      <c r="M432" s="247" t="s">
        <v>1039</v>
      </c>
      <c r="N432" s="288"/>
      <c r="O432" s="288"/>
      <c r="P432" s="288"/>
      <c r="Q432" s="288"/>
    </row>
    <row r="433" spans="1:17" ht="12" customHeight="1" x14ac:dyDescent="0.2">
      <c r="A433" s="328" t="s">
        <v>153</v>
      </c>
      <c r="B433" s="329">
        <v>2926</v>
      </c>
      <c r="C433" s="329">
        <v>2244</v>
      </c>
      <c r="D433" s="329">
        <v>415</v>
      </c>
      <c r="E433" s="329">
        <v>267</v>
      </c>
      <c r="F433" s="329">
        <v>161</v>
      </c>
      <c r="G433" s="329">
        <v>112</v>
      </c>
      <c r="H433" s="329">
        <v>31</v>
      </c>
      <c r="I433" s="329">
        <v>19</v>
      </c>
      <c r="J433" s="247">
        <v>18.173913043478262</v>
      </c>
      <c r="K433" s="247">
        <v>20.035714285714285</v>
      </c>
      <c r="L433" s="247">
        <v>13.387096774193548</v>
      </c>
      <c r="M433" s="247">
        <v>14.052631578947368</v>
      </c>
      <c r="N433" s="288"/>
      <c r="O433" s="288"/>
      <c r="P433" s="288"/>
      <c r="Q433" s="288"/>
    </row>
    <row r="434" spans="1:17" ht="12" customHeight="1" x14ac:dyDescent="0.2">
      <c r="A434" s="61" t="s">
        <v>102</v>
      </c>
      <c r="B434" s="329">
        <v>124</v>
      </c>
      <c r="C434" s="329">
        <v>0</v>
      </c>
      <c r="D434" s="329">
        <v>124</v>
      </c>
      <c r="E434" s="329">
        <v>0</v>
      </c>
      <c r="F434" s="329">
        <v>7</v>
      </c>
      <c r="G434" s="329">
        <v>4</v>
      </c>
      <c r="H434" s="329">
        <v>3</v>
      </c>
      <c r="I434" s="329">
        <v>0</v>
      </c>
      <c r="J434" s="247">
        <v>17.714285714285715</v>
      </c>
      <c r="K434" s="247" t="s">
        <v>1034</v>
      </c>
      <c r="L434" s="247">
        <v>41.333333333333336</v>
      </c>
      <c r="M434" s="247" t="s">
        <v>1034</v>
      </c>
      <c r="N434" s="288"/>
      <c r="O434" s="288"/>
      <c r="P434" s="288"/>
      <c r="Q434" s="288"/>
    </row>
    <row r="435" spans="1:17" ht="12" customHeight="1" x14ac:dyDescent="0.2">
      <c r="A435" s="328" t="s">
        <v>103</v>
      </c>
      <c r="B435" s="329">
        <v>120269</v>
      </c>
      <c r="C435" s="329">
        <v>51809</v>
      </c>
      <c r="D435" s="329">
        <v>62028</v>
      </c>
      <c r="E435" s="329">
        <v>6432</v>
      </c>
      <c r="F435" s="329">
        <v>3097</v>
      </c>
      <c r="G435" s="329">
        <v>1280</v>
      </c>
      <c r="H435" s="329">
        <v>1530</v>
      </c>
      <c r="I435" s="329">
        <v>287</v>
      </c>
      <c r="J435" s="247">
        <v>38.834032935098485</v>
      </c>
      <c r="K435" s="247">
        <v>40.475781249999997</v>
      </c>
      <c r="L435" s="247">
        <v>40.541176470588233</v>
      </c>
      <c r="M435" s="247">
        <v>22.411149825783973</v>
      </c>
      <c r="N435" s="288"/>
      <c r="O435" s="288"/>
      <c r="P435" s="288"/>
      <c r="Q435" s="288"/>
    </row>
    <row r="436" spans="1:17" ht="12" customHeight="1" x14ac:dyDescent="0.2">
      <c r="A436" s="328" t="s">
        <v>104</v>
      </c>
      <c r="B436" s="329">
        <v>6980</v>
      </c>
      <c r="C436" s="329">
        <v>6980</v>
      </c>
      <c r="D436" s="329">
        <v>0</v>
      </c>
      <c r="E436" s="329">
        <v>0</v>
      </c>
      <c r="F436" s="329">
        <v>307</v>
      </c>
      <c r="G436" s="329">
        <v>303</v>
      </c>
      <c r="H436" s="329">
        <v>4</v>
      </c>
      <c r="I436" s="329">
        <v>0</v>
      </c>
      <c r="J436" s="247">
        <v>22.736156351791532</v>
      </c>
      <c r="K436" s="247">
        <v>23.036303630363037</v>
      </c>
      <c r="L436" s="247" t="s">
        <v>1034</v>
      </c>
      <c r="M436" s="247" t="s">
        <v>1034</v>
      </c>
      <c r="N436" s="288"/>
      <c r="O436" s="288"/>
      <c r="P436" s="288"/>
      <c r="Q436" s="288"/>
    </row>
    <row r="437" spans="1:17" ht="12" customHeight="1" x14ac:dyDescent="0.2">
      <c r="A437" s="328" t="s">
        <v>501</v>
      </c>
      <c r="B437" s="329">
        <v>10226</v>
      </c>
      <c r="C437" s="329">
        <v>3317</v>
      </c>
      <c r="D437" s="329">
        <v>5223</v>
      </c>
      <c r="E437" s="329">
        <v>1686</v>
      </c>
      <c r="F437" s="329">
        <v>199</v>
      </c>
      <c r="G437" s="329">
        <v>104</v>
      </c>
      <c r="H437" s="329">
        <v>76</v>
      </c>
      <c r="I437" s="329">
        <v>20</v>
      </c>
      <c r="J437" s="247">
        <v>51.386934673366831</v>
      </c>
      <c r="K437" s="247">
        <v>31.89423076923077</v>
      </c>
      <c r="L437" s="247">
        <v>68.723684210526315</v>
      </c>
      <c r="M437" s="247">
        <v>84.3</v>
      </c>
      <c r="N437" s="288"/>
      <c r="O437" s="288"/>
      <c r="P437" s="288"/>
      <c r="Q437" s="288"/>
    </row>
    <row r="438" spans="1:17" ht="18.75" x14ac:dyDescent="0.2">
      <c r="A438" s="328" t="s">
        <v>1035</v>
      </c>
      <c r="B438" s="329">
        <v>3627</v>
      </c>
      <c r="C438" s="329">
        <v>3627</v>
      </c>
      <c r="D438" s="329">
        <v>0</v>
      </c>
      <c r="E438" s="329">
        <v>0</v>
      </c>
      <c r="F438" s="329">
        <v>185</v>
      </c>
      <c r="G438" s="329">
        <v>185</v>
      </c>
      <c r="H438" s="329">
        <v>0</v>
      </c>
      <c r="I438" s="329">
        <v>0</v>
      </c>
      <c r="J438" s="247">
        <v>19.605405405405406</v>
      </c>
      <c r="K438" s="247">
        <v>19.605405405405406</v>
      </c>
      <c r="L438" s="247" t="s">
        <v>1034</v>
      </c>
      <c r="M438" s="247" t="s">
        <v>1034</v>
      </c>
      <c r="N438" s="288"/>
      <c r="O438" s="288"/>
      <c r="P438" s="288"/>
      <c r="Q438" s="288"/>
    </row>
    <row r="439" spans="1:17" ht="12" customHeight="1" x14ac:dyDescent="0.2">
      <c r="A439" s="328" t="s">
        <v>109</v>
      </c>
      <c r="B439" s="329">
        <v>95025</v>
      </c>
      <c r="C439" s="329">
        <v>85490</v>
      </c>
      <c r="D439" s="329">
        <v>9535</v>
      </c>
      <c r="E439" s="329">
        <v>0</v>
      </c>
      <c r="F439" s="329">
        <v>3267</v>
      </c>
      <c r="G439" s="329">
        <v>3110</v>
      </c>
      <c r="H439" s="329">
        <v>157</v>
      </c>
      <c r="I439" s="329">
        <v>0</v>
      </c>
      <c r="J439" s="247">
        <v>29.086317722681358</v>
      </c>
      <c r="K439" s="247">
        <v>27.488745980707396</v>
      </c>
      <c r="L439" s="247">
        <v>60.732484076433124</v>
      </c>
      <c r="M439" s="247" t="s">
        <v>1034</v>
      </c>
      <c r="N439" s="288"/>
      <c r="O439" s="288"/>
      <c r="P439" s="288"/>
      <c r="Q439" s="288"/>
    </row>
    <row r="440" spans="1:17" ht="12" customHeight="1" x14ac:dyDescent="0.2">
      <c r="A440" s="328" t="s">
        <v>110</v>
      </c>
      <c r="B440" s="329">
        <v>7160</v>
      </c>
      <c r="C440" s="329">
        <v>6243</v>
      </c>
      <c r="D440" s="329">
        <v>917</v>
      </c>
      <c r="E440" s="329">
        <v>0</v>
      </c>
      <c r="F440" s="329">
        <v>292</v>
      </c>
      <c r="G440" s="329">
        <v>257</v>
      </c>
      <c r="H440" s="329">
        <v>35</v>
      </c>
      <c r="I440" s="329">
        <v>0</v>
      </c>
      <c r="J440" s="247">
        <v>24.520547945205479</v>
      </c>
      <c r="K440" s="247">
        <v>24.291828793774318</v>
      </c>
      <c r="L440" s="247">
        <v>26.2</v>
      </c>
      <c r="M440" s="247" t="s">
        <v>1034</v>
      </c>
      <c r="N440" s="288"/>
      <c r="O440" s="288"/>
      <c r="P440" s="288"/>
      <c r="Q440" s="288"/>
    </row>
    <row r="441" spans="1:17" ht="12" customHeight="1" x14ac:dyDescent="0.2">
      <c r="A441" s="328" t="s">
        <v>1036</v>
      </c>
      <c r="B441" s="329">
        <v>246337</v>
      </c>
      <c r="C441" s="329">
        <v>159710</v>
      </c>
      <c r="D441" s="329">
        <v>78242</v>
      </c>
      <c r="E441" s="329">
        <v>8385</v>
      </c>
      <c r="F441" s="329">
        <v>8035</v>
      </c>
      <c r="G441" s="329">
        <v>5858</v>
      </c>
      <c r="H441" s="329">
        <v>1850</v>
      </c>
      <c r="I441" s="329">
        <v>326</v>
      </c>
      <c r="J441" s="247">
        <v>30.657996266334784</v>
      </c>
      <c r="K441" s="247">
        <v>27.263571184704677</v>
      </c>
      <c r="L441" s="247">
        <v>42.292972972972976</v>
      </c>
      <c r="M441" s="247">
        <v>25.720858895705522</v>
      </c>
      <c r="N441" s="288"/>
      <c r="O441" s="288"/>
      <c r="P441" s="288"/>
      <c r="Q441" s="288"/>
    </row>
    <row r="442" spans="1:17" ht="36.75" customHeight="1" x14ac:dyDescent="0.2">
      <c r="A442" s="328" t="s">
        <v>1037</v>
      </c>
      <c r="B442" s="329">
        <v>236111</v>
      </c>
      <c r="C442" s="329">
        <v>156393</v>
      </c>
      <c r="D442" s="329">
        <v>73019</v>
      </c>
      <c r="E442" s="329">
        <v>6699</v>
      </c>
      <c r="F442" s="329">
        <v>7828</v>
      </c>
      <c r="G442" s="329">
        <v>5754</v>
      </c>
      <c r="H442" s="329">
        <v>1767</v>
      </c>
      <c r="I442" s="329">
        <v>307</v>
      </c>
      <c r="J442" s="247">
        <v>30.162365866121615</v>
      </c>
      <c r="K442" s="247">
        <v>27.17987486965589</v>
      </c>
      <c r="L442" s="247">
        <v>41.323712507074134</v>
      </c>
      <c r="M442" s="247">
        <v>21.820846905537458</v>
      </c>
      <c r="N442" s="288"/>
      <c r="O442" s="288"/>
      <c r="P442" s="288"/>
      <c r="Q442" s="288"/>
    </row>
    <row r="443" spans="1:17" ht="36.75" customHeight="1" x14ac:dyDescent="0.2">
      <c r="A443" s="328" t="s">
        <v>1038</v>
      </c>
      <c r="B443" s="329">
        <v>10226</v>
      </c>
      <c r="C443" s="329">
        <v>3317</v>
      </c>
      <c r="D443" s="329">
        <v>5223</v>
      </c>
      <c r="E443" s="329">
        <v>1686</v>
      </c>
      <c r="F443" s="329">
        <v>207</v>
      </c>
      <c r="G443" s="329">
        <v>104</v>
      </c>
      <c r="H443" s="329">
        <v>83</v>
      </c>
      <c r="I443" s="329">
        <v>20</v>
      </c>
      <c r="J443" s="247">
        <v>49.40096618357488</v>
      </c>
      <c r="K443" s="247">
        <v>31.89423076923077</v>
      </c>
      <c r="L443" s="247">
        <v>62.927710843373497</v>
      </c>
      <c r="M443" s="247">
        <v>84.3</v>
      </c>
      <c r="N443" s="288"/>
      <c r="O443" s="288"/>
      <c r="P443" s="288"/>
      <c r="Q443" s="288"/>
    </row>
    <row r="444" spans="1:17" ht="11.25" customHeight="1" x14ac:dyDescent="0.2">
      <c r="A444" s="330"/>
      <c r="B444" s="329"/>
      <c r="C444" s="329"/>
      <c r="D444" s="329"/>
      <c r="E444" s="329"/>
      <c r="F444" s="329"/>
      <c r="G444" s="329"/>
      <c r="H444" s="329"/>
      <c r="I444" s="329"/>
      <c r="J444" s="247"/>
      <c r="K444" s="247"/>
      <c r="L444" s="247"/>
      <c r="M444" s="247"/>
      <c r="N444" s="288"/>
      <c r="O444" s="288"/>
      <c r="P444" s="288"/>
      <c r="Q444" s="288"/>
    </row>
    <row r="445" spans="1:17" ht="11.25" customHeight="1" x14ac:dyDescent="0.2">
      <c r="A445" s="330"/>
      <c r="B445" s="329"/>
      <c r="C445" s="329"/>
      <c r="D445" s="329"/>
      <c r="E445" s="329"/>
      <c r="F445" s="329"/>
      <c r="G445" s="329"/>
      <c r="H445" s="329"/>
      <c r="I445" s="329"/>
      <c r="J445" s="247"/>
      <c r="K445" s="247"/>
      <c r="L445" s="247"/>
      <c r="M445" s="247"/>
      <c r="N445" s="288"/>
      <c r="O445" s="288"/>
      <c r="P445" s="288"/>
      <c r="Q445" s="288"/>
    </row>
    <row r="446" spans="1:17" ht="11.25" customHeight="1" x14ac:dyDescent="0.2">
      <c r="A446" s="330"/>
      <c r="B446" s="329"/>
      <c r="C446" s="329"/>
      <c r="D446" s="329"/>
      <c r="E446" s="329"/>
      <c r="F446" s="329"/>
      <c r="G446" s="329"/>
      <c r="H446" s="329"/>
      <c r="I446" s="329"/>
      <c r="J446" s="247"/>
      <c r="K446" s="247"/>
      <c r="L446" s="247"/>
      <c r="M446" s="247"/>
      <c r="N446" s="288"/>
      <c r="O446" s="288"/>
      <c r="P446" s="288"/>
      <c r="Q446" s="288"/>
    </row>
    <row r="447" spans="1:17" ht="11.25" customHeight="1" x14ac:dyDescent="0.2">
      <c r="A447" s="330"/>
      <c r="B447" s="329"/>
      <c r="C447" s="329"/>
      <c r="D447" s="329"/>
      <c r="E447" s="329"/>
      <c r="F447" s="329"/>
      <c r="G447" s="329"/>
      <c r="H447" s="329"/>
      <c r="I447" s="329"/>
      <c r="J447" s="247"/>
      <c r="K447" s="247"/>
      <c r="L447" s="247"/>
      <c r="M447" s="247"/>
      <c r="N447" s="288"/>
      <c r="O447" s="288"/>
      <c r="P447" s="288"/>
      <c r="Q447" s="288"/>
    </row>
    <row r="448" spans="1:17" ht="11.25" customHeight="1" x14ac:dyDescent="0.2">
      <c r="A448" s="330"/>
      <c r="B448" s="329"/>
      <c r="C448" s="329"/>
      <c r="D448" s="329"/>
      <c r="E448" s="329"/>
      <c r="F448" s="329"/>
      <c r="G448" s="329"/>
      <c r="H448" s="329"/>
      <c r="I448" s="329"/>
      <c r="J448" s="247"/>
      <c r="K448" s="247"/>
      <c r="L448" s="247"/>
      <c r="M448" s="247"/>
      <c r="N448" s="288"/>
      <c r="O448" s="288"/>
      <c r="P448" s="288"/>
      <c r="Q448" s="288"/>
    </row>
    <row r="449" spans="1:17" ht="11.25" customHeight="1" x14ac:dyDescent="0.2">
      <c r="A449" s="330"/>
      <c r="B449" s="329"/>
      <c r="C449" s="329"/>
      <c r="D449" s="329"/>
      <c r="E449" s="329"/>
      <c r="F449" s="329"/>
      <c r="G449" s="329"/>
      <c r="H449" s="329"/>
      <c r="I449" s="329"/>
      <c r="J449" s="247"/>
      <c r="K449" s="247"/>
      <c r="L449" s="247"/>
      <c r="M449" s="247"/>
      <c r="N449" s="288"/>
      <c r="O449" s="288"/>
      <c r="P449" s="288"/>
      <c r="Q449" s="288"/>
    </row>
    <row r="450" spans="1:17" ht="11.25" customHeight="1" x14ac:dyDescent="0.2">
      <c r="A450" s="330"/>
      <c r="B450" s="329"/>
      <c r="C450" s="329"/>
      <c r="D450" s="329"/>
      <c r="E450" s="329"/>
      <c r="F450" s="329"/>
      <c r="G450" s="329"/>
      <c r="H450" s="329"/>
      <c r="I450" s="329"/>
      <c r="J450" s="247"/>
      <c r="K450" s="247"/>
      <c r="L450" s="247"/>
      <c r="M450" s="247"/>
      <c r="N450" s="288"/>
      <c r="O450" s="288"/>
      <c r="P450" s="288"/>
      <c r="Q450" s="288"/>
    </row>
    <row r="451" spans="1:17" ht="11.25" customHeight="1" x14ac:dyDescent="0.2">
      <c r="A451" s="325" t="s">
        <v>1041</v>
      </c>
      <c r="B451" s="329"/>
      <c r="C451" s="329"/>
      <c r="D451" s="329"/>
      <c r="E451" s="329"/>
      <c r="F451" s="329"/>
      <c r="G451" s="329"/>
      <c r="H451" s="329"/>
      <c r="I451" s="329"/>
      <c r="J451" s="247"/>
      <c r="K451" s="247"/>
      <c r="L451" s="247"/>
      <c r="M451" s="247"/>
      <c r="N451" s="288"/>
      <c r="O451" s="288"/>
      <c r="P451" s="288"/>
      <c r="Q451" s="288"/>
    </row>
    <row r="452" spans="1:17" ht="11.25" customHeight="1" x14ac:dyDescent="0.2">
      <c r="A452" s="331" t="s">
        <v>1042</v>
      </c>
      <c r="B452" s="59"/>
      <c r="C452" s="329"/>
      <c r="D452" s="329"/>
      <c r="E452" s="329"/>
      <c r="F452" s="329"/>
      <c r="G452" s="329"/>
      <c r="H452" s="329"/>
      <c r="I452" s="329"/>
      <c r="J452" s="247"/>
      <c r="K452" s="247"/>
      <c r="L452" s="247"/>
      <c r="M452" s="247"/>
      <c r="N452" s="288"/>
      <c r="O452" s="288"/>
      <c r="P452" s="288"/>
      <c r="Q452" s="288"/>
    </row>
    <row r="453" spans="1:17" ht="11.25" customHeight="1" x14ac:dyDescent="0.2">
      <c r="A453" s="331" t="s">
        <v>1043</v>
      </c>
      <c r="B453" s="59"/>
      <c r="C453" s="329"/>
      <c r="D453" s="329"/>
      <c r="E453" s="329"/>
      <c r="F453" s="329"/>
      <c r="G453" s="329"/>
      <c r="H453" s="329"/>
      <c r="I453" s="329"/>
      <c r="J453" s="247"/>
      <c r="K453" s="247"/>
      <c r="L453" s="247"/>
      <c r="M453" s="247"/>
      <c r="N453" s="288"/>
      <c r="O453" s="288"/>
      <c r="P453" s="288"/>
      <c r="Q453" s="288"/>
    </row>
    <row r="454" spans="1:17" ht="11.25" customHeight="1" x14ac:dyDescent="0.2">
      <c r="A454" s="330" t="s">
        <v>1044</v>
      </c>
      <c r="B454" s="59"/>
      <c r="C454" s="329"/>
      <c r="D454" s="329"/>
      <c r="E454" s="329"/>
      <c r="F454" s="329"/>
      <c r="G454" s="329"/>
      <c r="H454" s="329"/>
      <c r="I454" s="329"/>
      <c r="J454" s="247"/>
      <c r="K454" s="247"/>
      <c r="L454" s="247"/>
      <c r="M454" s="247"/>
      <c r="N454" s="288"/>
      <c r="O454" s="288"/>
      <c r="P454" s="288"/>
      <c r="Q454" s="288"/>
    </row>
    <row r="455" spans="1:17" ht="11.25" customHeight="1" x14ac:dyDescent="0.2">
      <c r="A455" s="59"/>
      <c r="B455" s="59"/>
      <c r="C455" s="329"/>
      <c r="D455" s="329"/>
      <c r="E455" s="329"/>
      <c r="F455" s="329"/>
      <c r="G455" s="329"/>
      <c r="H455" s="329"/>
      <c r="I455" s="329"/>
      <c r="J455" s="247"/>
      <c r="K455" s="247"/>
      <c r="L455" s="247"/>
      <c r="M455" s="247"/>
      <c r="N455" s="288"/>
      <c r="O455" s="288"/>
      <c r="P455" s="288"/>
      <c r="Q455" s="288"/>
    </row>
    <row r="456" spans="1:17" ht="11.25" customHeight="1" x14ac:dyDescent="0.2">
      <c r="A456" s="330"/>
      <c r="B456" s="59"/>
      <c r="C456" s="329"/>
      <c r="D456" s="329"/>
      <c r="E456" s="329"/>
      <c r="F456" s="329"/>
      <c r="G456" s="329"/>
      <c r="H456" s="329"/>
      <c r="I456" s="329"/>
      <c r="J456" s="247"/>
      <c r="K456" s="247"/>
      <c r="L456" s="247"/>
      <c r="M456" s="247"/>
      <c r="N456" s="288"/>
      <c r="O456" s="288"/>
      <c r="P456" s="288"/>
      <c r="Q456" s="288"/>
    </row>
    <row r="457" spans="1:17" ht="11.25" customHeight="1" x14ac:dyDescent="0.2">
      <c r="A457" s="385" t="s">
        <v>65</v>
      </c>
      <c r="B457" s="385"/>
      <c r="C457" s="385"/>
      <c r="D457" s="385"/>
      <c r="E457" s="385"/>
      <c r="F457" s="329"/>
      <c r="G457" s="329"/>
      <c r="H457" s="329"/>
      <c r="I457" s="329"/>
      <c r="J457" s="247"/>
      <c r="K457" s="247"/>
      <c r="L457" s="247"/>
      <c r="M457" s="247"/>
      <c r="N457" s="288"/>
      <c r="O457" s="288"/>
      <c r="P457" s="288"/>
      <c r="Q457" s="288"/>
    </row>
    <row r="458" spans="1:17" ht="27" customHeight="1" x14ac:dyDescent="0.2">
      <c r="A458" s="330"/>
      <c r="B458" s="332" t="s">
        <v>540</v>
      </c>
      <c r="C458" s="329"/>
      <c r="D458" s="329"/>
      <c r="E458" s="329"/>
      <c r="F458" s="329"/>
      <c r="G458" s="329"/>
      <c r="H458" s="329"/>
      <c r="I458" s="329"/>
      <c r="J458" s="247"/>
      <c r="K458" s="247"/>
      <c r="L458" s="247"/>
      <c r="M458" s="247"/>
      <c r="N458" s="288"/>
      <c r="O458" s="288"/>
      <c r="P458" s="288"/>
      <c r="Q458" s="288"/>
    </row>
    <row r="459" spans="1:17" ht="21.95" customHeight="1" x14ac:dyDescent="0.2">
      <c r="A459" s="330"/>
      <c r="B459" s="332" t="s">
        <v>125</v>
      </c>
      <c r="C459" s="329"/>
      <c r="D459" s="329"/>
      <c r="E459" s="329"/>
      <c r="F459" s="329"/>
      <c r="G459" s="329"/>
      <c r="H459" s="329"/>
      <c r="I459" s="329"/>
      <c r="J459" s="247"/>
      <c r="K459" s="247" t="s">
        <v>1039</v>
      </c>
      <c r="L459" s="247" t="s">
        <v>1039</v>
      </c>
      <c r="M459" s="247" t="s">
        <v>1039</v>
      </c>
      <c r="N459" s="288"/>
      <c r="O459" s="288"/>
      <c r="P459" s="288"/>
      <c r="Q459" s="288"/>
    </row>
    <row r="460" spans="1:17" ht="11.25" customHeight="1" x14ac:dyDescent="0.2">
      <c r="A460" s="330"/>
      <c r="B460" s="329"/>
      <c r="C460" s="329"/>
      <c r="D460" s="329"/>
      <c r="E460" s="329"/>
      <c r="F460" s="329"/>
      <c r="G460" s="329"/>
      <c r="H460" s="329"/>
      <c r="I460" s="329"/>
      <c r="J460" s="247"/>
      <c r="K460" s="247" t="s">
        <v>1039</v>
      </c>
      <c r="L460" s="247" t="s">
        <v>1039</v>
      </c>
      <c r="M460" s="247" t="s">
        <v>1039</v>
      </c>
      <c r="N460" s="288"/>
      <c r="O460" s="288"/>
      <c r="P460" s="288"/>
      <c r="Q460" s="288"/>
    </row>
    <row r="461" spans="1:17" ht="12" customHeight="1" x14ac:dyDescent="0.2">
      <c r="A461" s="328" t="s">
        <v>153</v>
      </c>
      <c r="B461" s="329">
        <v>61</v>
      </c>
      <c r="C461" s="329">
        <v>0</v>
      </c>
      <c r="D461" s="329">
        <v>10</v>
      </c>
      <c r="E461" s="329">
        <v>51</v>
      </c>
      <c r="F461" s="329">
        <v>7</v>
      </c>
      <c r="G461" s="329">
        <v>0</v>
      </c>
      <c r="H461" s="329">
        <v>0</v>
      </c>
      <c r="I461" s="329">
        <v>7</v>
      </c>
      <c r="J461" s="247">
        <v>8.7142857142857135</v>
      </c>
      <c r="K461" s="247" t="s">
        <v>1034</v>
      </c>
      <c r="L461" s="247" t="s">
        <v>1034</v>
      </c>
      <c r="M461" s="247">
        <v>7.2857142857142856</v>
      </c>
      <c r="N461" s="288"/>
      <c r="O461" s="288"/>
      <c r="P461" s="288"/>
      <c r="Q461" s="288"/>
    </row>
    <row r="462" spans="1:17" ht="12" customHeight="1" x14ac:dyDescent="0.2">
      <c r="A462" s="328" t="s">
        <v>103</v>
      </c>
      <c r="B462" s="329">
        <v>17953</v>
      </c>
      <c r="C462" s="329">
        <v>17372</v>
      </c>
      <c r="D462" s="329">
        <v>23</v>
      </c>
      <c r="E462" s="329">
        <v>558</v>
      </c>
      <c r="F462" s="329">
        <v>599</v>
      </c>
      <c r="G462" s="329">
        <v>571</v>
      </c>
      <c r="H462" s="329">
        <v>0</v>
      </c>
      <c r="I462" s="329">
        <v>28</v>
      </c>
      <c r="J462" s="247">
        <v>29.971619365609349</v>
      </c>
      <c r="K462" s="247">
        <v>30.423817863397549</v>
      </c>
      <c r="L462" s="247" t="s">
        <v>1034</v>
      </c>
      <c r="M462" s="247">
        <v>19.928571428571427</v>
      </c>
      <c r="N462" s="288"/>
      <c r="O462" s="288"/>
      <c r="P462" s="288"/>
      <c r="Q462" s="288"/>
    </row>
    <row r="463" spans="1:17" ht="12" customHeight="1" x14ac:dyDescent="0.2">
      <c r="A463" s="328" t="s">
        <v>104</v>
      </c>
      <c r="B463" s="329">
        <v>851</v>
      </c>
      <c r="C463" s="329">
        <v>851</v>
      </c>
      <c r="D463" s="329">
        <v>0</v>
      </c>
      <c r="E463" s="329">
        <v>0</v>
      </c>
      <c r="F463" s="329">
        <v>50</v>
      </c>
      <c r="G463" s="329">
        <v>50</v>
      </c>
      <c r="H463" s="329">
        <v>0</v>
      </c>
      <c r="I463" s="329">
        <v>0</v>
      </c>
      <c r="J463" s="247">
        <v>17.02</v>
      </c>
      <c r="K463" s="247">
        <v>17.02</v>
      </c>
      <c r="L463" s="247" t="s">
        <v>1034</v>
      </c>
      <c r="M463" s="247" t="s">
        <v>1034</v>
      </c>
      <c r="N463" s="288"/>
      <c r="O463" s="288"/>
      <c r="P463" s="288"/>
      <c r="Q463" s="288"/>
    </row>
    <row r="464" spans="1:17" ht="12" customHeight="1" x14ac:dyDescent="0.2">
      <c r="A464" s="328" t="s">
        <v>501</v>
      </c>
      <c r="B464" s="329">
        <v>1567</v>
      </c>
      <c r="C464" s="329">
        <v>911</v>
      </c>
      <c r="D464" s="329">
        <v>0</v>
      </c>
      <c r="E464" s="329">
        <v>656</v>
      </c>
      <c r="F464" s="329">
        <v>41</v>
      </c>
      <c r="G464" s="329">
        <v>21</v>
      </c>
      <c r="H464" s="329">
        <v>0</v>
      </c>
      <c r="I464" s="329">
        <v>19</v>
      </c>
      <c r="J464" s="247">
        <v>38.219512195121951</v>
      </c>
      <c r="K464" s="247">
        <v>43.38095238095238</v>
      </c>
      <c r="L464" s="247" t="s">
        <v>1034</v>
      </c>
      <c r="M464" s="247">
        <v>34.526315789473685</v>
      </c>
      <c r="N464" s="288"/>
      <c r="O464" s="288"/>
      <c r="P464" s="288"/>
      <c r="Q464" s="288"/>
    </row>
    <row r="465" spans="1:17" ht="18.75" x14ac:dyDescent="0.2">
      <c r="A465" s="328" t="s">
        <v>1035</v>
      </c>
      <c r="B465" s="329">
        <v>454</v>
      </c>
      <c r="C465" s="329">
        <v>454</v>
      </c>
      <c r="D465" s="329">
        <v>0</v>
      </c>
      <c r="E465" s="329">
        <v>0</v>
      </c>
      <c r="F465" s="329">
        <v>26</v>
      </c>
      <c r="G465" s="329">
        <v>26</v>
      </c>
      <c r="H465" s="329">
        <v>0</v>
      </c>
      <c r="I465" s="329">
        <v>0</v>
      </c>
      <c r="J465" s="247">
        <v>17.46153846153846</v>
      </c>
      <c r="K465" s="247">
        <v>17.46153846153846</v>
      </c>
      <c r="L465" s="247" t="s">
        <v>1034</v>
      </c>
      <c r="M465" s="247" t="s">
        <v>1034</v>
      </c>
      <c r="N465" s="288"/>
      <c r="O465" s="288"/>
      <c r="P465" s="288"/>
      <c r="Q465" s="288"/>
    </row>
    <row r="466" spans="1:17" ht="12" customHeight="1" x14ac:dyDescent="0.2">
      <c r="A466" s="328" t="s">
        <v>109</v>
      </c>
      <c r="B466" s="329">
        <v>17483</v>
      </c>
      <c r="C466" s="329">
        <v>17483</v>
      </c>
      <c r="D466" s="329">
        <v>0</v>
      </c>
      <c r="E466" s="329">
        <v>0</v>
      </c>
      <c r="F466" s="329">
        <v>661</v>
      </c>
      <c r="G466" s="329">
        <v>661</v>
      </c>
      <c r="H466" s="329">
        <v>0</v>
      </c>
      <c r="I466" s="329">
        <v>0</v>
      </c>
      <c r="J466" s="247">
        <v>26.449319213313164</v>
      </c>
      <c r="K466" s="247">
        <v>26.449319213313164</v>
      </c>
      <c r="L466" s="247" t="s">
        <v>1034</v>
      </c>
      <c r="M466" s="247" t="s">
        <v>1034</v>
      </c>
      <c r="N466" s="288"/>
      <c r="O466" s="288"/>
      <c r="P466" s="288"/>
      <c r="Q466" s="288"/>
    </row>
    <row r="467" spans="1:17" ht="12" customHeight="1" x14ac:dyDescent="0.2">
      <c r="A467" s="328" t="s">
        <v>110</v>
      </c>
      <c r="B467" s="329">
        <v>1572</v>
      </c>
      <c r="C467" s="329">
        <v>1572</v>
      </c>
      <c r="D467" s="329">
        <v>0</v>
      </c>
      <c r="E467" s="329">
        <v>0</v>
      </c>
      <c r="F467" s="329">
        <v>89</v>
      </c>
      <c r="G467" s="329">
        <v>89</v>
      </c>
      <c r="H467" s="329">
        <v>0</v>
      </c>
      <c r="I467" s="329">
        <v>0</v>
      </c>
      <c r="J467" s="247">
        <v>17.662921348314608</v>
      </c>
      <c r="K467" s="247">
        <v>17.662921348314608</v>
      </c>
      <c r="L467" s="247" t="s">
        <v>1034</v>
      </c>
      <c r="M467" s="247" t="s">
        <v>1034</v>
      </c>
      <c r="N467" s="288"/>
      <c r="O467" s="288"/>
      <c r="P467" s="288"/>
      <c r="Q467" s="288"/>
    </row>
    <row r="468" spans="1:17" ht="12" customHeight="1" x14ac:dyDescent="0.2">
      <c r="A468" s="328" t="s">
        <v>1036</v>
      </c>
      <c r="B468" s="329">
        <v>39941</v>
      </c>
      <c r="C468" s="329">
        <v>38643</v>
      </c>
      <c r="D468" s="329">
        <v>33</v>
      </c>
      <c r="E468" s="329">
        <v>1265</v>
      </c>
      <c r="F468" s="329">
        <v>1559</v>
      </c>
      <c r="G468" s="329">
        <v>1497</v>
      </c>
      <c r="H468" s="329">
        <v>0</v>
      </c>
      <c r="I468" s="329">
        <v>62</v>
      </c>
      <c r="J468" s="247">
        <v>25.619627966645286</v>
      </c>
      <c r="K468" s="247">
        <v>25.813627254509019</v>
      </c>
      <c r="L468" s="247" t="s">
        <v>1034</v>
      </c>
      <c r="M468" s="247">
        <v>20.403225806451612</v>
      </c>
      <c r="N468" s="288"/>
      <c r="O468" s="288"/>
      <c r="P468" s="288"/>
      <c r="Q468" s="288"/>
    </row>
    <row r="469" spans="1:17" ht="36.75" customHeight="1" x14ac:dyDescent="0.2">
      <c r="A469" s="328" t="s">
        <v>1037</v>
      </c>
      <c r="B469" s="329">
        <v>38374</v>
      </c>
      <c r="C469" s="329">
        <v>37732</v>
      </c>
      <c r="D469" s="329">
        <v>33</v>
      </c>
      <c r="E469" s="329">
        <v>609</v>
      </c>
      <c r="F469" s="329">
        <v>1518</v>
      </c>
      <c r="G469" s="329">
        <v>1476</v>
      </c>
      <c r="H469" s="329">
        <v>0</v>
      </c>
      <c r="I469" s="329">
        <v>42</v>
      </c>
      <c r="J469" s="247">
        <v>25.279314888010539</v>
      </c>
      <c r="K469" s="247">
        <v>25.56368563685637</v>
      </c>
      <c r="L469" s="247" t="s">
        <v>1034</v>
      </c>
      <c r="M469" s="247">
        <v>14.5</v>
      </c>
      <c r="N469" s="288"/>
      <c r="O469" s="288"/>
      <c r="P469" s="288"/>
      <c r="Q469" s="288"/>
    </row>
    <row r="470" spans="1:17" ht="36.75" customHeight="1" x14ac:dyDescent="0.2">
      <c r="A470" s="328" t="s">
        <v>1038</v>
      </c>
      <c r="B470" s="329">
        <v>1567</v>
      </c>
      <c r="C470" s="329">
        <v>911</v>
      </c>
      <c r="D470" s="329">
        <v>0</v>
      </c>
      <c r="E470" s="329">
        <v>656</v>
      </c>
      <c r="F470" s="329">
        <v>41</v>
      </c>
      <c r="G470" s="329">
        <v>21</v>
      </c>
      <c r="H470" s="329">
        <v>0</v>
      </c>
      <c r="I470" s="329">
        <v>19</v>
      </c>
      <c r="J470" s="247">
        <v>38.219512195121951</v>
      </c>
      <c r="K470" s="247">
        <v>43.38095238095238</v>
      </c>
      <c r="L470" s="247" t="s">
        <v>1034</v>
      </c>
      <c r="M470" s="247">
        <v>34.526315789473685</v>
      </c>
      <c r="N470" s="288"/>
      <c r="O470" s="288"/>
      <c r="P470" s="288"/>
      <c r="Q470" s="288"/>
    </row>
    <row r="471" spans="1:17" ht="21.95" customHeight="1" x14ac:dyDescent="0.2">
      <c r="A471" s="330"/>
      <c r="B471" s="332" t="s">
        <v>126</v>
      </c>
      <c r="C471" s="329"/>
      <c r="D471" s="329"/>
      <c r="E471" s="329"/>
      <c r="F471" s="329"/>
      <c r="G471" s="329"/>
      <c r="H471" s="329"/>
      <c r="I471" s="329"/>
      <c r="J471" s="247"/>
      <c r="K471" s="247" t="s">
        <v>1039</v>
      </c>
      <c r="L471" s="247" t="s">
        <v>1039</v>
      </c>
      <c r="M471" s="247" t="s">
        <v>1039</v>
      </c>
      <c r="N471" s="288"/>
      <c r="O471" s="288"/>
      <c r="P471" s="288"/>
      <c r="Q471" s="288"/>
    </row>
    <row r="472" spans="1:17" ht="11.25" customHeight="1" x14ac:dyDescent="0.2">
      <c r="A472" s="330"/>
      <c r="B472" s="329"/>
      <c r="C472" s="329"/>
      <c r="D472" s="329"/>
      <c r="E472" s="329"/>
      <c r="F472" s="329"/>
      <c r="G472" s="329"/>
      <c r="H472" s="329"/>
      <c r="I472" s="329"/>
      <c r="J472" s="247"/>
      <c r="K472" s="247" t="s">
        <v>1039</v>
      </c>
      <c r="L472" s="247" t="s">
        <v>1039</v>
      </c>
      <c r="M472" s="247" t="s">
        <v>1039</v>
      </c>
      <c r="N472" s="288"/>
      <c r="O472" s="288"/>
      <c r="P472" s="288"/>
      <c r="Q472" s="288"/>
    </row>
    <row r="473" spans="1:17" ht="12" customHeight="1" x14ac:dyDescent="0.2">
      <c r="A473" s="328" t="s">
        <v>103</v>
      </c>
      <c r="B473" s="329">
        <v>2913</v>
      </c>
      <c r="C473" s="329">
        <v>2913</v>
      </c>
      <c r="D473" s="329">
        <v>0</v>
      </c>
      <c r="E473" s="329">
        <v>0</v>
      </c>
      <c r="F473" s="329">
        <v>102</v>
      </c>
      <c r="G473" s="329">
        <v>102</v>
      </c>
      <c r="H473" s="329">
        <v>0</v>
      </c>
      <c r="I473" s="329">
        <v>0</v>
      </c>
      <c r="J473" s="247">
        <v>28.558823529411764</v>
      </c>
      <c r="K473" s="247">
        <v>28.558823529411764</v>
      </c>
      <c r="L473" s="247" t="s">
        <v>1034</v>
      </c>
      <c r="M473" s="247" t="s">
        <v>1034</v>
      </c>
      <c r="N473" s="288"/>
      <c r="O473" s="288"/>
      <c r="P473" s="288"/>
      <c r="Q473" s="288"/>
    </row>
    <row r="474" spans="1:17" ht="12" customHeight="1" x14ac:dyDescent="0.2">
      <c r="A474" s="328" t="s">
        <v>501</v>
      </c>
      <c r="B474" s="329">
        <v>6406</v>
      </c>
      <c r="C474" s="329">
        <v>144</v>
      </c>
      <c r="D474" s="329">
        <v>6262</v>
      </c>
      <c r="E474" s="329">
        <v>0</v>
      </c>
      <c r="F474" s="329">
        <v>98</v>
      </c>
      <c r="G474" s="329">
        <v>21</v>
      </c>
      <c r="H474" s="329">
        <v>77</v>
      </c>
      <c r="I474" s="329">
        <v>0</v>
      </c>
      <c r="J474" s="247">
        <v>65.367346938775512</v>
      </c>
      <c r="K474" s="247">
        <v>6.8571428571428568</v>
      </c>
      <c r="L474" s="247">
        <v>81.324675324675326</v>
      </c>
      <c r="M474" s="247" t="s">
        <v>1034</v>
      </c>
      <c r="N474" s="288"/>
      <c r="O474" s="288"/>
      <c r="P474" s="288"/>
      <c r="Q474" s="288"/>
    </row>
    <row r="475" spans="1:17" ht="12" customHeight="1" x14ac:dyDescent="0.2">
      <c r="A475" s="328" t="s">
        <v>109</v>
      </c>
      <c r="B475" s="329">
        <v>2964</v>
      </c>
      <c r="C475" s="329">
        <v>2964</v>
      </c>
      <c r="D475" s="329">
        <v>0</v>
      </c>
      <c r="E475" s="329">
        <v>0</v>
      </c>
      <c r="F475" s="329">
        <v>155</v>
      </c>
      <c r="G475" s="329">
        <v>155</v>
      </c>
      <c r="H475" s="329">
        <v>0</v>
      </c>
      <c r="I475" s="329">
        <v>0</v>
      </c>
      <c r="J475" s="247">
        <v>19.122580645161289</v>
      </c>
      <c r="K475" s="247">
        <v>19.122580645161289</v>
      </c>
      <c r="L475" s="247" t="s">
        <v>1034</v>
      </c>
      <c r="M475" s="247" t="s">
        <v>1034</v>
      </c>
      <c r="N475" s="288"/>
      <c r="O475" s="288"/>
      <c r="P475" s="288"/>
      <c r="Q475" s="288"/>
    </row>
    <row r="476" spans="1:17" ht="12" customHeight="1" x14ac:dyDescent="0.2">
      <c r="A476" s="328" t="s">
        <v>1036</v>
      </c>
      <c r="B476" s="329">
        <v>12283</v>
      </c>
      <c r="C476" s="329">
        <v>6021</v>
      </c>
      <c r="D476" s="329">
        <v>6262</v>
      </c>
      <c r="E476" s="329">
        <v>0</v>
      </c>
      <c r="F476" s="329">
        <v>360</v>
      </c>
      <c r="G476" s="329">
        <v>283</v>
      </c>
      <c r="H476" s="329">
        <v>77</v>
      </c>
      <c r="I476" s="329">
        <v>0</v>
      </c>
      <c r="J476" s="247">
        <v>34.119444444444447</v>
      </c>
      <c r="K476" s="247">
        <v>21.275618374558302</v>
      </c>
      <c r="L476" s="247">
        <v>81.324675324675326</v>
      </c>
      <c r="M476" s="247" t="s">
        <v>1034</v>
      </c>
      <c r="N476" s="288"/>
      <c r="O476" s="288"/>
      <c r="P476" s="288"/>
      <c r="Q476" s="288"/>
    </row>
    <row r="477" spans="1:17" ht="36.75" customHeight="1" x14ac:dyDescent="0.2">
      <c r="A477" s="328" t="s">
        <v>1037</v>
      </c>
      <c r="B477" s="329">
        <v>5877</v>
      </c>
      <c r="C477" s="329">
        <v>5877</v>
      </c>
      <c r="D477" s="329">
        <v>0</v>
      </c>
      <c r="E477" s="329">
        <v>0</v>
      </c>
      <c r="F477" s="329">
        <v>262</v>
      </c>
      <c r="G477" s="329">
        <v>262</v>
      </c>
      <c r="H477" s="329">
        <v>0</v>
      </c>
      <c r="I477" s="329">
        <v>0</v>
      </c>
      <c r="J477" s="247">
        <v>22.431297709923665</v>
      </c>
      <c r="K477" s="247">
        <v>22.431297709923665</v>
      </c>
      <c r="L477" s="247" t="s">
        <v>1034</v>
      </c>
      <c r="M477" s="247" t="s">
        <v>1034</v>
      </c>
      <c r="N477" s="288"/>
      <c r="O477" s="288"/>
      <c r="P477" s="288"/>
      <c r="Q477" s="288"/>
    </row>
    <row r="478" spans="1:17" ht="36.75" customHeight="1" x14ac:dyDescent="0.2">
      <c r="A478" s="328" t="s">
        <v>1038</v>
      </c>
      <c r="B478" s="329">
        <v>6406</v>
      </c>
      <c r="C478" s="329">
        <v>144</v>
      </c>
      <c r="D478" s="329">
        <v>6262</v>
      </c>
      <c r="E478" s="329">
        <v>0</v>
      </c>
      <c r="F478" s="329">
        <v>98</v>
      </c>
      <c r="G478" s="329">
        <v>21</v>
      </c>
      <c r="H478" s="329">
        <v>77</v>
      </c>
      <c r="I478" s="329">
        <v>0</v>
      </c>
      <c r="J478" s="247">
        <v>65.367346938775512</v>
      </c>
      <c r="K478" s="247">
        <v>6.8571428571428568</v>
      </c>
      <c r="L478" s="247">
        <v>81.324675324675326</v>
      </c>
      <c r="M478" s="247" t="s">
        <v>1034</v>
      </c>
      <c r="N478" s="288"/>
      <c r="O478" s="288"/>
      <c r="P478" s="288"/>
      <c r="Q478" s="288"/>
    </row>
    <row r="479" spans="1:17" ht="21.95" customHeight="1" x14ac:dyDescent="0.2">
      <c r="A479" s="330"/>
      <c r="B479" s="332" t="s">
        <v>127</v>
      </c>
      <c r="C479" s="329"/>
      <c r="D479" s="329"/>
      <c r="E479" s="329"/>
      <c r="F479" s="329"/>
      <c r="G479" s="329"/>
      <c r="H479" s="329"/>
      <c r="I479" s="329"/>
      <c r="J479" s="247"/>
      <c r="K479" s="247" t="s">
        <v>1039</v>
      </c>
      <c r="L479" s="247" t="s">
        <v>1039</v>
      </c>
      <c r="M479" s="247" t="s">
        <v>1039</v>
      </c>
      <c r="N479" s="288"/>
      <c r="O479" s="288"/>
      <c r="P479" s="288"/>
      <c r="Q479" s="288"/>
    </row>
    <row r="480" spans="1:17" ht="11.25" customHeight="1" x14ac:dyDescent="0.2">
      <c r="A480" s="330"/>
      <c r="B480" s="329"/>
      <c r="C480" s="329"/>
      <c r="D480" s="329"/>
      <c r="E480" s="329"/>
      <c r="F480" s="329"/>
      <c r="G480" s="329"/>
      <c r="H480" s="329"/>
      <c r="I480" s="329"/>
      <c r="J480" s="247"/>
      <c r="K480" s="247" t="s">
        <v>1039</v>
      </c>
      <c r="L480" s="247" t="s">
        <v>1039</v>
      </c>
      <c r="M480" s="247" t="s">
        <v>1039</v>
      </c>
      <c r="N480" s="288"/>
      <c r="O480" s="288"/>
      <c r="P480" s="288"/>
      <c r="Q480" s="288"/>
    </row>
    <row r="481" spans="1:17" ht="12" customHeight="1" x14ac:dyDescent="0.2">
      <c r="A481" s="328" t="s">
        <v>153</v>
      </c>
      <c r="B481" s="329">
        <v>1013</v>
      </c>
      <c r="C481" s="329">
        <v>900</v>
      </c>
      <c r="D481" s="329">
        <v>0</v>
      </c>
      <c r="E481" s="329">
        <v>113</v>
      </c>
      <c r="F481" s="329">
        <v>45</v>
      </c>
      <c r="G481" s="329">
        <v>43</v>
      </c>
      <c r="H481" s="329">
        <v>2</v>
      </c>
      <c r="I481" s="329">
        <v>0</v>
      </c>
      <c r="J481" s="247">
        <v>22.511111111111113</v>
      </c>
      <c r="K481" s="247">
        <v>20.930232558139537</v>
      </c>
      <c r="L481" s="247" t="s">
        <v>1034</v>
      </c>
      <c r="M481" s="247" t="s">
        <v>1034</v>
      </c>
      <c r="N481" s="288"/>
      <c r="O481" s="288"/>
      <c r="P481" s="288"/>
      <c r="Q481" s="288"/>
    </row>
    <row r="482" spans="1:17" ht="12" customHeight="1" x14ac:dyDescent="0.2">
      <c r="A482" s="328" t="s">
        <v>103</v>
      </c>
      <c r="B482" s="329">
        <v>8069</v>
      </c>
      <c r="C482" s="329">
        <v>7013</v>
      </c>
      <c r="D482" s="329">
        <v>431</v>
      </c>
      <c r="E482" s="329">
        <v>625</v>
      </c>
      <c r="F482" s="329">
        <v>257</v>
      </c>
      <c r="G482" s="329">
        <v>199</v>
      </c>
      <c r="H482" s="329">
        <v>20</v>
      </c>
      <c r="I482" s="329">
        <v>38</v>
      </c>
      <c r="J482" s="247">
        <v>31.396887159533073</v>
      </c>
      <c r="K482" s="247">
        <v>35.241206030150757</v>
      </c>
      <c r="L482" s="247">
        <v>21.55</v>
      </c>
      <c r="M482" s="247">
        <v>16.44736842105263</v>
      </c>
      <c r="N482" s="288"/>
      <c r="O482" s="288"/>
      <c r="P482" s="288"/>
      <c r="Q482" s="288"/>
    </row>
    <row r="483" spans="1:17" ht="12" customHeight="1" x14ac:dyDescent="0.2">
      <c r="A483" s="328" t="s">
        <v>104</v>
      </c>
      <c r="B483" s="329">
        <v>1197</v>
      </c>
      <c r="C483" s="329">
        <v>1181</v>
      </c>
      <c r="D483" s="329">
        <v>16</v>
      </c>
      <c r="E483" s="329">
        <v>0</v>
      </c>
      <c r="F483" s="329">
        <v>120</v>
      </c>
      <c r="G483" s="329">
        <v>112</v>
      </c>
      <c r="H483" s="329">
        <v>8</v>
      </c>
      <c r="I483" s="329">
        <v>0</v>
      </c>
      <c r="J483" s="247">
        <v>9.9749999999999996</v>
      </c>
      <c r="K483" s="247">
        <v>10.544642857142858</v>
      </c>
      <c r="L483" s="247">
        <v>2</v>
      </c>
      <c r="M483" s="247" t="s">
        <v>1034</v>
      </c>
      <c r="N483" s="288"/>
      <c r="O483" s="288"/>
      <c r="P483" s="288"/>
      <c r="Q483" s="288"/>
    </row>
    <row r="484" spans="1:17" ht="12" customHeight="1" x14ac:dyDescent="0.2">
      <c r="A484" s="328" t="s">
        <v>501</v>
      </c>
      <c r="B484" s="329">
        <v>776</v>
      </c>
      <c r="C484" s="329">
        <v>613</v>
      </c>
      <c r="D484" s="329">
        <v>82</v>
      </c>
      <c r="E484" s="329">
        <v>81</v>
      </c>
      <c r="F484" s="329">
        <v>18</v>
      </c>
      <c r="G484" s="329">
        <v>17</v>
      </c>
      <c r="H484" s="329">
        <v>1</v>
      </c>
      <c r="I484" s="329">
        <v>0</v>
      </c>
      <c r="J484" s="247">
        <v>43.111111111111114</v>
      </c>
      <c r="K484" s="247">
        <v>36.058823529411768</v>
      </c>
      <c r="L484" s="247">
        <v>82</v>
      </c>
      <c r="M484" s="247" t="s">
        <v>1034</v>
      </c>
      <c r="N484" s="288"/>
      <c r="O484" s="288"/>
      <c r="P484" s="288"/>
      <c r="Q484" s="288"/>
    </row>
    <row r="485" spans="1:17" ht="18.75" x14ac:dyDescent="0.2">
      <c r="A485" s="328" t="s">
        <v>1035</v>
      </c>
      <c r="B485" s="329">
        <v>560</v>
      </c>
      <c r="C485" s="329">
        <v>560</v>
      </c>
      <c r="D485" s="329">
        <v>0</v>
      </c>
      <c r="E485" s="329">
        <v>0</v>
      </c>
      <c r="F485" s="329">
        <v>18</v>
      </c>
      <c r="G485" s="329">
        <v>18</v>
      </c>
      <c r="H485" s="329">
        <v>0</v>
      </c>
      <c r="I485" s="329">
        <v>0</v>
      </c>
      <c r="J485" s="247">
        <v>31.111111111111111</v>
      </c>
      <c r="K485" s="247">
        <v>31.111111111111111</v>
      </c>
      <c r="L485" s="247" t="s">
        <v>1034</v>
      </c>
      <c r="M485" s="247" t="s">
        <v>1034</v>
      </c>
      <c r="N485" s="288"/>
      <c r="O485" s="288"/>
      <c r="P485" s="288"/>
      <c r="Q485" s="288"/>
    </row>
    <row r="486" spans="1:17" ht="12" customHeight="1" x14ac:dyDescent="0.2">
      <c r="A486" s="328" t="s">
        <v>109</v>
      </c>
      <c r="B486" s="329">
        <v>16092</v>
      </c>
      <c r="C486" s="329">
        <v>14743</v>
      </c>
      <c r="D486" s="329">
        <v>1349</v>
      </c>
      <c r="E486" s="329">
        <v>0</v>
      </c>
      <c r="F486" s="329">
        <v>487</v>
      </c>
      <c r="G486" s="329">
        <v>466</v>
      </c>
      <c r="H486" s="329">
        <v>21</v>
      </c>
      <c r="I486" s="329">
        <v>0</v>
      </c>
      <c r="J486" s="247">
        <v>33.043121149897331</v>
      </c>
      <c r="K486" s="247">
        <v>31.637339055793991</v>
      </c>
      <c r="L486" s="247">
        <v>64.238095238095241</v>
      </c>
      <c r="M486" s="247" t="s">
        <v>1034</v>
      </c>
      <c r="N486" s="288"/>
      <c r="O486" s="288"/>
      <c r="P486" s="288"/>
      <c r="Q486" s="288"/>
    </row>
    <row r="487" spans="1:17" ht="12" customHeight="1" x14ac:dyDescent="0.2">
      <c r="A487" s="328" t="s">
        <v>110</v>
      </c>
      <c r="B487" s="329">
        <v>502</v>
      </c>
      <c r="C487" s="329">
        <v>378</v>
      </c>
      <c r="D487" s="329">
        <v>124</v>
      </c>
      <c r="E487" s="329">
        <v>0</v>
      </c>
      <c r="F487" s="329">
        <v>40</v>
      </c>
      <c r="G487" s="329">
        <v>22</v>
      </c>
      <c r="H487" s="329">
        <v>18</v>
      </c>
      <c r="I487" s="329">
        <v>0</v>
      </c>
      <c r="J487" s="247">
        <v>12.55</v>
      </c>
      <c r="K487" s="247">
        <v>17.181818181818183</v>
      </c>
      <c r="L487" s="247">
        <v>6.8888888888888893</v>
      </c>
      <c r="M487" s="247" t="s">
        <v>1034</v>
      </c>
      <c r="N487" s="288"/>
      <c r="O487" s="288"/>
      <c r="P487" s="288"/>
      <c r="Q487" s="288"/>
    </row>
    <row r="488" spans="1:17" ht="12" customHeight="1" x14ac:dyDescent="0.2">
      <c r="A488" s="328" t="s">
        <v>1036</v>
      </c>
      <c r="B488" s="329">
        <v>28376</v>
      </c>
      <c r="C488" s="329">
        <v>25555</v>
      </c>
      <c r="D488" s="329">
        <v>2002</v>
      </c>
      <c r="E488" s="329">
        <v>819</v>
      </c>
      <c r="F488" s="329">
        <v>1046</v>
      </c>
      <c r="G488" s="329">
        <v>937</v>
      </c>
      <c r="H488" s="329">
        <v>71</v>
      </c>
      <c r="I488" s="329">
        <v>38</v>
      </c>
      <c r="J488" s="247">
        <v>27.12810707456979</v>
      </c>
      <c r="K488" s="247">
        <v>27.273212379935966</v>
      </c>
      <c r="L488" s="247">
        <v>28.197183098591548</v>
      </c>
      <c r="M488" s="247">
        <v>21.55263157894737</v>
      </c>
      <c r="N488" s="288"/>
      <c r="O488" s="288"/>
      <c r="P488" s="288"/>
      <c r="Q488" s="288"/>
    </row>
    <row r="489" spans="1:17" ht="36.75" customHeight="1" x14ac:dyDescent="0.2">
      <c r="A489" s="328" t="s">
        <v>1037</v>
      </c>
      <c r="B489" s="329">
        <v>27600</v>
      </c>
      <c r="C489" s="329">
        <v>24942</v>
      </c>
      <c r="D489" s="329">
        <v>1920</v>
      </c>
      <c r="E489" s="329">
        <v>738</v>
      </c>
      <c r="F489" s="329">
        <v>1028</v>
      </c>
      <c r="G489" s="329">
        <v>921</v>
      </c>
      <c r="H489" s="329">
        <v>70</v>
      </c>
      <c r="I489" s="329">
        <v>38</v>
      </c>
      <c r="J489" s="247">
        <v>26.848249027237355</v>
      </c>
      <c r="K489" s="247">
        <v>27.081433224755699</v>
      </c>
      <c r="L489" s="247">
        <v>27.428571428571427</v>
      </c>
      <c r="M489" s="247">
        <v>19.421052631578949</v>
      </c>
      <c r="N489" s="288"/>
      <c r="O489" s="288"/>
      <c r="P489" s="288"/>
      <c r="Q489" s="288"/>
    </row>
    <row r="490" spans="1:17" ht="36.75" customHeight="1" x14ac:dyDescent="0.2">
      <c r="A490" s="328" t="s">
        <v>1038</v>
      </c>
      <c r="B490" s="329">
        <v>776</v>
      </c>
      <c r="C490" s="329">
        <v>613</v>
      </c>
      <c r="D490" s="329">
        <v>82</v>
      </c>
      <c r="E490" s="329">
        <v>81</v>
      </c>
      <c r="F490" s="329">
        <v>18</v>
      </c>
      <c r="G490" s="329">
        <v>17</v>
      </c>
      <c r="H490" s="329">
        <v>1</v>
      </c>
      <c r="I490" s="329">
        <v>0</v>
      </c>
      <c r="J490" s="247">
        <v>43.111111111111114</v>
      </c>
      <c r="K490" s="247">
        <v>36.058823529411768</v>
      </c>
      <c r="L490" s="247">
        <v>82</v>
      </c>
      <c r="M490" s="247" t="s">
        <v>1034</v>
      </c>
      <c r="N490" s="288"/>
      <c r="O490" s="288"/>
      <c r="P490" s="288"/>
      <c r="Q490" s="288"/>
    </row>
    <row r="491" spans="1:17" ht="11.25" customHeight="1" x14ac:dyDescent="0.2">
      <c r="A491" s="330"/>
      <c r="B491" s="329"/>
      <c r="C491" s="329"/>
      <c r="D491" s="329"/>
      <c r="E491" s="329"/>
      <c r="F491" s="329"/>
      <c r="G491" s="329"/>
      <c r="H491" s="329"/>
      <c r="I491" s="329"/>
      <c r="J491" s="247"/>
      <c r="K491" s="247"/>
      <c r="L491" s="247"/>
      <c r="M491" s="247"/>
      <c r="N491" s="288"/>
      <c r="O491" s="288"/>
      <c r="P491" s="288"/>
      <c r="Q491" s="288"/>
    </row>
    <row r="492" spans="1:17" ht="11.25" customHeight="1" x14ac:dyDescent="0.2">
      <c r="A492" s="330"/>
      <c r="B492" s="329"/>
      <c r="C492" s="329"/>
      <c r="D492" s="329"/>
      <c r="E492" s="329"/>
      <c r="F492" s="329"/>
      <c r="G492" s="329"/>
      <c r="H492" s="329"/>
      <c r="I492" s="329"/>
      <c r="J492" s="247"/>
      <c r="K492" s="247"/>
      <c r="L492" s="247"/>
      <c r="M492" s="247"/>
      <c r="N492" s="288"/>
      <c r="O492" s="288"/>
      <c r="P492" s="288"/>
      <c r="Q492" s="288"/>
    </row>
    <row r="493" spans="1:17" ht="11.25" customHeight="1" x14ac:dyDescent="0.2">
      <c r="A493" s="330"/>
      <c r="B493" s="329"/>
      <c r="C493" s="329"/>
      <c r="D493" s="329"/>
      <c r="E493" s="329"/>
      <c r="F493" s="329"/>
      <c r="G493" s="329"/>
      <c r="H493" s="329"/>
      <c r="I493" s="329"/>
      <c r="J493" s="247"/>
      <c r="K493" s="247"/>
      <c r="L493" s="247"/>
      <c r="M493" s="247"/>
      <c r="N493" s="288"/>
      <c r="O493" s="288"/>
      <c r="P493" s="288"/>
      <c r="Q493" s="288"/>
    </row>
    <row r="494" spans="1:17" ht="11.25" customHeight="1" x14ac:dyDescent="0.2">
      <c r="A494" s="330"/>
      <c r="B494" s="329"/>
      <c r="C494" s="329"/>
      <c r="D494" s="329"/>
      <c r="E494" s="329"/>
      <c r="F494" s="329"/>
      <c r="G494" s="329"/>
      <c r="H494" s="329"/>
      <c r="I494" s="329"/>
      <c r="J494" s="247"/>
      <c r="K494" s="247"/>
      <c r="L494" s="247"/>
      <c r="M494" s="247"/>
      <c r="N494" s="288"/>
      <c r="O494" s="288"/>
      <c r="P494" s="288"/>
      <c r="Q494" s="288"/>
    </row>
    <row r="495" spans="1:17" ht="11.25" customHeight="1" x14ac:dyDescent="0.2">
      <c r="A495" s="330"/>
      <c r="B495" s="329"/>
      <c r="C495" s="329"/>
      <c r="D495" s="329"/>
      <c r="E495" s="329"/>
      <c r="F495" s="329"/>
      <c r="G495" s="329"/>
      <c r="H495" s="329"/>
      <c r="I495" s="329"/>
      <c r="J495" s="247"/>
      <c r="K495" s="247"/>
      <c r="L495" s="247"/>
      <c r="M495" s="247"/>
      <c r="N495" s="288"/>
      <c r="O495" s="288"/>
      <c r="P495" s="288"/>
      <c r="Q495" s="288"/>
    </row>
    <row r="496" spans="1:17" ht="11.25" customHeight="1" x14ac:dyDescent="0.2">
      <c r="A496" s="330"/>
      <c r="B496" s="329"/>
      <c r="C496" s="329"/>
      <c r="D496" s="329"/>
      <c r="E496" s="329"/>
      <c r="F496" s="329"/>
      <c r="G496" s="329"/>
      <c r="H496" s="329"/>
      <c r="I496" s="329"/>
      <c r="J496" s="247"/>
      <c r="K496" s="247"/>
      <c r="L496" s="247"/>
      <c r="M496" s="247"/>
      <c r="N496" s="288"/>
      <c r="O496" s="288"/>
      <c r="P496" s="288"/>
      <c r="Q496" s="288"/>
    </row>
    <row r="497" spans="1:17" ht="11.25" customHeight="1" x14ac:dyDescent="0.2">
      <c r="A497" s="330"/>
      <c r="B497" s="329"/>
      <c r="C497" s="329"/>
      <c r="D497" s="329"/>
      <c r="E497" s="329"/>
      <c r="F497" s="329"/>
      <c r="G497" s="329"/>
      <c r="H497" s="329"/>
      <c r="I497" s="329"/>
      <c r="J497" s="247"/>
      <c r="K497" s="247"/>
      <c r="L497" s="247"/>
      <c r="M497" s="247"/>
      <c r="N497" s="288"/>
      <c r="O497" s="288"/>
      <c r="P497" s="288"/>
      <c r="Q497" s="288"/>
    </row>
    <row r="498" spans="1:17" ht="11.25" customHeight="1" x14ac:dyDescent="0.2">
      <c r="A498" s="330"/>
      <c r="B498" s="329"/>
      <c r="C498" s="329"/>
      <c r="D498" s="329"/>
      <c r="E498" s="329"/>
      <c r="F498" s="329"/>
      <c r="G498" s="329"/>
      <c r="H498" s="329"/>
      <c r="I498" s="329"/>
      <c r="J498" s="247"/>
      <c r="K498" s="247"/>
      <c r="L498" s="247"/>
      <c r="M498" s="247"/>
      <c r="N498" s="288"/>
      <c r="O498" s="288"/>
      <c r="P498" s="288"/>
      <c r="Q498" s="288"/>
    </row>
    <row r="499" spans="1:17" ht="11.25" customHeight="1" x14ac:dyDescent="0.2">
      <c r="A499" s="330"/>
      <c r="B499" s="329"/>
      <c r="C499" s="329"/>
      <c r="D499" s="329"/>
      <c r="E499" s="329"/>
      <c r="F499" s="329"/>
      <c r="G499" s="329"/>
      <c r="H499" s="329"/>
      <c r="I499" s="329"/>
      <c r="J499" s="247"/>
      <c r="K499" s="247"/>
      <c r="L499" s="247"/>
      <c r="M499" s="247"/>
      <c r="N499" s="288"/>
      <c r="O499" s="288"/>
      <c r="P499" s="288"/>
      <c r="Q499" s="288"/>
    </row>
    <row r="500" spans="1:17" ht="11.25" customHeight="1" x14ac:dyDescent="0.2">
      <c r="A500" s="330"/>
      <c r="B500" s="329"/>
      <c r="C500" s="329"/>
      <c r="D500" s="329"/>
      <c r="E500" s="329"/>
      <c r="F500" s="329"/>
      <c r="G500" s="329"/>
      <c r="H500" s="329"/>
      <c r="I500" s="329"/>
      <c r="J500" s="247"/>
      <c r="K500" s="247"/>
      <c r="L500" s="247"/>
      <c r="M500" s="247"/>
      <c r="N500" s="288"/>
      <c r="O500" s="288"/>
      <c r="P500" s="288"/>
      <c r="Q500" s="288"/>
    </row>
    <row r="501" spans="1:17" ht="11.25" customHeight="1" x14ac:dyDescent="0.2">
      <c r="A501" s="330"/>
      <c r="B501" s="329"/>
      <c r="C501" s="329"/>
      <c r="D501" s="329"/>
      <c r="E501" s="329"/>
      <c r="F501" s="329"/>
      <c r="G501" s="329"/>
      <c r="H501" s="329"/>
      <c r="I501" s="329"/>
      <c r="J501" s="247"/>
      <c r="K501" s="247"/>
      <c r="L501" s="247"/>
      <c r="M501" s="247"/>
      <c r="N501" s="288"/>
      <c r="O501" s="288"/>
      <c r="P501" s="288"/>
      <c r="Q501" s="288"/>
    </row>
    <row r="502" spans="1:17" ht="11.25" customHeight="1" x14ac:dyDescent="0.2">
      <c r="A502" s="325" t="s">
        <v>1041</v>
      </c>
      <c r="B502" s="59"/>
      <c r="C502" s="329"/>
      <c r="D502" s="329"/>
      <c r="E502" s="329"/>
      <c r="F502" s="329"/>
      <c r="G502" s="329"/>
      <c r="H502" s="329"/>
      <c r="I502" s="329"/>
      <c r="J502" s="247"/>
      <c r="K502" s="247"/>
      <c r="L502" s="247"/>
      <c r="M502" s="247"/>
      <c r="N502" s="288"/>
      <c r="O502" s="288"/>
      <c r="P502" s="288"/>
      <c r="Q502" s="288"/>
    </row>
    <row r="503" spans="1:17" ht="11.25" customHeight="1" x14ac:dyDescent="0.2">
      <c r="A503" s="331" t="s">
        <v>1042</v>
      </c>
      <c r="B503" s="59"/>
      <c r="C503" s="329"/>
      <c r="D503" s="329"/>
      <c r="E503" s="329"/>
      <c r="F503" s="329"/>
      <c r="G503" s="329"/>
      <c r="H503" s="329"/>
      <c r="I503" s="329"/>
      <c r="J503" s="247"/>
      <c r="K503" s="247"/>
      <c r="L503" s="247"/>
      <c r="M503" s="247"/>
      <c r="N503" s="288"/>
      <c r="O503" s="288"/>
      <c r="P503" s="288"/>
      <c r="Q503" s="288"/>
    </row>
    <row r="504" spans="1:17" ht="11.25" customHeight="1" x14ac:dyDescent="0.2">
      <c r="A504" s="331" t="s">
        <v>1043</v>
      </c>
      <c r="B504" s="59"/>
      <c r="C504" s="329"/>
      <c r="D504" s="329"/>
      <c r="E504" s="329"/>
      <c r="F504" s="329"/>
      <c r="G504" s="329"/>
      <c r="H504" s="329"/>
      <c r="I504" s="329"/>
      <c r="J504" s="247"/>
      <c r="K504" s="247"/>
      <c r="L504" s="247"/>
      <c r="M504" s="247"/>
      <c r="N504" s="288"/>
      <c r="O504" s="288"/>
      <c r="P504" s="288"/>
      <c r="Q504" s="288"/>
    </row>
    <row r="505" spans="1:17" ht="11.25" customHeight="1" x14ac:dyDescent="0.2">
      <c r="A505" s="330" t="s">
        <v>1044</v>
      </c>
      <c r="B505" s="59"/>
      <c r="C505" s="329"/>
      <c r="D505" s="329"/>
      <c r="E505" s="329"/>
      <c r="F505" s="329"/>
      <c r="G505" s="329"/>
      <c r="H505" s="329"/>
      <c r="I505" s="329"/>
      <c r="J505" s="247"/>
      <c r="K505" s="247"/>
      <c r="L505" s="247"/>
      <c r="M505" s="247"/>
      <c r="N505" s="288"/>
      <c r="O505" s="288"/>
      <c r="P505" s="288"/>
      <c r="Q505" s="288"/>
    </row>
    <row r="506" spans="1:17" ht="11.25" customHeight="1" x14ac:dyDescent="0.2">
      <c r="A506" s="330"/>
      <c r="B506" s="59"/>
      <c r="C506" s="329"/>
      <c r="D506" s="329"/>
      <c r="E506" s="329"/>
      <c r="F506" s="329"/>
      <c r="G506" s="329"/>
      <c r="H506" s="329"/>
      <c r="I506" s="329"/>
      <c r="J506" s="247"/>
      <c r="K506" s="247"/>
      <c r="L506" s="247"/>
      <c r="M506" s="247"/>
      <c r="N506" s="288"/>
      <c r="O506" s="288"/>
      <c r="P506" s="288"/>
      <c r="Q506" s="288"/>
    </row>
    <row r="507" spans="1:17" ht="11.25" customHeight="1" x14ac:dyDescent="0.2">
      <c r="A507" s="330"/>
      <c r="B507" s="59"/>
      <c r="C507" s="329"/>
      <c r="D507" s="329"/>
      <c r="E507" s="329"/>
      <c r="F507" s="329"/>
      <c r="G507" s="329"/>
      <c r="H507" s="329"/>
      <c r="I507" s="329"/>
      <c r="J507" s="247"/>
      <c r="K507" s="247"/>
      <c r="L507" s="247"/>
      <c r="M507" s="247"/>
      <c r="N507" s="288"/>
      <c r="O507" s="288"/>
      <c r="P507" s="288"/>
      <c r="Q507" s="288"/>
    </row>
    <row r="508" spans="1:17" ht="11.25" customHeight="1" x14ac:dyDescent="0.2">
      <c r="A508" s="385" t="s">
        <v>65</v>
      </c>
      <c r="B508" s="385"/>
      <c r="C508" s="385"/>
      <c r="D508" s="385"/>
      <c r="E508" s="385"/>
      <c r="F508" s="329"/>
      <c r="G508" s="329"/>
      <c r="H508" s="329"/>
      <c r="I508" s="329"/>
      <c r="J508" s="247"/>
      <c r="K508" s="247"/>
      <c r="L508" s="247"/>
      <c r="M508" s="247"/>
      <c r="N508" s="288"/>
      <c r="O508" s="288"/>
      <c r="P508" s="288"/>
      <c r="Q508" s="288"/>
    </row>
    <row r="509" spans="1:17" ht="27" customHeight="1" x14ac:dyDescent="0.2">
      <c r="A509" s="330"/>
      <c r="B509" s="332" t="s">
        <v>540</v>
      </c>
      <c r="C509" s="329"/>
      <c r="D509" s="329"/>
      <c r="E509" s="329"/>
      <c r="F509" s="329"/>
      <c r="G509" s="329"/>
      <c r="H509" s="329"/>
      <c r="I509" s="329"/>
      <c r="J509" s="247"/>
      <c r="K509" s="247"/>
      <c r="L509" s="247"/>
      <c r="M509" s="247"/>
      <c r="N509" s="288"/>
      <c r="O509" s="288"/>
      <c r="P509" s="288"/>
      <c r="Q509" s="288"/>
    </row>
    <row r="510" spans="1:17" ht="21.95" customHeight="1" x14ac:dyDescent="0.2">
      <c r="A510" s="330"/>
      <c r="B510" s="332" t="s">
        <v>128</v>
      </c>
      <c r="C510" s="329"/>
      <c r="D510" s="329"/>
      <c r="E510" s="329"/>
      <c r="F510" s="329"/>
      <c r="G510" s="329"/>
      <c r="H510" s="329"/>
      <c r="I510" s="329"/>
      <c r="J510" s="247"/>
      <c r="K510" s="247" t="s">
        <v>1039</v>
      </c>
      <c r="L510" s="247" t="s">
        <v>1039</v>
      </c>
      <c r="M510" s="247" t="s">
        <v>1039</v>
      </c>
      <c r="N510" s="288"/>
      <c r="O510" s="288"/>
      <c r="P510" s="288"/>
      <c r="Q510" s="288"/>
    </row>
    <row r="511" spans="1:17" ht="11.25" customHeight="1" x14ac:dyDescent="0.2">
      <c r="A511" s="330"/>
      <c r="B511" s="329"/>
      <c r="C511" s="329"/>
      <c r="D511" s="329"/>
      <c r="E511" s="329"/>
      <c r="F511" s="329"/>
      <c r="G511" s="329"/>
      <c r="H511" s="329"/>
      <c r="I511" s="329"/>
      <c r="J511" s="247"/>
      <c r="K511" s="247" t="s">
        <v>1039</v>
      </c>
      <c r="L511" s="247" t="s">
        <v>1039</v>
      </c>
      <c r="M511" s="247" t="s">
        <v>1039</v>
      </c>
      <c r="N511" s="288"/>
      <c r="O511" s="288"/>
      <c r="P511" s="288"/>
      <c r="Q511" s="288"/>
    </row>
    <row r="512" spans="1:17" ht="12" customHeight="1" x14ac:dyDescent="0.2">
      <c r="A512" s="328" t="s">
        <v>153</v>
      </c>
      <c r="B512" s="329">
        <v>217</v>
      </c>
      <c r="C512" s="329">
        <v>217</v>
      </c>
      <c r="D512" s="329">
        <v>0</v>
      </c>
      <c r="E512" s="329">
        <v>0</v>
      </c>
      <c r="F512" s="329">
        <v>34</v>
      </c>
      <c r="G512" s="329">
        <v>34</v>
      </c>
      <c r="H512" s="329">
        <v>0</v>
      </c>
      <c r="I512" s="329">
        <v>0</v>
      </c>
      <c r="J512" s="247">
        <v>6.382352941176471</v>
      </c>
      <c r="K512" s="247">
        <v>6.382352941176471</v>
      </c>
      <c r="L512" s="247" t="s">
        <v>1034</v>
      </c>
      <c r="M512" s="247" t="s">
        <v>1034</v>
      </c>
      <c r="N512" s="288"/>
      <c r="O512" s="288"/>
      <c r="P512" s="288"/>
      <c r="Q512" s="288"/>
    </row>
    <row r="513" spans="1:17" ht="12" customHeight="1" x14ac:dyDescent="0.2">
      <c r="A513" s="328" t="s">
        <v>103</v>
      </c>
      <c r="B513" s="329">
        <v>8846</v>
      </c>
      <c r="C513" s="329">
        <v>8846</v>
      </c>
      <c r="D513" s="329">
        <v>0</v>
      </c>
      <c r="E513" s="329">
        <v>0</v>
      </c>
      <c r="F513" s="329">
        <v>259</v>
      </c>
      <c r="G513" s="329">
        <v>259</v>
      </c>
      <c r="H513" s="329">
        <v>0</v>
      </c>
      <c r="I513" s="329">
        <v>0</v>
      </c>
      <c r="J513" s="247">
        <v>34.154440154440152</v>
      </c>
      <c r="K513" s="247">
        <v>34.154440154440152</v>
      </c>
      <c r="L513" s="247" t="s">
        <v>1034</v>
      </c>
      <c r="M513" s="247" t="s">
        <v>1034</v>
      </c>
      <c r="N513" s="288"/>
      <c r="O513" s="288"/>
      <c r="P513" s="288"/>
      <c r="Q513" s="288"/>
    </row>
    <row r="514" spans="1:17" ht="12" customHeight="1" x14ac:dyDescent="0.2">
      <c r="A514" s="328" t="s">
        <v>104</v>
      </c>
      <c r="B514" s="329">
        <v>430</v>
      </c>
      <c r="C514" s="329">
        <v>430</v>
      </c>
      <c r="D514" s="329">
        <v>0</v>
      </c>
      <c r="E514" s="329">
        <v>0</v>
      </c>
      <c r="F514" s="329">
        <v>4</v>
      </c>
      <c r="G514" s="329">
        <v>4</v>
      </c>
      <c r="H514" s="329">
        <v>0</v>
      </c>
      <c r="I514" s="329">
        <v>0</v>
      </c>
      <c r="J514" s="247">
        <v>107.5</v>
      </c>
      <c r="K514" s="247">
        <v>107.5</v>
      </c>
      <c r="L514" s="247" t="s">
        <v>1034</v>
      </c>
      <c r="M514" s="247" t="s">
        <v>1034</v>
      </c>
      <c r="N514" s="288"/>
      <c r="O514" s="288"/>
      <c r="P514" s="288"/>
      <c r="Q514" s="288"/>
    </row>
    <row r="515" spans="1:17" ht="12" customHeight="1" x14ac:dyDescent="0.2">
      <c r="A515" s="328" t="s">
        <v>501</v>
      </c>
      <c r="B515" s="329">
        <v>742</v>
      </c>
      <c r="C515" s="329">
        <v>742</v>
      </c>
      <c r="D515" s="329">
        <v>0</v>
      </c>
      <c r="E515" s="329">
        <v>0</v>
      </c>
      <c r="F515" s="329">
        <v>0</v>
      </c>
      <c r="G515" s="329">
        <v>0</v>
      </c>
      <c r="H515" s="329">
        <v>0</v>
      </c>
      <c r="I515" s="329">
        <v>0</v>
      </c>
      <c r="J515" s="247" t="s">
        <v>1034</v>
      </c>
      <c r="K515" s="247" t="s">
        <v>1034</v>
      </c>
      <c r="L515" s="247" t="s">
        <v>1034</v>
      </c>
      <c r="M515" s="247" t="s">
        <v>1034</v>
      </c>
      <c r="N515" s="288"/>
      <c r="O515" s="288"/>
      <c r="P515" s="288"/>
      <c r="Q515" s="288"/>
    </row>
    <row r="516" spans="1:17" ht="18.75" x14ac:dyDescent="0.2">
      <c r="A516" s="328" t="s">
        <v>1035</v>
      </c>
      <c r="B516" s="329">
        <v>2071</v>
      </c>
      <c r="C516" s="329">
        <v>2071</v>
      </c>
      <c r="D516" s="329">
        <v>0</v>
      </c>
      <c r="E516" s="329">
        <v>0</v>
      </c>
      <c r="F516" s="329">
        <v>47</v>
      </c>
      <c r="G516" s="329">
        <v>47</v>
      </c>
      <c r="H516" s="329">
        <v>0</v>
      </c>
      <c r="I516" s="329">
        <v>0</v>
      </c>
      <c r="J516" s="247">
        <v>44.063829787234042</v>
      </c>
      <c r="K516" s="247">
        <v>44.063829787234042</v>
      </c>
      <c r="L516" s="247" t="s">
        <v>1034</v>
      </c>
      <c r="M516" s="247" t="s">
        <v>1034</v>
      </c>
      <c r="N516" s="288"/>
      <c r="O516" s="288"/>
      <c r="P516" s="288"/>
      <c r="Q516" s="288"/>
    </row>
    <row r="517" spans="1:17" ht="12" customHeight="1" x14ac:dyDescent="0.2">
      <c r="A517" s="328" t="s">
        <v>109</v>
      </c>
      <c r="B517" s="329">
        <v>6700</v>
      </c>
      <c r="C517" s="329">
        <v>6700</v>
      </c>
      <c r="D517" s="329">
        <v>0</v>
      </c>
      <c r="E517" s="329">
        <v>0</v>
      </c>
      <c r="F517" s="329">
        <v>256</v>
      </c>
      <c r="G517" s="329">
        <v>256</v>
      </c>
      <c r="H517" s="329">
        <v>0</v>
      </c>
      <c r="I517" s="329">
        <v>0</v>
      </c>
      <c r="J517" s="247">
        <v>26.171875</v>
      </c>
      <c r="K517" s="247">
        <v>26.171875</v>
      </c>
      <c r="L517" s="247" t="s">
        <v>1034</v>
      </c>
      <c r="M517" s="247" t="s">
        <v>1034</v>
      </c>
      <c r="N517" s="288"/>
      <c r="O517" s="288"/>
      <c r="P517" s="288"/>
      <c r="Q517" s="288"/>
    </row>
    <row r="518" spans="1:17" ht="12" customHeight="1" x14ac:dyDescent="0.2">
      <c r="A518" s="328" t="s">
        <v>110</v>
      </c>
      <c r="B518" s="329">
        <v>602</v>
      </c>
      <c r="C518" s="329">
        <v>602</v>
      </c>
      <c r="D518" s="329">
        <v>0</v>
      </c>
      <c r="E518" s="329">
        <v>0</v>
      </c>
      <c r="F518" s="329">
        <v>33</v>
      </c>
      <c r="G518" s="329">
        <v>33</v>
      </c>
      <c r="H518" s="329">
        <v>0</v>
      </c>
      <c r="I518" s="329">
        <v>0</v>
      </c>
      <c r="J518" s="247">
        <v>18.242424242424242</v>
      </c>
      <c r="K518" s="247">
        <v>18.242424242424242</v>
      </c>
      <c r="L518" s="247" t="s">
        <v>1034</v>
      </c>
      <c r="M518" s="247" t="s">
        <v>1034</v>
      </c>
      <c r="N518" s="288"/>
      <c r="O518" s="288"/>
      <c r="P518" s="288"/>
      <c r="Q518" s="288"/>
    </row>
    <row r="519" spans="1:17" ht="12" customHeight="1" x14ac:dyDescent="0.2">
      <c r="A519" s="328" t="s">
        <v>1036</v>
      </c>
      <c r="B519" s="329">
        <v>19608</v>
      </c>
      <c r="C519" s="329">
        <v>19608</v>
      </c>
      <c r="D519" s="329">
        <v>0</v>
      </c>
      <c r="E519" s="329">
        <v>0</v>
      </c>
      <c r="F519" s="329">
        <v>674</v>
      </c>
      <c r="G519" s="329">
        <v>674</v>
      </c>
      <c r="H519" s="329">
        <v>0</v>
      </c>
      <c r="I519" s="329">
        <v>0</v>
      </c>
      <c r="J519" s="247">
        <v>29.091988130563799</v>
      </c>
      <c r="K519" s="247">
        <v>29.091988130563799</v>
      </c>
      <c r="L519" s="247" t="s">
        <v>1034</v>
      </c>
      <c r="M519" s="247" t="s">
        <v>1034</v>
      </c>
      <c r="N519" s="288"/>
      <c r="O519" s="288"/>
      <c r="P519" s="288"/>
      <c r="Q519" s="288"/>
    </row>
    <row r="520" spans="1:17" ht="36.75" customHeight="1" x14ac:dyDescent="0.2">
      <c r="A520" s="328" t="s">
        <v>1037</v>
      </c>
      <c r="B520" s="329">
        <v>18866</v>
      </c>
      <c r="C520" s="329">
        <v>18866</v>
      </c>
      <c r="D520" s="329">
        <v>0</v>
      </c>
      <c r="E520" s="329">
        <v>0</v>
      </c>
      <c r="F520" s="329">
        <v>674</v>
      </c>
      <c r="G520" s="329">
        <v>674</v>
      </c>
      <c r="H520" s="329">
        <v>0</v>
      </c>
      <c r="I520" s="329">
        <v>0</v>
      </c>
      <c r="J520" s="247">
        <v>27.991097922848663</v>
      </c>
      <c r="K520" s="247">
        <v>27.991097922848663</v>
      </c>
      <c r="L520" s="247" t="s">
        <v>1034</v>
      </c>
      <c r="M520" s="247" t="s">
        <v>1034</v>
      </c>
      <c r="N520" s="288"/>
      <c r="O520" s="288"/>
      <c r="P520" s="288"/>
      <c r="Q520" s="288"/>
    </row>
    <row r="521" spans="1:17" ht="36.75" customHeight="1" x14ac:dyDescent="0.2">
      <c r="A521" s="328" t="s">
        <v>1038</v>
      </c>
      <c r="B521" s="329">
        <v>742</v>
      </c>
      <c r="C521" s="329">
        <v>742</v>
      </c>
      <c r="D521" s="329">
        <v>0</v>
      </c>
      <c r="E521" s="329">
        <v>0</v>
      </c>
      <c r="F521" s="329">
        <v>0</v>
      </c>
      <c r="G521" s="329">
        <v>0</v>
      </c>
      <c r="H521" s="329">
        <v>0</v>
      </c>
      <c r="I521" s="329">
        <v>0</v>
      </c>
      <c r="J521" s="247" t="s">
        <v>1034</v>
      </c>
      <c r="K521" s="247" t="s">
        <v>1034</v>
      </c>
      <c r="L521" s="247" t="s">
        <v>1034</v>
      </c>
      <c r="M521" s="247" t="s">
        <v>1034</v>
      </c>
      <c r="N521" s="288"/>
      <c r="O521" s="288"/>
      <c r="P521" s="288"/>
      <c r="Q521" s="288"/>
    </row>
    <row r="522" spans="1:17" ht="21.95" customHeight="1" x14ac:dyDescent="0.2">
      <c r="A522" s="330"/>
      <c r="B522" s="332" t="s">
        <v>129</v>
      </c>
      <c r="C522" s="329"/>
      <c r="D522" s="329"/>
      <c r="E522" s="329"/>
      <c r="F522" s="329"/>
      <c r="G522" s="329"/>
      <c r="H522" s="329"/>
      <c r="I522" s="329"/>
      <c r="J522" s="247"/>
      <c r="K522" s="247" t="s">
        <v>1039</v>
      </c>
      <c r="L522" s="247" t="s">
        <v>1039</v>
      </c>
      <c r="M522" s="247" t="s">
        <v>1039</v>
      </c>
      <c r="N522" s="288"/>
      <c r="O522" s="288"/>
      <c r="P522" s="288"/>
      <c r="Q522" s="288"/>
    </row>
    <row r="523" spans="1:17" ht="11.25" customHeight="1" x14ac:dyDescent="0.2">
      <c r="A523" s="330"/>
      <c r="B523" s="329"/>
      <c r="C523" s="329"/>
      <c r="D523" s="329"/>
      <c r="E523" s="329"/>
      <c r="F523" s="329"/>
      <c r="G523" s="329"/>
      <c r="H523" s="329"/>
      <c r="I523" s="329"/>
      <c r="J523" s="247"/>
      <c r="K523" s="247" t="s">
        <v>1039</v>
      </c>
      <c r="L523" s="247" t="s">
        <v>1039</v>
      </c>
      <c r="M523" s="247" t="s">
        <v>1039</v>
      </c>
      <c r="N523" s="288"/>
      <c r="O523" s="288"/>
      <c r="P523" s="288"/>
      <c r="Q523" s="288"/>
    </row>
    <row r="524" spans="1:17" ht="12" customHeight="1" x14ac:dyDescent="0.2">
      <c r="A524" s="328" t="s">
        <v>153</v>
      </c>
      <c r="B524" s="329">
        <v>235</v>
      </c>
      <c r="C524" s="329">
        <v>235</v>
      </c>
      <c r="D524" s="329">
        <v>0</v>
      </c>
      <c r="E524" s="329">
        <v>0</v>
      </c>
      <c r="F524" s="329">
        <v>14</v>
      </c>
      <c r="G524" s="329">
        <v>8</v>
      </c>
      <c r="H524" s="329">
        <v>6</v>
      </c>
      <c r="I524" s="329">
        <v>0</v>
      </c>
      <c r="J524" s="247">
        <v>16.785714285714285</v>
      </c>
      <c r="K524" s="247">
        <v>29.375</v>
      </c>
      <c r="L524" s="247" t="s">
        <v>1034</v>
      </c>
      <c r="M524" s="247" t="s">
        <v>1034</v>
      </c>
      <c r="N524" s="288"/>
      <c r="O524" s="288"/>
      <c r="P524" s="288"/>
      <c r="Q524" s="288"/>
    </row>
    <row r="525" spans="1:17" ht="12" customHeight="1" x14ac:dyDescent="0.2">
      <c r="A525" s="328" t="s">
        <v>103</v>
      </c>
      <c r="B525" s="329">
        <v>9195</v>
      </c>
      <c r="C525" s="329">
        <v>7336</v>
      </c>
      <c r="D525" s="329">
        <v>1859</v>
      </c>
      <c r="E525" s="329">
        <v>0</v>
      </c>
      <c r="F525" s="329">
        <v>225</v>
      </c>
      <c r="G525" s="329">
        <v>195</v>
      </c>
      <c r="H525" s="329">
        <v>29</v>
      </c>
      <c r="I525" s="329">
        <v>0</v>
      </c>
      <c r="J525" s="247">
        <v>40.866666666666667</v>
      </c>
      <c r="K525" s="247">
        <v>37.620512820512822</v>
      </c>
      <c r="L525" s="247">
        <v>64.103448275862064</v>
      </c>
      <c r="M525" s="247" t="s">
        <v>1034</v>
      </c>
      <c r="N525" s="288"/>
      <c r="O525" s="288"/>
      <c r="P525" s="288"/>
      <c r="Q525" s="288"/>
    </row>
    <row r="526" spans="1:17" ht="12" customHeight="1" x14ac:dyDescent="0.2">
      <c r="A526" s="328" t="s">
        <v>104</v>
      </c>
      <c r="B526" s="329">
        <v>176</v>
      </c>
      <c r="C526" s="329">
        <v>176</v>
      </c>
      <c r="D526" s="329">
        <v>0</v>
      </c>
      <c r="E526" s="329">
        <v>0</v>
      </c>
      <c r="F526" s="329">
        <v>39</v>
      </c>
      <c r="G526" s="329">
        <v>36</v>
      </c>
      <c r="H526" s="329">
        <v>3</v>
      </c>
      <c r="I526" s="329">
        <v>0</v>
      </c>
      <c r="J526" s="247">
        <v>4.5128205128205128</v>
      </c>
      <c r="K526" s="247">
        <v>4.8888888888888893</v>
      </c>
      <c r="L526" s="247" t="s">
        <v>1034</v>
      </c>
      <c r="M526" s="247" t="s">
        <v>1034</v>
      </c>
      <c r="N526" s="288"/>
      <c r="O526" s="288"/>
      <c r="P526" s="288"/>
      <c r="Q526" s="288"/>
    </row>
    <row r="527" spans="1:17" ht="12" customHeight="1" x14ac:dyDescent="0.2">
      <c r="A527" s="328" t="s">
        <v>501</v>
      </c>
      <c r="B527" s="329">
        <v>236</v>
      </c>
      <c r="C527" s="329">
        <v>236</v>
      </c>
      <c r="D527" s="329">
        <v>0</v>
      </c>
      <c r="E527" s="329">
        <v>0</v>
      </c>
      <c r="F527" s="329">
        <v>0</v>
      </c>
      <c r="G527" s="329">
        <v>0</v>
      </c>
      <c r="H527" s="329">
        <v>0</v>
      </c>
      <c r="I527" s="329">
        <v>0</v>
      </c>
      <c r="J527" s="247" t="s">
        <v>1034</v>
      </c>
      <c r="K527" s="247" t="s">
        <v>1034</v>
      </c>
      <c r="L527" s="247" t="s">
        <v>1034</v>
      </c>
      <c r="M527" s="247" t="s">
        <v>1034</v>
      </c>
      <c r="N527" s="288"/>
      <c r="O527" s="288"/>
      <c r="P527" s="288"/>
      <c r="Q527" s="288"/>
    </row>
    <row r="528" spans="1:17" ht="18.75" x14ac:dyDescent="0.2">
      <c r="A528" s="328" t="s">
        <v>1035</v>
      </c>
      <c r="B528" s="329">
        <v>468</v>
      </c>
      <c r="C528" s="329">
        <v>468</v>
      </c>
      <c r="D528" s="329">
        <v>0</v>
      </c>
      <c r="E528" s="329">
        <v>0</v>
      </c>
      <c r="F528" s="329">
        <v>16</v>
      </c>
      <c r="G528" s="329">
        <v>16</v>
      </c>
      <c r="H528" s="329">
        <v>0</v>
      </c>
      <c r="I528" s="329">
        <v>0</v>
      </c>
      <c r="J528" s="247">
        <v>29.25</v>
      </c>
      <c r="K528" s="247">
        <v>29.25</v>
      </c>
      <c r="L528" s="247" t="s">
        <v>1034</v>
      </c>
      <c r="M528" s="247" t="s">
        <v>1034</v>
      </c>
      <c r="N528" s="288"/>
      <c r="O528" s="288"/>
      <c r="P528" s="288"/>
      <c r="Q528" s="288"/>
    </row>
    <row r="529" spans="1:17" ht="12" customHeight="1" x14ac:dyDescent="0.2">
      <c r="A529" s="328" t="s">
        <v>109</v>
      </c>
      <c r="B529" s="329">
        <v>10245</v>
      </c>
      <c r="C529" s="329">
        <v>9103</v>
      </c>
      <c r="D529" s="329">
        <v>1142</v>
      </c>
      <c r="E529" s="329">
        <v>0</v>
      </c>
      <c r="F529" s="329">
        <v>285</v>
      </c>
      <c r="G529" s="329">
        <v>257</v>
      </c>
      <c r="H529" s="329">
        <v>28</v>
      </c>
      <c r="I529" s="329">
        <v>0</v>
      </c>
      <c r="J529" s="247">
        <v>35.94736842105263</v>
      </c>
      <c r="K529" s="247">
        <v>35.420233463035018</v>
      </c>
      <c r="L529" s="247">
        <v>40.785714285714285</v>
      </c>
      <c r="M529" s="247" t="s">
        <v>1034</v>
      </c>
      <c r="N529" s="288"/>
      <c r="O529" s="288"/>
      <c r="P529" s="288"/>
      <c r="Q529" s="288"/>
    </row>
    <row r="530" spans="1:17" ht="12" customHeight="1" x14ac:dyDescent="0.2">
      <c r="A530" s="328" t="s">
        <v>1036</v>
      </c>
      <c r="B530" s="329">
        <v>20555</v>
      </c>
      <c r="C530" s="329">
        <v>17554</v>
      </c>
      <c r="D530" s="329">
        <v>3001</v>
      </c>
      <c r="E530" s="329">
        <v>0</v>
      </c>
      <c r="F530" s="329">
        <v>609</v>
      </c>
      <c r="G530" s="329">
        <v>543</v>
      </c>
      <c r="H530" s="329">
        <v>66</v>
      </c>
      <c r="I530" s="329">
        <v>0</v>
      </c>
      <c r="J530" s="247">
        <v>33.752052545155991</v>
      </c>
      <c r="K530" s="247">
        <v>32.32780847145488</v>
      </c>
      <c r="L530" s="247">
        <v>45.469696969696969</v>
      </c>
      <c r="M530" s="247" t="s">
        <v>1034</v>
      </c>
      <c r="N530" s="288"/>
      <c r="O530" s="288"/>
      <c r="P530" s="288"/>
      <c r="Q530" s="288"/>
    </row>
    <row r="531" spans="1:17" ht="36.75" customHeight="1" x14ac:dyDescent="0.2">
      <c r="A531" s="328" t="s">
        <v>1037</v>
      </c>
      <c r="B531" s="329">
        <v>20319</v>
      </c>
      <c r="C531" s="329">
        <v>17318</v>
      </c>
      <c r="D531" s="329">
        <v>3001</v>
      </c>
      <c r="E531" s="329">
        <v>0</v>
      </c>
      <c r="F531" s="329">
        <v>609</v>
      </c>
      <c r="G531" s="329">
        <v>543</v>
      </c>
      <c r="H531" s="329">
        <v>66</v>
      </c>
      <c r="I531" s="329">
        <v>0</v>
      </c>
      <c r="J531" s="247">
        <v>33.364532019704434</v>
      </c>
      <c r="K531" s="247">
        <v>31.89318600368324</v>
      </c>
      <c r="L531" s="247">
        <v>45.469696969696969</v>
      </c>
      <c r="M531" s="247" t="s">
        <v>1034</v>
      </c>
      <c r="N531" s="288"/>
      <c r="O531" s="288"/>
      <c r="P531" s="288"/>
      <c r="Q531" s="288"/>
    </row>
    <row r="532" spans="1:17" ht="36.75" customHeight="1" x14ac:dyDescent="0.2">
      <c r="A532" s="328" t="s">
        <v>1038</v>
      </c>
      <c r="B532" s="329">
        <v>236</v>
      </c>
      <c r="C532" s="329">
        <v>236</v>
      </c>
      <c r="D532" s="329">
        <v>0</v>
      </c>
      <c r="E532" s="329">
        <v>0</v>
      </c>
      <c r="F532" s="329">
        <v>0</v>
      </c>
      <c r="G532" s="329">
        <v>0</v>
      </c>
      <c r="H532" s="329">
        <v>0</v>
      </c>
      <c r="I532" s="329">
        <v>0</v>
      </c>
      <c r="J532" s="247" t="s">
        <v>1034</v>
      </c>
      <c r="K532" s="247" t="s">
        <v>1034</v>
      </c>
      <c r="L532" s="247" t="s">
        <v>1034</v>
      </c>
      <c r="M532" s="247" t="s">
        <v>1034</v>
      </c>
      <c r="N532" s="288"/>
      <c r="O532" s="288"/>
      <c r="P532" s="288"/>
      <c r="Q532" s="288"/>
    </row>
    <row r="533" spans="1:17" ht="21.95" customHeight="1" x14ac:dyDescent="0.2">
      <c r="A533" s="330"/>
      <c r="B533" s="332" t="s">
        <v>164</v>
      </c>
      <c r="C533" s="329"/>
      <c r="D533" s="329"/>
      <c r="E533" s="329"/>
      <c r="F533" s="329"/>
      <c r="G533" s="329"/>
      <c r="H533" s="329"/>
      <c r="I533" s="329"/>
      <c r="J533" s="247"/>
      <c r="K533" s="247" t="s">
        <v>1039</v>
      </c>
      <c r="L533" s="247" t="s">
        <v>1039</v>
      </c>
      <c r="M533" s="247" t="s">
        <v>1039</v>
      </c>
      <c r="N533" s="288"/>
      <c r="O533" s="288"/>
      <c r="P533" s="288"/>
      <c r="Q533" s="288"/>
    </row>
    <row r="534" spans="1:17" ht="11.25" customHeight="1" x14ac:dyDescent="0.2">
      <c r="A534" s="330"/>
      <c r="B534" s="329"/>
      <c r="C534" s="329"/>
      <c r="D534" s="329"/>
      <c r="E534" s="329"/>
      <c r="F534" s="329"/>
      <c r="G534" s="329"/>
      <c r="H534" s="329"/>
      <c r="I534" s="329"/>
      <c r="J534" s="247"/>
      <c r="K534" s="247" t="s">
        <v>1039</v>
      </c>
      <c r="L534" s="247" t="s">
        <v>1039</v>
      </c>
      <c r="M534" s="247" t="s">
        <v>1039</v>
      </c>
      <c r="N534" s="288"/>
      <c r="O534" s="288"/>
      <c r="P534" s="288"/>
      <c r="Q534" s="288"/>
    </row>
    <row r="535" spans="1:17" ht="12" customHeight="1" x14ac:dyDescent="0.2">
      <c r="A535" s="328" t="s">
        <v>103</v>
      </c>
      <c r="B535" s="329">
        <v>6333</v>
      </c>
      <c r="C535" s="329">
        <v>5913</v>
      </c>
      <c r="D535" s="329">
        <v>420</v>
      </c>
      <c r="E535" s="329">
        <v>0</v>
      </c>
      <c r="F535" s="329">
        <v>194</v>
      </c>
      <c r="G535" s="329">
        <v>184</v>
      </c>
      <c r="H535" s="329">
        <v>10</v>
      </c>
      <c r="I535" s="329">
        <v>0</v>
      </c>
      <c r="J535" s="247">
        <v>32.644329896907216</v>
      </c>
      <c r="K535" s="247">
        <v>32.135869565217391</v>
      </c>
      <c r="L535" s="247">
        <v>42</v>
      </c>
      <c r="M535" s="247" t="s">
        <v>1034</v>
      </c>
      <c r="N535" s="288"/>
      <c r="O535" s="288"/>
      <c r="P535" s="288"/>
      <c r="Q535" s="288"/>
    </row>
    <row r="536" spans="1:17" ht="12" customHeight="1" x14ac:dyDescent="0.2">
      <c r="A536" s="328" t="s">
        <v>104</v>
      </c>
      <c r="B536" s="329">
        <v>345</v>
      </c>
      <c r="C536" s="329">
        <v>345</v>
      </c>
      <c r="D536" s="329">
        <v>0</v>
      </c>
      <c r="E536" s="329">
        <v>0</v>
      </c>
      <c r="F536" s="329">
        <v>24</v>
      </c>
      <c r="G536" s="329">
        <v>24</v>
      </c>
      <c r="H536" s="329">
        <v>0</v>
      </c>
      <c r="I536" s="329">
        <v>0</v>
      </c>
      <c r="J536" s="247">
        <v>14.375</v>
      </c>
      <c r="K536" s="247">
        <v>14.375</v>
      </c>
      <c r="L536" s="247" t="s">
        <v>1034</v>
      </c>
      <c r="M536" s="247" t="s">
        <v>1034</v>
      </c>
      <c r="N536" s="288"/>
      <c r="O536" s="288"/>
      <c r="P536" s="288"/>
      <c r="Q536" s="288"/>
    </row>
    <row r="537" spans="1:17" ht="12" customHeight="1" x14ac:dyDescent="0.2">
      <c r="A537" s="328" t="s">
        <v>501</v>
      </c>
      <c r="B537" s="329">
        <v>809</v>
      </c>
      <c r="C537" s="329">
        <v>301</v>
      </c>
      <c r="D537" s="329">
        <v>508</v>
      </c>
      <c r="E537" s="329">
        <v>0</v>
      </c>
      <c r="F537" s="329">
        <v>28</v>
      </c>
      <c r="G537" s="329">
        <v>9</v>
      </c>
      <c r="H537" s="329">
        <v>19</v>
      </c>
      <c r="I537" s="329">
        <v>0</v>
      </c>
      <c r="J537" s="247">
        <v>28.892857142857142</v>
      </c>
      <c r="K537" s="247">
        <v>33.444444444444443</v>
      </c>
      <c r="L537" s="247">
        <v>26.736842105263158</v>
      </c>
      <c r="M537" s="247" t="s">
        <v>1034</v>
      </c>
      <c r="N537" s="288"/>
      <c r="O537" s="288"/>
      <c r="P537" s="288"/>
      <c r="Q537" s="288"/>
    </row>
    <row r="538" spans="1:17" ht="18.75" x14ac:dyDescent="0.2">
      <c r="A538" s="328" t="s">
        <v>1035</v>
      </c>
      <c r="B538" s="329">
        <v>646</v>
      </c>
      <c r="C538" s="329">
        <v>646</v>
      </c>
      <c r="D538" s="329">
        <v>0</v>
      </c>
      <c r="E538" s="329">
        <v>0</v>
      </c>
      <c r="F538" s="329">
        <v>34</v>
      </c>
      <c r="G538" s="329">
        <v>34</v>
      </c>
      <c r="H538" s="329">
        <v>0</v>
      </c>
      <c r="I538" s="329">
        <v>0</v>
      </c>
      <c r="J538" s="247">
        <v>19</v>
      </c>
      <c r="K538" s="247">
        <v>19</v>
      </c>
      <c r="L538" s="247" t="s">
        <v>1034</v>
      </c>
      <c r="M538" s="247" t="s">
        <v>1034</v>
      </c>
      <c r="N538" s="288"/>
      <c r="O538" s="288"/>
      <c r="P538" s="288"/>
      <c r="Q538" s="288"/>
    </row>
    <row r="539" spans="1:17" ht="12" customHeight="1" x14ac:dyDescent="0.2">
      <c r="A539" s="328" t="s">
        <v>109</v>
      </c>
      <c r="B539" s="329">
        <v>6599</v>
      </c>
      <c r="C539" s="329">
        <v>6599</v>
      </c>
      <c r="D539" s="329">
        <v>0</v>
      </c>
      <c r="E539" s="329">
        <v>0</v>
      </c>
      <c r="F539" s="329">
        <v>252</v>
      </c>
      <c r="G539" s="329">
        <v>252</v>
      </c>
      <c r="H539" s="329">
        <v>0</v>
      </c>
      <c r="I539" s="329">
        <v>0</v>
      </c>
      <c r="J539" s="247">
        <v>26.186507936507937</v>
      </c>
      <c r="K539" s="247">
        <v>26.186507936507937</v>
      </c>
      <c r="L539" s="247" t="s">
        <v>1034</v>
      </c>
      <c r="M539" s="247" t="s">
        <v>1034</v>
      </c>
      <c r="N539" s="288"/>
      <c r="O539" s="288"/>
      <c r="P539" s="288"/>
      <c r="Q539" s="288"/>
    </row>
    <row r="540" spans="1:17" ht="12" customHeight="1" x14ac:dyDescent="0.2">
      <c r="A540" s="328" t="s">
        <v>110</v>
      </c>
      <c r="B540" s="329">
        <v>122</v>
      </c>
      <c r="C540" s="329">
        <v>122</v>
      </c>
      <c r="D540" s="329">
        <v>0</v>
      </c>
      <c r="E540" s="329">
        <v>0</v>
      </c>
      <c r="F540" s="329">
        <v>8</v>
      </c>
      <c r="G540" s="329">
        <v>8</v>
      </c>
      <c r="H540" s="329">
        <v>0</v>
      </c>
      <c r="I540" s="329">
        <v>0</v>
      </c>
      <c r="J540" s="247">
        <v>15.25</v>
      </c>
      <c r="K540" s="247">
        <v>15.25</v>
      </c>
      <c r="L540" s="247" t="s">
        <v>1034</v>
      </c>
      <c r="M540" s="247" t="s">
        <v>1034</v>
      </c>
      <c r="N540" s="288"/>
      <c r="O540" s="288"/>
      <c r="P540" s="288"/>
      <c r="Q540" s="288"/>
    </row>
    <row r="541" spans="1:17" ht="12" customHeight="1" x14ac:dyDescent="0.2">
      <c r="A541" s="328" t="s">
        <v>1036</v>
      </c>
      <c r="B541" s="329">
        <v>14854</v>
      </c>
      <c r="C541" s="329">
        <v>13926</v>
      </c>
      <c r="D541" s="329">
        <v>928</v>
      </c>
      <c r="E541" s="329">
        <v>0</v>
      </c>
      <c r="F541" s="329">
        <v>574</v>
      </c>
      <c r="G541" s="329">
        <v>546</v>
      </c>
      <c r="H541" s="329">
        <v>29</v>
      </c>
      <c r="I541" s="329">
        <v>0</v>
      </c>
      <c r="J541" s="247">
        <v>25.878048780487806</v>
      </c>
      <c r="K541" s="247">
        <v>25.505494505494507</v>
      </c>
      <c r="L541" s="247">
        <v>32</v>
      </c>
      <c r="M541" s="247" t="s">
        <v>1034</v>
      </c>
      <c r="N541" s="288"/>
      <c r="O541" s="288"/>
      <c r="P541" s="288"/>
      <c r="Q541" s="288"/>
    </row>
    <row r="542" spans="1:17" ht="36.75" customHeight="1" x14ac:dyDescent="0.2">
      <c r="A542" s="328" t="s">
        <v>1037</v>
      </c>
      <c r="B542" s="329">
        <v>14045</v>
      </c>
      <c r="C542" s="329">
        <v>13625</v>
      </c>
      <c r="D542" s="329">
        <v>420</v>
      </c>
      <c r="E542" s="329">
        <v>0</v>
      </c>
      <c r="F542" s="329">
        <v>546</v>
      </c>
      <c r="G542" s="329">
        <v>536</v>
      </c>
      <c r="H542" s="329">
        <v>10</v>
      </c>
      <c r="I542" s="329">
        <v>0</v>
      </c>
      <c r="J542" s="247">
        <v>25.723443223443223</v>
      </c>
      <c r="K542" s="247">
        <v>25.419776119402986</v>
      </c>
      <c r="L542" s="247">
        <v>42</v>
      </c>
      <c r="M542" s="247" t="s">
        <v>1034</v>
      </c>
      <c r="N542" s="288"/>
      <c r="O542" s="288"/>
      <c r="P542" s="288"/>
      <c r="Q542" s="288"/>
    </row>
    <row r="543" spans="1:17" ht="36.75" customHeight="1" x14ac:dyDescent="0.2">
      <c r="A543" s="328" t="s">
        <v>1038</v>
      </c>
      <c r="B543" s="329">
        <v>809</v>
      </c>
      <c r="C543" s="329">
        <v>301</v>
      </c>
      <c r="D543" s="329">
        <v>508</v>
      </c>
      <c r="E543" s="329">
        <v>0</v>
      </c>
      <c r="F543" s="329">
        <v>28</v>
      </c>
      <c r="G543" s="329">
        <v>9</v>
      </c>
      <c r="H543" s="329">
        <v>19</v>
      </c>
      <c r="I543" s="329">
        <v>0</v>
      </c>
      <c r="J543" s="247">
        <v>28.892857142857142</v>
      </c>
      <c r="K543" s="247">
        <v>33.444444444444443</v>
      </c>
      <c r="L543" s="247">
        <v>26.736842105263158</v>
      </c>
      <c r="M543" s="247" t="s">
        <v>1034</v>
      </c>
      <c r="N543" s="288"/>
      <c r="O543" s="288"/>
      <c r="P543" s="288"/>
      <c r="Q543" s="288"/>
    </row>
    <row r="544" spans="1:17" ht="12" customHeight="1" x14ac:dyDescent="0.2">
      <c r="A544" s="330"/>
      <c r="B544" s="329"/>
      <c r="C544" s="329"/>
      <c r="D544" s="329"/>
      <c r="E544" s="329"/>
      <c r="F544" s="329"/>
      <c r="G544" s="329"/>
      <c r="H544" s="329"/>
      <c r="I544" s="329"/>
      <c r="J544" s="247"/>
      <c r="K544" s="247"/>
      <c r="L544" s="247"/>
      <c r="M544" s="247"/>
      <c r="N544" s="288"/>
      <c r="O544" s="288"/>
      <c r="P544" s="288"/>
      <c r="Q544" s="288"/>
    </row>
    <row r="545" spans="1:17" ht="12" customHeight="1" x14ac:dyDescent="0.2">
      <c r="A545" s="330"/>
      <c r="B545" s="329"/>
      <c r="C545" s="329"/>
      <c r="D545" s="329"/>
      <c r="E545" s="329"/>
      <c r="F545" s="329"/>
      <c r="G545" s="329"/>
      <c r="H545" s="329"/>
      <c r="I545" s="329"/>
      <c r="J545" s="247"/>
      <c r="K545" s="247"/>
      <c r="L545" s="247"/>
      <c r="M545" s="247"/>
      <c r="N545" s="288"/>
      <c r="O545" s="288"/>
      <c r="P545" s="288"/>
      <c r="Q545" s="288"/>
    </row>
    <row r="546" spans="1:17" ht="12" customHeight="1" x14ac:dyDescent="0.2">
      <c r="A546" s="330"/>
      <c r="B546" s="329"/>
      <c r="C546" s="329"/>
      <c r="D546" s="329"/>
      <c r="E546" s="329"/>
      <c r="F546" s="329"/>
      <c r="G546" s="329"/>
      <c r="H546" s="329"/>
      <c r="I546" s="329"/>
      <c r="J546" s="247"/>
      <c r="K546" s="247"/>
      <c r="L546" s="247"/>
      <c r="M546" s="247"/>
      <c r="N546" s="288"/>
      <c r="O546" s="288"/>
      <c r="P546" s="288"/>
      <c r="Q546" s="288"/>
    </row>
    <row r="547" spans="1:17" ht="12" customHeight="1" x14ac:dyDescent="0.2">
      <c r="A547" s="330"/>
      <c r="B547" s="329"/>
      <c r="C547" s="329"/>
      <c r="D547" s="329"/>
      <c r="E547" s="329"/>
      <c r="F547" s="329"/>
      <c r="G547" s="329"/>
      <c r="H547" s="329"/>
      <c r="I547" s="329"/>
      <c r="J547" s="247"/>
      <c r="K547" s="247"/>
      <c r="L547" s="247"/>
      <c r="M547" s="247"/>
      <c r="N547" s="288"/>
      <c r="O547" s="288"/>
      <c r="P547" s="288"/>
      <c r="Q547" s="288"/>
    </row>
    <row r="548" spans="1:17" ht="11.25" customHeight="1" x14ac:dyDescent="0.2">
      <c r="A548" s="63"/>
      <c r="B548" s="63"/>
      <c r="C548" s="63"/>
      <c r="D548" s="63"/>
      <c r="E548" s="63"/>
      <c r="F548" s="329"/>
      <c r="G548" s="329"/>
      <c r="H548" s="329"/>
      <c r="I548" s="329"/>
      <c r="J548" s="247"/>
      <c r="K548" s="247" t="s">
        <v>1039</v>
      </c>
      <c r="L548" s="247" t="s">
        <v>1039</v>
      </c>
      <c r="M548" s="247" t="s">
        <v>1039</v>
      </c>
      <c r="N548" s="288"/>
      <c r="O548" s="288"/>
      <c r="P548" s="288"/>
      <c r="Q548" s="288"/>
    </row>
    <row r="549" spans="1:17" ht="11.25" customHeight="1" x14ac:dyDescent="0.2">
      <c r="A549" s="63"/>
      <c r="B549" s="63"/>
      <c r="C549" s="63"/>
      <c r="D549" s="63"/>
      <c r="E549" s="63"/>
      <c r="F549" s="329"/>
      <c r="G549" s="329"/>
      <c r="H549" s="329"/>
      <c r="I549" s="329"/>
      <c r="J549" s="247"/>
      <c r="K549" s="247" t="s">
        <v>1039</v>
      </c>
      <c r="L549" s="247" t="s">
        <v>1039</v>
      </c>
      <c r="M549" s="247" t="s">
        <v>1039</v>
      </c>
      <c r="N549" s="288"/>
      <c r="O549" s="288"/>
      <c r="P549" s="288"/>
      <c r="Q549" s="288"/>
    </row>
    <row r="550" spans="1:17" ht="11.25" customHeight="1" x14ac:dyDescent="0.2">
      <c r="A550" s="63"/>
      <c r="B550" s="63"/>
      <c r="C550" s="63"/>
      <c r="D550" s="63"/>
      <c r="E550" s="63"/>
      <c r="F550" s="329"/>
      <c r="G550" s="329"/>
      <c r="H550" s="329"/>
      <c r="I550" s="329"/>
      <c r="J550" s="247"/>
      <c r="K550" s="247" t="s">
        <v>1039</v>
      </c>
      <c r="L550" s="247" t="s">
        <v>1039</v>
      </c>
      <c r="M550" s="247" t="s">
        <v>1039</v>
      </c>
      <c r="N550" s="288"/>
      <c r="O550" s="288"/>
      <c r="P550" s="288"/>
      <c r="Q550" s="288"/>
    </row>
    <row r="551" spans="1:17" ht="11.25" customHeight="1" x14ac:dyDescent="0.2">
      <c r="A551" s="63"/>
      <c r="B551" s="63"/>
      <c r="C551" s="63"/>
      <c r="D551" s="63"/>
      <c r="E551" s="63"/>
      <c r="F551" s="329"/>
      <c r="G551" s="329"/>
      <c r="H551" s="329"/>
      <c r="I551" s="329"/>
      <c r="J551" s="247"/>
      <c r="K551" s="247"/>
      <c r="L551" s="247"/>
      <c r="M551" s="247"/>
      <c r="N551" s="288"/>
      <c r="O551" s="288"/>
      <c r="P551" s="288"/>
      <c r="Q551" s="288"/>
    </row>
    <row r="552" spans="1:17" ht="11.25" customHeight="1" x14ac:dyDescent="0.2">
      <c r="A552" s="325" t="s">
        <v>1041</v>
      </c>
      <c r="B552" s="59"/>
      <c r="C552" s="329"/>
      <c r="D552" s="329"/>
      <c r="E552" s="329"/>
      <c r="F552" s="329"/>
      <c r="G552" s="329"/>
      <c r="H552" s="329"/>
      <c r="I552" s="329"/>
      <c r="J552" s="247"/>
      <c r="K552" s="247"/>
      <c r="L552" s="247"/>
      <c r="M552" s="247"/>
      <c r="N552" s="288"/>
      <c r="O552" s="288"/>
      <c r="P552" s="288"/>
      <c r="Q552" s="288"/>
    </row>
    <row r="553" spans="1:17" ht="11.25" customHeight="1" x14ac:dyDescent="0.2">
      <c r="A553" s="331" t="s">
        <v>1042</v>
      </c>
      <c r="B553" s="59"/>
      <c r="C553" s="329"/>
      <c r="D553" s="329"/>
      <c r="E553" s="329"/>
      <c r="F553" s="329"/>
      <c r="G553" s="329"/>
      <c r="H553" s="329"/>
      <c r="I553" s="329"/>
      <c r="J553" s="247"/>
      <c r="K553" s="247"/>
      <c r="L553" s="247"/>
      <c r="M553" s="247"/>
      <c r="N553" s="288"/>
      <c r="O553" s="288"/>
      <c r="P553" s="288"/>
      <c r="Q553" s="288"/>
    </row>
    <row r="554" spans="1:17" ht="11.25" customHeight="1" x14ac:dyDescent="0.2">
      <c r="A554" s="331" t="s">
        <v>1043</v>
      </c>
      <c r="B554" s="59"/>
      <c r="C554" s="329"/>
      <c r="D554" s="329"/>
      <c r="E554" s="329"/>
      <c r="F554" s="329"/>
      <c r="G554" s="329"/>
      <c r="H554" s="329"/>
      <c r="I554" s="329"/>
      <c r="J554" s="247"/>
      <c r="K554" s="247"/>
      <c r="L554" s="247"/>
      <c r="M554" s="247"/>
      <c r="N554" s="288"/>
      <c r="O554" s="288"/>
      <c r="P554" s="288"/>
      <c r="Q554" s="288"/>
    </row>
    <row r="555" spans="1:17" ht="11.25" customHeight="1" x14ac:dyDescent="0.2">
      <c r="A555" s="330" t="s">
        <v>1044</v>
      </c>
      <c r="B555" s="59"/>
      <c r="C555" s="329"/>
      <c r="D555" s="329"/>
      <c r="E555" s="329"/>
      <c r="F555" s="329"/>
      <c r="G555" s="329"/>
      <c r="H555" s="329"/>
      <c r="I555" s="329"/>
      <c r="J555" s="247"/>
      <c r="K555" s="247"/>
      <c r="L555" s="247"/>
      <c r="M555" s="247"/>
      <c r="N555" s="288"/>
      <c r="O555" s="288"/>
      <c r="P555" s="288"/>
      <c r="Q555" s="288"/>
    </row>
    <row r="556" spans="1:17" ht="11.25" customHeight="1" x14ac:dyDescent="0.2">
      <c r="A556" s="330"/>
      <c r="B556" s="59"/>
      <c r="C556" s="329"/>
      <c r="D556" s="329"/>
      <c r="E556" s="329"/>
      <c r="F556" s="329"/>
      <c r="G556" s="329"/>
      <c r="H556" s="329"/>
      <c r="I556" s="329"/>
      <c r="J556" s="247"/>
      <c r="K556" s="247"/>
      <c r="L556" s="247"/>
      <c r="M556" s="247"/>
      <c r="N556" s="288"/>
      <c r="O556" s="288"/>
      <c r="P556" s="288"/>
      <c r="Q556" s="288"/>
    </row>
    <row r="557" spans="1:17" ht="11.25" customHeight="1" x14ac:dyDescent="0.2">
      <c r="A557" s="330"/>
      <c r="B557" s="59"/>
      <c r="C557" s="329"/>
      <c r="D557" s="329"/>
      <c r="E557" s="329"/>
      <c r="F557" s="329"/>
      <c r="G557" s="329"/>
      <c r="H557" s="329"/>
      <c r="I557" s="329"/>
      <c r="J557" s="247"/>
      <c r="K557" s="247"/>
      <c r="L557" s="247"/>
      <c r="M557" s="247"/>
      <c r="N557" s="288"/>
      <c r="O557" s="288"/>
      <c r="P557" s="288"/>
      <c r="Q557" s="288"/>
    </row>
    <row r="558" spans="1:17" ht="11.25" customHeight="1" x14ac:dyDescent="0.2">
      <c r="A558" s="385" t="s">
        <v>65</v>
      </c>
      <c r="B558" s="385"/>
      <c r="C558" s="385"/>
      <c r="D558" s="385"/>
      <c r="E558" s="385"/>
      <c r="F558" s="329"/>
      <c r="G558" s="329"/>
      <c r="H558" s="329"/>
      <c r="I558" s="329"/>
      <c r="J558" s="247"/>
      <c r="K558" s="247" t="s">
        <v>1039</v>
      </c>
      <c r="L558" s="247" t="s">
        <v>1039</v>
      </c>
      <c r="M558" s="247" t="s">
        <v>1039</v>
      </c>
      <c r="N558" s="288"/>
      <c r="O558" s="288"/>
      <c r="P558" s="288"/>
      <c r="Q558" s="288"/>
    </row>
    <row r="559" spans="1:17" ht="27" customHeight="1" x14ac:dyDescent="0.2">
      <c r="A559" s="330"/>
      <c r="B559" s="332" t="s">
        <v>540</v>
      </c>
      <c r="C559" s="329"/>
      <c r="D559" s="329"/>
      <c r="E559" s="329"/>
      <c r="F559" s="329"/>
      <c r="G559" s="329"/>
      <c r="H559" s="329"/>
      <c r="I559" s="329"/>
      <c r="J559" s="247"/>
      <c r="K559" s="247" t="s">
        <v>1039</v>
      </c>
      <c r="L559" s="247" t="s">
        <v>1039</v>
      </c>
      <c r="M559" s="247" t="s">
        <v>1039</v>
      </c>
      <c r="N559" s="288"/>
      <c r="O559" s="288"/>
      <c r="P559" s="288"/>
      <c r="Q559" s="288"/>
    </row>
    <row r="560" spans="1:17" ht="21.95" customHeight="1" x14ac:dyDescent="0.2">
      <c r="A560" s="330"/>
      <c r="B560" s="332" t="s">
        <v>132</v>
      </c>
      <c r="C560" s="329"/>
      <c r="D560" s="329"/>
      <c r="E560" s="329"/>
      <c r="F560" s="329"/>
      <c r="G560" s="329"/>
      <c r="H560" s="329"/>
      <c r="I560" s="329"/>
      <c r="J560" s="247"/>
      <c r="K560" s="247" t="s">
        <v>1039</v>
      </c>
      <c r="L560" s="247" t="s">
        <v>1039</v>
      </c>
      <c r="M560" s="247" t="s">
        <v>1039</v>
      </c>
      <c r="N560" s="288"/>
      <c r="O560" s="288"/>
      <c r="P560" s="288"/>
      <c r="Q560" s="288"/>
    </row>
    <row r="561" spans="1:17" ht="11.25" customHeight="1" x14ac:dyDescent="0.2">
      <c r="A561" s="330"/>
      <c r="B561" s="334"/>
      <c r="C561" s="329"/>
      <c r="D561" s="329"/>
      <c r="E561" s="329"/>
      <c r="F561" s="329"/>
      <c r="G561" s="329"/>
      <c r="H561" s="329"/>
      <c r="I561" s="329"/>
      <c r="J561" s="247"/>
      <c r="K561" s="247" t="s">
        <v>1039</v>
      </c>
      <c r="L561" s="247" t="s">
        <v>1039</v>
      </c>
      <c r="M561" s="247" t="s">
        <v>1039</v>
      </c>
      <c r="N561" s="288"/>
      <c r="O561" s="288"/>
      <c r="P561" s="288"/>
      <c r="Q561" s="288"/>
    </row>
    <row r="562" spans="1:17" ht="12" customHeight="1" x14ac:dyDescent="0.2">
      <c r="A562" s="328" t="s">
        <v>153</v>
      </c>
      <c r="B562" s="329">
        <v>9199</v>
      </c>
      <c r="C562" s="329">
        <v>6955</v>
      </c>
      <c r="D562" s="329">
        <v>984</v>
      </c>
      <c r="E562" s="329">
        <v>1260</v>
      </c>
      <c r="F562" s="329">
        <v>612</v>
      </c>
      <c r="G562" s="329">
        <v>426</v>
      </c>
      <c r="H562" s="329">
        <v>108</v>
      </c>
      <c r="I562" s="329">
        <v>79</v>
      </c>
      <c r="J562" s="247">
        <v>15.031045751633988</v>
      </c>
      <c r="K562" s="247">
        <v>16.326291079812208</v>
      </c>
      <c r="L562" s="247">
        <v>9.1111111111111107</v>
      </c>
      <c r="M562" s="247">
        <v>15.949367088607595</v>
      </c>
      <c r="N562" s="288"/>
      <c r="O562" s="288"/>
      <c r="P562" s="288"/>
      <c r="Q562" s="288"/>
    </row>
    <row r="563" spans="1:17" ht="12" customHeight="1" x14ac:dyDescent="0.2">
      <c r="A563" s="328" t="s">
        <v>102</v>
      </c>
      <c r="B563" s="329">
        <v>583</v>
      </c>
      <c r="C563" s="329">
        <v>54</v>
      </c>
      <c r="D563" s="329">
        <v>529</v>
      </c>
      <c r="E563" s="329">
        <v>0</v>
      </c>
      <c r="F563" s="329">
        <v>23</v>
      </c>
      <c r="G563" s="329">
        <v>6</v>
      </c>
      <c r="H563" s="329">
        <v>16</v>
      </c>
      <c r="I563" s="329">
        <v>1</v>
      </c>
      <c r="J563" s="247">
        <v>25.347826086956523</v>
      </c>
      <c r="K563" s="247">
        <v>9</v>
      </c>
      <c r="L563" s="247">
        <v>33.0625</v>
      </c>
      <c r="M563" s="247" t="s">
        <v>1034</v>
      </c>
      <c r="N563" s="288"/>
      <c r="O563" s="288"/>
      <c r="P563" s="288"/>
      <c r="Q563" s="288"/>
    </row>
    <row r="564" spans="1:17" ht="12" customHeight="1" x14ac:dyDescent="0.2">
      <c r="A564" s="328" t="s">
        <v>103</v>
      </c>
      <c r="B564" s="329">
        <v>400294</v>
      </c>
      <c r="C564" s="329">
        <v>266240</v>
      </c>
      <c r="D564" s="329">
        <v>116434</v>
      </c>
      <c r="E564" s="329">
        <v>17620</v>
      </c>
      <c r="F564" s="329">
        <v>14047</v>
      </c>
      <c r="G564" s="329">
        <v>10253</v>
      </c>
      <c r="H564" s="329">
        <v>3027</v>
      </c>
      <c r="I564" s="329">
        <v>767</v>
      </c>
      <c r="J564" s="247">
        <v>28.496760874208015</v>
      </c>
      <c r="K564" s="247">
        <v>25.967034038817907</v>
      </c>
      <c r="L564" s="247">
        <v>38.465147010241161</v>
      </c>
      <c r="M564" s="247">
        <v>22.972620599739244</v>
      </c>
      <c r="N564" s="288"/>
      <c r="O564" s="288"/>
      <c r="P564" s="288"/>
      <c r="Q564" s="288"/>
    </row>
    <row r="565" spans="1:17" ht="12" customHeight="1" x14ac:dyDescent="0.2">
      <c r="A565" s="328" t="s">
        <v>104</v>
      </c>
      <c r="B565" s="329">
        <v>18756</v>
      </c>
      <c r="C565" s="329">
        <v>18215</v>
      </c>
      <c r="D565" s="329">
        <v>541</v>
      </c>
      <c r="E565" s="329">
        <v>0</v>
      </c>
      <c r="F565" s="329">
        <v>1051</v>
      </c>
      <c r="G565" s="329">
        <v>1002</v>
      </c>
      <c r="H565" s="329">
        <v>49</v>
      </c>
      <c r="I565" s="329">
        <v>0</v>
      </c>
      <c r="J565" s="247">
        <v>17.845861084681257</v>
      </c>
      <c r="K565" s="247">
        <v>18.178642714570859</v>
      </c>
      <c r="L565" s="247">
        <v>11.040816326530612</v>
      </c>
      <c r="M565" s="247" t="s">
        <v>1034</v>
      </c>
      <c r="N565" s="288"/>
      <c r="O565" s="288"/>
      <c r="P565" s="288"/>
      <c r="Q565" s="288"/>
    </row>
    <row r="566" spans="1:17" ht="12" customHeight="1" x14ac:dyDescent="0.2">
      <c r="A566" s="328" t="s">
        <v>501</v>
      </c>
      <c r="B566" s="329">
        <v>47513</v>
      </c>
      <c r="C566" s="329">
        <v>18556</v>
      </c>
      <c r="D566" s="329">
        <v>24178</v>
      </c>
      <c r="E566" s="329">
        <v>4779</v>
      </c>
      <c r="F566" s="329">
        <v>1169</v>
      </c>
      <c r="G566" s="329">
        <v>559</v>
      </c>
      <c r="H566" s="329">
        <v>517</v>
      </c>
      <c r="I566" s="329">
        <v>94</v>
      </c>
      <c r="J566" s="247">
        <v>40.644140290846877</v>
      </c>
      <c r="K566" s="247">
        <v>33.194991055456171</v>
      </c>
      <c r="L566" s="247">
        <v>46.765957446808514</v>
      </c>
      <c r="M566" s="247">
        <v>50.840425531914896</v>
      </c>
      <c r="N566" s="288"/>
      <c r="O566" s="288"/>
      <c r="P566" s="288"/>
      <c r="Q566" s="288"/>
    </row>
    <row r="567" spans="1:17" ht="18.75" x14ac:dyDescent="0.2">
      <c r="A567" s="328" t="s">
        <v>1035</v>
      </c>
      <c r="B567" s="329">
        <v>23229</v>
      </c>
      <c r="C567" s="329">
        <v>23044</v>
      </c>
      <c r="D567" s="329">
        <v>185</v>
      </c>
      <c r="E567" s="329">
        <v>0</v>
      </c>
      <c r="F567" s="329">
        <v>1030</v>
      </c>
      <c r="G567" s="329">
        <v>1030</v>
      </c>
      <c r="H567" s="329">
        <v>0</v>
      </c>
      <c r="I567" s="329">
        <v>0</v>
      </c>
      <c r="J567" s="247">
        <v>22.552427184466019</v>
      </c>
      <c r="K567" s="247">
        <v>22.372815533980582</v>
      </c>
      <c r="L567" s="247" t="s">
        <v>1034</v>
      </c>
      <c r="M567" s="247" t="s">
        <v>1034</v>
      </c>
      <c r="N567" s="288"/>
      <c r="O567" s="288"/>
      <c r="P567" s="288"/>
      <c r="Q567" s="288"/>
    </row>
    <row r="568" spans="1:17" ht="12" customHeight="1" x14ac:dyDescent="0.2">
      <c r="A568" s="328" t="s">
        <v>109</v>
      </c>
      <c r="B568" s="329">
        <v>400921</v>
      </c>
      <c r="C568" s="329">
        <v>379260</v>
      </c>
      <c r="D568" s="329">
        <v>21661</v>
      </c>
      <c r="E568" s="329">
        <v>0</v>
      </c>
      <c r="F568" s="329">
        <v>14797</v>
      </c>
      <c r="G568" s="329">
        <v>14377</v>
      </c>
      <c r="H568" s="329">
        <v>420</v>
      </c>
      <c r="I568" s="329">
        <v>0</v>
      </c>
      <c r="J568" s="247">
        <v>27.094748935595053</v>
      </c>
      <c r="K568" s="247">
        <v>26.379634137859082</v>
      </c>
      <c r="L568" s="247">
        <v>51.573809523809523</v>
      </c>
      <c r="M568" s="247" t="s">
        <v>1034</v>
      </c>
      <c r="N568" s="288"/>
      <c r="O568" s="288"/>
      <c r="P568" s="288"/>
      <c r="Q568" s="288"/>
    </row>
    <row r="569" spans="1:17" ht="12" customHeight="1" x14ac:dyDescent="0.2">
      <c r="A569" s="328" t="s">
        <v>110</v>
      </c>
      <c r="B569" s="329">
        <v>28292</v>
      </c>
      <c r="C569" s="329">
        <v>21682</v>
      </c>
      <c r="D569" s="329">
        <v>6610</v>
      </c>
      <c r="E569" s="329">
        <v>0</v>
      </c>
      <c r="F569" s="329">
        <v>1399</v>
      </c>
      <c r="G569" s="329">
        <v>1111</v>
      </c>
      <c r="H569" s="329">
        <v>288</v>
      </c>
      <c r="I569" s="329">
        <v>0</v>
      </c>
      <c r="J569" s="247">
        <v>20.22301644031451</v>
      </c>
      <c r="K569" s="247">
        <v>19.515751575157516</v>
      </c>
      <c r="L569" s="247">
        <v>22.951388888888889</v>
      </c>
      <c r="M569" s="247" t="s">
        <v>1034</v>
      </c>
      <c r="N569" s="288"/>
      <c r="O569" s="288"/>
      <c r="P569" s="288"/>
      <c r="Q569" s="288"/>
    </row>
    <row r="570" spans="1:17" ht="12" customHeight="1" x14ac:dyDescent="0.2">
      <c r="A570" s="328" t="s">
        <v>1036</v>
      </c>
      <c r="B570" s="329">
        <v>929241</v>
      </c>
      <c r="C570" s="329">
        <v>734460</v>
      </c>
      <c r="D570" s="329">
        <v>171122</v>
      </c>
      <c r="E570" s="329">
        <v>23659</v>
      </c>
      <c r="F570" s="329">
        <v>36047</v>
      </c>
      <c r="G570" s="329">
        <v>30624</v>
      </c>
      <c r="H570" s="329">
        <v>4466</v>
      </c>
      <c r="I570" s="329">
        <v>957</v>
      </c>
      <c r="J570" s="247">
        <v>25.778594612589121</v>
      </c>
      <c r="K570" s="247">
        <v>23.983150470219435</v>
      </c>
      <c r="L570" s="247">
        <v>38.316614420062699</v>
      </c>
      <c r="M570" s="247">
        <v>24.722048066875654</v>
      </c>
      <c r="N570" s="288"/>
      <c r="O570" s="288"/>
      <c r="P570" s="288"/>
      <c r="Q570" s="288"/>
    </row>
    <row r="571" spans="1:17" ht="36.75" customHeight="1" x14ac:dyDescent="0.2">
      <c r="A571" s="328" t="s">
        <v>1037</v>
      </c>
      <c r="B571" s="329">
        <v>881728</v>
      </c>
      <c r="C571" s="329">
        <v>715904</v>
      </c>
      <c r="D571" s="329">
        <v>146944</v>
      </c>
      <c r="E571" s="329">
        <v>18880</v>
      </c>
      <c r="F571" s="329">
        <v>34871</v>
      </c>
      <c r="G571" s="329">
        <v>30065</v>
      </c>
      <c r="H571" s="329">
        <v>3942</v>
      </c>
      <c r="I571" s="329">
        <v>864</v>
      </c>
      <c r="J571" s="247">
        <v>25.285423417739668</v>
      </c>
      <c r="K571" s="247">
        <v>23.811874272409778</v>
      </c>
      <c r="L571" s="247">
        <v>37.276509386098425</v>
      </c>
      <c r="M571" s="247">
        <v>21.851851851851851</v>
      </c>
      <c r="N571" s="288"/>
      <c r="O571" s="288"/>
      <c r="P571" s="288"/>
      <c r="Q571" s="288"/>
    </row>
    <row r="572" spans="1:17" ht="36.75" customHeight="1" x14ac:dyDescent="0.2">
      <c r="A572" s="328" t="s">
        <v>1038</v>
      </c>
      <c r="B572" s="329">
        <v>47513</v>
      </c>
      <c r="C572" s="329">
        <v>18556</v>
      </c>
      <c r="D572" s="329">
        <v>24178</v>
      </c>
      <c r="E572" s="329">
        <v>4779</v>
      </c>
      <c r="F572" s="329">
        <v>1177</v>
      </c>
      <c r="G572" s="329">
        <v>559</v>
      </c>
      <c r="H572" s="329">
        <v>525</v>
      </c>
      <c r="I572" s="329">
        <v>94</v>
      </c>
      <c r="J572" s="247">
        <v>40.367884451996602</v>
      </c>
      <c r="K572" s="247">
        <v>33.194991055456171</v>
      </c>
      <c r="L572" s="247">
        <v>46.053333333333335</v>
      </c>
      <c r="M572" s="247">
        <v>50.840425531914896</v>
      </c>
      <c r="N572" s="288"/>
      <c r="O572" s="288"/>
      <c r="P572" s="288"/>
      <c r="Q572" s="288"/>
    </row>
    <row r="573" spans="1:17" ht="27" customHeight="1" x14ac:dyDescent="0.2">
      <c r="A573" s="330"/>
      <c r="B573" s="332" t="s">
        <v>1045</v>
      </c>
      <c r="C573" s="329"/>
      <c r="D573" s="329"/>
      <c r="E573" s="329"/>
      <c r="F573" s="329"/>
      <c r="G573" s="329"/>
      <c r="H573" s="329"/>
      <c r="I573" s="329"/>
      <c r="J573" s="247"/>
      <c r="K573" s="247" t="s">
        <v>1039</v>
      </c>
      <c r="L573" s="247" t="s">
        <v>1039</v>
      </c>
      <c r="M573" s="247" t="s">
        <v>1039</v>
      </c>
      <c r="N573" s="288"/>
      <c r="O573" s="288"/>
      <c r="P573" s="288"/>
      <c r="Q573" s="288"/>
    </row>
    <row r="574" spans="1:17" ht="21.95" customHeight="1" x14ac:dyDescent="0.2">
      <c r="A574" s="330"/>
      <c r="B574" s="332" t="s">
        <v>115</v>
      </c>
      <c r="C574" s="329"/>
      <c r="D574" s="329"/>
      <c r="E574" s="329"/>
      <c r="F574" s="329"/>
      <c r="G574" s="329"/>
      <c r="H574" s="329"/>
      <c r="I574" s="329"/>
      <c r="J574" s="247"/>
      <c r="K574" s="247" t="s">
        <v>1039</v>
      </c>
      <c r="L574" s="247" t="s">
        <v>1039</v>
      </c>
      <c r="M574" s="247" t="s">
        <v>1039</v>
      </c>
      <c r="N574" s="288"/>
      <c r="O574" s="288"/>
      <c r="P574" s="288"/>
      <c r="Q574" s="288"/>
    </row>
    <row r="575" spans="1:17" ht="11.25" customHeight="1" x14ac:dyDescent="0.2">
      <c r="A575" s="330"/>
      <c r="B575" s="334"/>
      <c r="C575" s="329"/>
      <c r="D575" s="329"/>
      <c r="E575" s="329"/>
      <c r="F575" s="329"/>
      <c r="G575" s="329"/>
      <c r="H575" s="329"/>
      <c r="I575" s="329"/>
      <c r="J575" s="247"/>
      <c r="K575" s="247" t="s">
        <v>1039</v>
      </c>
      <c r="L575" s="247" t="s">
        <v>1039</v>
      </c>
      <c r="M575" s="247" t="s">
        <v>1039</v>
      </c>
      <c r="N575" s="288"/>
      <c r="O575" s="288"/>
      <c r="P575" s="288"/>
      <c r="Q575" s="288"/>
    </row>
    <row r="576" spans="1:17" ht="12" customHeight="1" x14ac:dyDescent="0.2">
      <c r="A576" s="328" t="s">
        <v>153</v>
      </c>
      <c r="B576" s="329">
        <v>42721</v>
      </c>
      <c r="C576" s="329">
        <v>41866</v>
      </c>
      <c r="D576" s="329">
        <v>304</v>
      </c>
      <c r="E576" s="329">
        <v>551</v>
      </c>
      <c r="F576" s="329">
        <v>2084</v>
      </c>
      <c r="G576" s="329">
        <v>2022</v>
      </c>
      <c r="H576" s="329">
        <v>26</v>
      </c>
      <c r="I576" s="329">
        <v>36</v>
      </c>
      <c r="J576" s="247">
        <v>20.499520153550865</v>
      </c>
      <c r="K576" s="247">
        <v>20.705242334322453</v>
      </c>
      <c r="L576" s="247">
        <v>11.692307692307692</v>
      </c>
      <c r="M576" s="247">
        <v>15.305555555555555</v>
      </c>
      <c r="N576" s="288"/>
      <c r="O576" s="288"/>
      <c r="P576" s="288"/>
      <c r="Q576" s="288"/>
    </row>
    <row r="577" spans="1:17" ht="12" customHeight="1" x14ac:dyDescent="0.2">
      <c r="A577" s="328" t="s">
        <v>102</v>
      </c>
      <c r="B577" s="329">
        <v>3466</v>
      </c>
      <c r="C577" s="329">
        <v>3466</v>
      </c>
      <c r="D577" s="329">
        <v>0</v>
      </c>
      <c r="E577" s="329">
        <v>0</v>
      </c>
      <c r="F577" s="329">
        <v>169</v>
      </c>
      <c r="G577" s="329">
        <v>169</v>
      </c>
      <c r="H577" s="329">
        <v>0</v>
      </c>
      <c r="I577" s="329">
        <v>0</v>
      </c>
      <c r="J577" s="247">
        <v>20.508875739644971</v>
      </c>
      <c r="K577" s="247">
        <v>20.508875739644971</v>
      </c>
      <c r="L577" s="247" t="s">
        <v>1034</v>
      </c>
      <c r="M577" s="247" t="s">
        <v>1034</v>
      </c>
      <c r="N577" s="288"/>
      <c r="O577" s="288"/>
      <c r="P577" s="288"/>
      <c r="Q577" s="288"/>
    </row>
    <row r="578" spans="1:17" ht="12" customHeight="1" x14ac:dyDescent="0.2">
      <c r="A578" s="328" t="s">
        <v>103</v>
      </c>
      <c r="B578" s="329">
        <v>117563</v>
      </c>
      <c r="C578" s="329">
        <v>103294</v>
      </c>
      <c r="D578" s="329">
        <v>10978</v>
      </c>
      <c r="E578" s="329">
        <v>3291</v>
      </c>
      <c r="F578" s="329">
        <v>6495</v>
      </c>
      <c r="G578" s="329">
        <v>6092</v>
      </c>
      <c r="H578" s="329">
        <v>292</v>
      </c>
      <c r="I578" s="329">
        <v>111</v>
      </c>
      <c r="J578" s="247">
        <v>18.100538876058508</v>
      </c>
      <c r="K578" s="247">
        <v>16.955679579776756</v>
      </c>
      <c r="L578" s="247">
        <v>37.595890410958901</v>
      </c>
      <c r="M578" s="247">
        <v>29.648648648648649</v>
      </c>
      <c r="N578" s="288"/>
      <c r="O578" s="288"/>
      <c r="P578" s="288"/>
      <c r="Q578" s="288"/>
    </row>
    <row r="579" spans="1:17" ht="12" customHeight="1" x14ac:dyDescent="0.2">
      <c r="A579" s="328" t="s">
        <v>104</v>
      </c>
      <c r="B579" s="329">
        <v>38996</v>
      </c>
      <c r="C579" s="329">
        <v>38821</v>
      </c>
      <c r="D579" s="329">
        <v>175</v>
      </c>
      <c r="E579" s="329">
        <v>0</v>
      </c>
      <c r="F579" s="329">
        <v>2998</v>
      </c>
      <c r="G579" s="329">
        <v>2984</v>
      </c>
      <c r="H579" s="329">
        <v>14</v>
      </c>
      <c r="I579" s="329">
        <v>0</v>
      </c>
      <c r="J579" s="247">
        <v>13.007338225483656</v>
      </c>
      <c r="K579" s="247">
        <v>13.009718498659517</v>
      </c>
      <c r="L579" s="247">
        <v>12.5</v>
      </c>
      <c r="M579" s="247" t="s">
        <v>1034</v>
      </c>
      <c r="N579" s="288"/>
      <c r="O579" s="288"/>
      <c r="P579" s="288"/>
      <c r="Q579" s="288"/>
    </row>
    <row r="580" spans="1:17" ht="12" customHeight="1" x14ac:dyDescent="0.2">
      <c r="A580" s="328" t="s">
        <v>501</v>
      </c>
      <c r="B580" s="329">
        <v>19635</v>
      </c>
      <c r="C580" s="329">
        <v>18352</v>
      </c>
      <c r="D580" s="329">
        <v>757</v>
      </c>
      <c r="E580" s="329">
        <v>526</v>
      </c>
      <c r="F580" s="329">
        <v>6490</v>
      </c>
      <c r="G580" s="329">
        <v>6461</v>
      </c>
      <c r="H580" s="329">
        <v>15</v>
      </c>
      <c r="I580" s="329">
        <v>13</v>
      </c>
      <c r="J580" s="247">
        <v>3.0254237288135593</v>
      </c>
      <c r="K580" s="247">
        <v>2.8404271784553474</v>
      </c>
      <c r="L580" s="247">
        <v>50.466666666666669</v>
      </c>
      <c r="M580" s="247">
        <v>40.46153846153846</v>
      </c>
      <c r="N580" s="288"/>
      <c r="O580" s="288"/>
      <c r="P580" s="288"/>
      <c r="Q580" s="288"/>
    </row>
    <row r="581" spans="1:17" ht="18.75" x14ac:dyDescent="0.2">
      <c r="A581" s="328" t="s">
        <v>1035</v>
      </c>
      <c r="B581" s="329">
        <v>7176</v>
      </c>
      <c r="C581" s="329">
        <v>6991</v>
      </c>
      <c r="D581" s="329">
        <v>185</v>
      </c>
      <c r="E581" s="329">
        <v>0</v>
      </c>
      <c r="F581" s="329">
        <v>524</v>
      </c>
      <c r="G581" s="329">
        <v>524</v>
      </c>
      <c r="H581" s="329">
        <v>0</v>
      </c>
      <c r="I581" s="329">
        <v>0</v>
      </c>
      <c r="J581" s="247">
        <v>13.694656488549619</v>
      </c>
      <c r="K581" s="247">
        <v>13.341603053435115</v>
      </c>
      <c r="L581" s="247" t="s">
        <v>1034</v>
      </c>
      <c r="M581" s="247" t="s">
        <v>1034</v>
      </c>
      <c r="N581" s="288"/>
      <c r="O581" s="288"/>
      <c r="P581" s="288"/>
      <c r="Q581" s="288"/>
    </row>
    <row r="582" spans="1:17" ht="12" customHeight="1" x14ac:dyDescent="0.2">
      <c r="A582" s="328" t="s">
        <v>109</v>
      </c>
      <c r="B582" s="329">
        <v>111196</v>
      </c>
      <c r="C582" s="329">
        <v>108539</v>
      </c>
      <c r="D582" s="329">
        <v>2657</v>
      </c>
      <c r="E582" s="329">
        <v>0</v>
      </c>
      <c r="F582" s="329">
        <v>5647</v>
      </c>
      <c r="G582" s="329">
        <v>5584</v>
      </c>
      <c r="H582" s="329">
        <v>63</v>
      </c>
      <c r="I582" s="329">
        <v>0</v>
      </c>
      <c r="J582" s="247">
        <v>19.691163449619268</v>
      </c>
      <c r="K582" s="247">
        <v>19.4375</v>
      </c>
      <c r="L582" s="247">
        <v>42.174603174603178</v>
      </c>
      <c r="M582" s="247" t="s">
        <v>1034</v>
      </c>
      <c r="N582" s="288"/>
      <c r="O582" s="288"/>
      <c r="P582" s="288"/>
      <c r="Q582" s="288"/>
    </row>
    <row r="583" spans="1:17" ht="12" customHeight="1" x14ac:dyDescent="0.2">
      <c r="A583" s="328" t="s">
        <v>110</v>
      </c>
      <c r="B583" s="329">
        <v>10735</v>
      </c>
      <c r="C583" s="329">
        <v>10040</v>
      </c>
      <c r="D583" s="329">
        <v>695</v>
      </c>
      <c r="E583" s="329">
        <v>0</v>
      </c>
      <c r="F583" s="329">
        <v>995</v>
      </c>
      <c r="G583" s="329">
        <v>952</v>
      </c>
      <c r="H583" s="329">
        <v>42</v>
      </c>
      <c r="I583" s="329">
        <v>1</v>
      </c>
      <c r="J583" s="247">
        <v>10.788944723618091</v>
      </c>
      <c r="K583" s="247">
        <v>10.546218487394958</v>
      </c>
      <c r="L583" s="247">
        <v>16.547619047619047</v>
      </c>
      <c r="M583" s="247" t="s">
        <v>1034</v>
      </c>
      <c r="N583" s="288"/>
      <c r="O583" s="288"/>
      <c r="P583" s="288"/>
      <c r="Q583" s="288"/>
    </row>
    <row r="584" spans="1:17" ht="12" customHeight="1" x14ac:dyDescent="0.2">
      <c r="A584" s="328" t="s">
        <v>1036</v>
      </c>
      <c r="B584" s="329">
        <v>353061</v>
      </c>
      <c r="C584" s="329">
        <v>332942</v>
      </c>
      <c r="D584" s="329">
        <v>15751</v>
      </c>
      <c r="E584" s="329">
        <v>4368</v>
      </c>
      <c r="F584" s="329">
        <v>26784</v>
      </c>
      <c r="G584" s="329">
        <v>26159</v>
      </c>
      <c r="H584" s="329">
        <v>463</v>
      </c>
      <c r="I584" s="329">
        <v>162</v>
      </c>
      <c r="J584" s="247">
        <v>13.181787634408602</v>
      </c>
      <c r="K584" s="247">
        <v>12.727627202874727</v>
      </c>
      <c r="L584" s="247">
        <v>34.019438444924404</v>
      </c>
      <c r="M584" s="247">
        <v>26.962962962962962</v>
      </c>
      <c r="N584" s="288"/>
      <c r="O584" s="288"/>
      <c r="P584" s="288"/>
      <c r="Q584" s="288"/>
    </row>
    <row r="585" spans="1:17" ht="36.950000000000003" customHeight="1" x14ac:dyDescent="0.2">
      <c r="A585" s="328" t="s">
        <v>1037</v>
      </c>
      <c r="B585" s="329">
        <v>333426</v>
      </c>
      <c r="C585" s="329">
        <v>314590</v>
      </c>
      <c r="D585" s="329">
        <v>14994</v>
      </c>
      <c r="E585" s="329">
        <v>3842</v>
      </c>
      <c r="F585" s="329">
        <v>20197</v>
      </c>
      <c r="G585" s="329">
        <v>19601</v>
      </c>
      <c r="H585" s="329">
        <v>447</v>
      </c>
      <c r="I585" s="329">
        <v>149</v>
      </c>
      <c r="J585" s="247">
        <v>16.508689409318215</v>
      </c>
      <c r="K585" s="247">
        <v>16.049691342278454</v>
      </c>
      <c r="L585" s="247">
        <v>33.543624161073822</v>
      </c>
      <c r="M585" s="247">
        <v>25.785234899328859</v>
      </c>
      <c r="N585" s="288"/>
      <c r="O585" s="288"/>
      <c r="P585" s="288"/>
      <c r="Q585" s="288"/>
    </row>
    <row r="586" spans="1:17" ht="36.950000000000003" customHeight="1" x14ac:dyDescent="0.2">
      <c r="A586" s="328" t="s">
        <v>1038</v>
      </c>
      <c r="B586" s="329">
        <v>19635</v>
      </c>
      <c r="C586" s="329">
        <v>18352</v>
      </c>
      <c r="D586" s="329">
        <v>757</v>
      </c>
      <c r="E586" s="329">
        <v>526</v>
      </c>
      <c r="F586" s="329">
        <v>6587</v>
      </c>
      <c r="G586" s="329">
        <v>6558</v>
      </c>
      <c r="H586" s="329">
        <v>15</v>
      </c>
      <c r="I586" s="329">
        <v>13</v>
      </c>
      <c r="J586" s="247">
        <v>2.9808714133900107</v>
      </c>
      <c r="K586" s="247">
        <v>2.7984141506556877</v>
      </c>
      <c r="L586" s="247">
        <v>50.466666666666669</v>
      </c>
      <c r="M586" s="247">
        <v>40.46153846153846</v>
      </c>
      <c r="N586" s="288"/>
      <c r="O586" s="288"/>
      <c r="P586" s="288"/>
      <c r="Q586" s="288"/>
    </row>
    <row r="587" spans="1:17" ht="21.95" customHeight="1" x14ac:dyDescent="0.2">
      <c r="A587" s="330"/>
      <c r="B587" s="332" t="s">
        <v>116</v>
      </c>
      <c r="C587" s="329"/>
      <c r="D587" s="329"/>
      <c r="E587" s="329"/>
      <c r="F587" s="329"/>
      <c r="G587" s="329"/>
      <c r="H587" s="329"/>
      <c r="I587" s="329"/>
      <c r="J587" s="247"/>
      <c r="K587" s="247" t="s">
        <v>1039</v>
      </c>
      <c r="L587" s="247" t="s">
        <v>1039</v>
      </c>
      <c r="M587" s="247" t="s">
        <v>1039</v>
      </c>
      <c r="N587" s="288"/>
      <c r="O587" s="288"/>
      <c r="P587" s="288"/>
      <c r="Q587" s="288"/>
    </row>
    <row r="588" spans="1:17" ht="11.25" customHeight="1" x14ac:dyDescent="0.2">
      <c r="A588" s="330"/>
      <c r="C588" s="329"/>
      <c r="D588" s="329"/>
      <c r="E588" s="329"/>
      <c r="F588" s="329"/>
      <c r="G588" s="329"/>
      <c r="H588" s="329"/>
      <c r="I588" s="329"/>
      <c r="J588" s="247"/>
      <c r="K588" s="247" t="s">
        <v>1039</v>
      </c>
      <c r="L588" s="247" t="s">
        <v>1039</v>
      </c>
      <c r="M588" s="247" t="s">
        <v>1039</v>
      </c>
      <c r="N588" s="288"/>
      <c r="O588" s="288"/>
      <c r="P588" s="288"/>
      <c r="Q588" s="288"/>
    </row>
    <row r="589" spans="1:17" ht="12" customHeight="1" x14ac:dyDescent="0.2">
      <c r="A589" s="328" t="s">
        <v>153</v>
      </c>
      <c r="B589" s="329">
        <v>48488</v>
      </c>
      <c r="C589" s="329">
        <v>45983</v>
      </c>
      <c r="D589" s="329">
        <v>376</v>
      </c>
      <c r="E589" s="329">
        <v>2129</v>
      </c>
      <c r="F589" s="329">
        <v>2443</v>
      </c>
      <c r="G589" s="329">
        <v>2256</v>
      </c>
      <c r="H589" s="329">
        <v>35</v>
      </c>
      <c r="I589" s="329">
        <v>152</v>
      </c>
      <c r="J589" s="247">
        <v>19.847728203029064</v>
      </c>
      <c r="K589" s="247">
        <v>20.382535460992909</v>
      </c>
      <c r="L589" s="247">
        <v>10.742857142857142</v>
      </c>
      <c r="M589" s="247">
        <v>14.006578947368421</v>
      </c>
      <c r="N589" s="288"/>
      <c r="O589" s="288"/>
      <c r="P589" s="288"/>
      <c r="Q589" s="288"/>
    </row>
    <row r="590" spans="1:17" ht="12" customHeight="1" x14ac:dyDescent="0.2">
      <c r="A590" s="328" t="s">
        <v>102</v>
      </c>
      <c r="B590" s="329">
        <v>2849</v>
      </c>
      <c r="C590" s="329">
        <v>2723</v>
      </c>
      <c r="D590" s="329">
        <v>126</v>
      </c>
      <c r="E590" s="329">
        <v>0</v>
      </c>
      <c r="F590" s="329">
        <v>197</v>
      </c>
      <c r="G590" s="329">
        <v>188</v>
      </c>
      <c r="H590" s="329">
        <v>4</v>
      </c>
      <c r="I590" s="329">
        <v>5</v>
      </c>
      <c r="J590" s="247">
        <v>14.461928934010153</v>
      </c>
      <c r="K590" s="247">
        <v>14.48404255319149</v>
      </c>
      <c r="L590" s="247">
        <v>31.5</v>
      </c>
      <c r="M590" s="247" t="s">
        <v>1034</v>
      </c>
      <c r="N590" s="288"/>
      <c r="O590" s="288"/>
      <c r="P590" s="288"/>
      <c r="Q590" s="288"/>
    </row>
    <row r="591" spans="1:17" ht="12" customHeight="1" x14ac:dyDescent="0.2">
      <c r="A591" s="328" t="s">
        <v>103</v>
      </c>
      <c r="B591" s="329">
        <v>126137</v>
      </c>
      <c r="C591" s="329">
        <v>113491</v>
      </c>
      <c r="D591" s="329">
        <v>6958</v>
      </c>
      <c r="E591" s="329">
        <v>5688</v>
      </c>
      <c r="F591" s="329">
        <v>4939</v>
      </c>
      <c r="G591" s="329">
        <v>4398</v>
      </c>
      <c r="H591" s="329">
        <v>262</v>
      </c>
      <c r="I591" s="329">
        <v>278</v>
      </c>
      <c r="J591" s="247">
        <v>25.538975501113587</v>
      </c>
      <c r="K591" s="247">
        <v>25.805138699408822</v>
      </c>
      <c r="L591" s="247">
        <v>26.557251908396946</v>
      </c>
      <c r="M591" s="247">
        <v>20.46043165467626</v>
      </c>
      <c r="N591" s="288"/>
      <c r="O591" s="288"/>
      <c r="P591" s="288"/>
      <c r="Q591" s="288"/>
    </row>
    <row r="592" spans="1:17" ht="12" customHeight="1" x14ac:dyDescent="0.2">
      <c r="A592" s="328" t="s">
        <v>104</v>
      </c>
      <c r="B592" s="329">
        <v>43119</v>
      </c>
      <c r="C592" s="329">
        <v>42531</v>
      </c>
      <c r="D592" s="329">
        <v>0</v>
      </c>
      <c r="E592" s="329">
        <v>588</v>
      </c>
      <c r="F592" s="329">
        <v>3321</v>
      </c>
      <c r="G592" s="329">
        <v>3286</v>
      </c>
      <c r="H592" s="329">
        <v>0</v>
      </c>
      <c r="I592" s="329">
        <v>34</v>
      </c>
      <c r="J592" s="247">
        <v>12.983739837398375</v>
      </c>
      <c r="K592" s="247">
        <v>12.943091905051734</v>
      </c>
      <c r="L592" s="247" t="s">
        <v>1034</v>
      </c>
      <c r="M592" s="247">
        <v>17.294117647058822</v>
      </c>
      <c r="N592" s="288"/>
      <c r="O592" s="288"/>
      <c r="P592" s="288"/>
      <c r="Q592" s="288"/>
    </row>
    <row r="593" spans="1:17" ht="12" customHeight="1" x14ac:dyDescent="0.2">
      <c r="A593" s="328" t="s">
        <v>501</v>
      </c>
      <c r="B593" s="329">
        <v>24449</v>
      </c>
      <c r="C593" s="329">
        <v>22908</v>
      </c>
      <c r="D593" s="329">
        <v>451</v>
      </c>
      <c r="E593" s="329">
        <v>1090</v>
      </c>
      <c r="F593" s="329">
        <v>6852</v>
      </c>
      <c r="G593" s="329">
        <v>6816</v>
      </c>
      <c r="H593" s="329">
        <v>9</v>
      </c>
      <c r="I593" s="329">
        <v>27</v>
      </c>
      <c r="J593" s="247">
        <v>3.5681552831290135</v>
      </c>
      <c r="K593" s="247">
        <v>3.3609154929577465</v>
      </c>
      <c r="L593" s="247">
        <v>50.111111111111114</v>
      </c>
      <c r="M593" s="247">
        <v>40.370370370370374</v>
      </c>
      <c r="N593" s="288"/>
      <c r="O593" s="288"/>
      <c r="P593" s="288"/>
      <c r="Q593" s="288"/>
    </row>
    <row r="594" spans="1:17" ht="18.75" x14ac:dyDescent="0.2">
      <c r="A594" s="328" t="s">
        <v>1035</v>
      </c>
      <c r="B594" s="329">
        <v>10033</v>
      </c>
      <c r="C594" s="329">
        <v>10033</v>
      </c>
      <c r="D594" s="329">
        <v>0</v>
      </c>
      <c r="E594" s="329">
        <v>0</v>
      </c>
      <c r="F594" s="329">
        <v>622</v>
      </c>
      <c r="G594" s="329">
        <v>622</v>
      </c>
      <c r="H594" s="329">
        <v>0</v>
      </c>
      <c r="I594" s="329">
        <v>0</v>
      </c>
      <c r="J594" s="247">
        <v>16.130225080385852</v>
      </c>
      <c r="K594" s="247">
        <v>16.130225080385852</v>
      </c>
      <c r="L594" s="247" t="s">
        <v>1034</v>
      </c>
      <c r="M594" s="247" t="s">
        <v>1034</v>
      </c>
      <c r="N594" s="288"/>
      <c r="O594" s="288"/>
      <c r="P594" s="288"/>
      <c r="Q594" s="288"/>
    </row>
    <row r="595" spans="1:17" ht="12" customHeight="1" x14ac:dyDescent="0.2">
      <c r="A595" s="328" t="s">
        <v>109</v>
      </c>
      <c r="B595" s="329">
        <v>105899</v>
      </c>
      <c r="C595" s="329">
        <v>105850</v>
      </c>
      <c r="D595" s="329">
        <v>30</v>
      </c>
      <c r="E595" s="329">
        <v>19</v>
      </c>
      <c r="F595" s="329">
        <v>4650</v>
      </c>
      <c r="G595" s="329">
        <v>4640</v>
      </c>
      <c r="H595" s="329">
        <v>9</v>
      </c>
      <c r="I595" s="329">
        <v>0</v>
      </c>
      <c r="J595" s="247">
        <v>22.773978494623655</v>
      </c>
      <c r="K595" s="247">
        <v>22.8125</v>
      </c>
      <c r="L595" s="247">
        <v>3.3333333333333335</v>
      </c>
      <c r="M595" s="247" t="s">
        <v>1034</v>
      </c>
      <c r="N595" s="288"/>
      <c r="O595" s="288"/>
      <c r="P595" s="288"/>
      <c r="Q595" s="288"/>
    </row>
    <row r="596" spans="1:17" ht="12" customHeight="1" x14ac:dyDescent="0.2">
      <c r="A596" s="328" t="s">
        <v>110</v>
      </c>
      <c r="B596" s="329">
        <v>11074</v>
      </c>
      <c r="C596" s="329">
        <v>9927</v>
      </c>
      <c r="D596" s="329">
        <v>865</v>
      </c>
      <c r="E596" s="329">
        <v>282</v>
      </c>
      <c r="F596" s="329">
        <v>1009</v>
      </c>
      <c r="G596" s="329">
        <v>907</v>
      </c>
      <c r="H596" s="329">
        <v>42</v>
      </c>
      <c r="I596" s="329">
        <v>60</v>
      </c>
      <c r="J596" s="247">
        <v>10.975222993062438</v>
      </c>
      <c r="K596" s="247">
        <v>10.944873208379272</v>
      </c>
      <c r="L596" s="247">
        <v>20.595238095238095</v>
      </c>
      <c r="M596" s="247">
        <v>4.7</v>
      </c>
      <c r="N596" s="288"/>
      <c r="O596" s="288"/>
      <c r="P596" s="288"/>
      <c r="Q596" s="288"/>
    </row>
    <row r="597" spans="1:17" ht="12" customHeight="1" x14ac:dyDescent="0.2">
      <c r="A597" s="328" t="s">
        <v>1036</v>
      </c>
      <c r="B597" s="329">
        <v>372049</v>
      </c>
      <c r="C597" s="329">
        <v>353447</v>
      </c>
      <c r="D597" s="329">
        <v>8806</v>
      </c>
      <c r="E597" s="329">
        <v>9796</v>
      </c>
      <c r="F597" s="329">
        <v>25353</v>
      </c>
      <c r="G597" s="329">
        <v>24398</v>
      </c>
      <c r="H597" s="329">
        <v>364</v>
      </c>
      <c r="I597" s="329">
        <v>591</v>
      </c>
      <c r="J597" s="247">
        <v>14.674752494773793</v>
      </c>
      <c r="K597" s="247">
        <v>14.486720222969096</v>
      </c>
      <c r="L597" s="247">
        <v>24.192307692307693</v>
      </c>
      <c r="M597" s="247">
        <v>16.575296108291031</v>
      </c>
      <c r="N597" s="288"/>
      <c r="O597" s="288"/>
      <c r="P597" s="288"/>
      <c r="Q597" s="288"/>
    </row>
    <row r="598" spans="1:17" ht="36.950000000000003" customHeight="1" x14ac:dyDescent="0.2">
      <c r="A598" s="328" t="s">
        <v>1037</v>
      </c>
      <c r="B598" s="329">
        <v>347600</v>
      </c>
      <c r="C598" s="329">
        <v>330539</v>
      </c>
      <c r="D598" s="329">
        <v>8355</v>
      </c>
      <c r="E598" s="329">
        <v>8706</v>
      </c>
      <c r="F598" s="329">
        <v>18466</v>
      </c>
      <c r="G598" s="329">
        <v>17548</v>
      </c>
      <c r="H598" s="329">
        <v>354</v>
      </c>
      <c r="I598" s="329">
        <v>563</v>
      </c>
      <c r="J598" s="247">
        <v>18.823784252139067</v>
      </c>
      <c r="K598" s="247">
        <v>18.83627763847732</v>
      </c>
      <c r="L598" s="247">
        <v>23.601694915254239</v>
      </c>
      <c r="M598" s="247">
        <v>15.463587921847246</v>
      </c>
      <c r="N598" s="288"/>
      <c r="O598" s="288"/>
      <c r="P598" s="288"/>
      <c r="Q598" s="288"/>
    </row>
    <row r="599" spans="1:17" ht="36.950000000000003" customHeight="1" x14ac:dyDescent="0.2">
      <c r="A599" s="328" t="s">
        <v>1038</v>
      </c>
      <c r="B599" s="329">
        <v>24449</v>
      </c>
      <c r="C599" s="329">
        <v>22908</v>
      </c>
      <c r="D599" s="329">
        <v>451</v>
      </c>
      <c r="E599" s="329">
        <v>1090</v>
      </c>
      <c r="F599" s="329">
        <v>6887</v>
      </c>
      <c r="G599" s="329">
        <v>6850</v>
      </c>
      <c r="H599" s="329">
        <v>9</v>
      </c>
      <c r="I599" s="329">
        <v>27</v>
      </c>
      <c r="J599" s="247">
        <v>3.5500217801655292</v>
      </c>
      <c r="K599" s="247">
        <v>3.3442335766423357</v>
      </c>
      <c r="L599" s="247">
        <v>50.111111111111114</v>
      </c>
      <c r="M599" s="247">
        <v>40.370370370370374</v>
      </c>
      <c r="N599" s="288"/>
      <c r="O599" s="288"/>
      <c r="P599" s="288"/>
      <c r="Q599" s="288"/>
    </row>
    <row r="600" spans="1:17" ht="11.25" customHeight="1" x14ac:dyDescent="0.2">
      <c r="A600" s="330"/>
      <c r="B600" s="329"/>
      <c r="C600" s="329"/>
      <c r="D600" s="329"/>
      <c r="E600" s="329"/>
      <c r="F600" s="329"/>
      <c r="G600" s="329"/>
      <c r="H600" s="329"/>
      <c r="I600" s="329"/>
      <c r="J600" s="247"/>
      <c r="K600" s="247"/>
      <c r="L600" s="247"/>
      <c r="M600" s="247"/>
      <c r="N600" s="288"/>
      <c r="O600" s="288"/>
      <c r="P600" s="288"/>
      <c r="Q600" s="288"/>
    </row>
    <row r="601" spans="1:17" ht="11.25" customHeight="1" x14ac:dyDescent="0.2">
      <c r="A601" s="325" t="s">
        <v>1041</v>
      </c>
      <c r="B601" s="59"/>
      <c r="C601" s="329"/>
      <c r="D601" s="329"/>
      <c r="E601" s="329"/>
      <c r="F601" s="329"/>
      <c r="G601" s="329"/>
      <c r="H601" s="329"/>
      <c r="I601" s="329"/>
      <c r="J601" s="247"/>
      <c r="K601" s="247" t="s">
        <v>1039</v>
      </c>
      <c r="L601" s="247" t="s">
        <v>1039</v>
      </c>
      <c r="M601" s="247" t="s">
        <v>1039</v>
      </c>
      <c r="N601" s="288"/>
      <c r="O601" s="288"/>
      <c r="P601" s="288"/>
      <c r="Q601" s="288"/>
    </row>
    <row r="602" spans="1:17" ht="11.25" customHeight="1" x14ac:dyDescent="0.2">
      <c r="A602" s="331" t="s">
        <v>1042</v>
      </c>
      <c r="B602" s="59"/>
      <c r="C602" s="329"/>
      <c r="D602" s="329"/>
      <c r="E602" s="329"/>
      <c r="F602" s="329"/>
      <c r="G602" s="329"/>
      <c r="H602" s="329"/>
      <c r="I602" s="329"/>
      <c r="J602" s="247"/>
      <c r="K602" s="247"/>
      <c r="L602" s="247"/>
      <c r="M602" s="247"/>
      <c r="N602" s="288"/>
      <c r="O602" s="288"/>
      <c r="P602" s="288"/>
      <c r="Q602" s="288"/>
    </row>
    <row r="603" spans="1:17" ht="11.25" customHeight="1" x14ac:dyDescent="0.2">
      <c r="A603" s="331" t="s">
        <v>1043</v>
      </c>
      <c r="B603" s="59"/>
      <c r="C603" s="329"/>
      <c r="D603" s="329"/>
      <c r="E603" s="329"/>
      <c r="F603" s="329"/>
      <c r="G603" s="329"/>
      <c r="H603" s="329"/>
      <c r="I603" s="329"/>
      <c r="J603" s="247"/>
      <c r="K603" s="247"/>
      <c r="L603" s="247"/>
      <c r="M603" s="247"/>
      <c r="N603" s="288"/>
      <c r="O603" s="288"/>
      <c r="P603" s="288"/>
      <c r="Q603" s="288"/>
    </row>
    <row r="604" spans="1:17" ht="11.25" customHeight="1" x14ac:dyDescent="0.2">
      <c r="A604" s="330" t="s">
        <v>1044</v>
      </c>
      <c r="B604" s="59"/>
      <c r="C604" s="329"/>
      <c r="D604" s="329"/>
      <c r="E604" s="329"/>
      <c r="F604" s="329"/>
      <c r="G604" s="329"/>
      <c r="H604" s="329"/>
      <c r="I604" s="329"/>
      <c r="J604" s="247"/>
      <c r="K604" s="247"/>
      <c r="L604" s="247"/>
      <c r="M604" s="247"/>
      <c r="N604" s="288"/>
      <c r="O604" s="288"/>
      <c r="P604" s="288"/>
      <c r="Q604" s="288"/>
    </row>
    <row r="605" spans="1:17" ht="11.25" customHeight="1" x14ac:dyDescent="0.2">
      <c r="A605" s="330"/>
      <c r="B605" s="329"/>
      <c r="C605" s="329"/>
      <c r="D605" s="329"/>
      <c r="E605" s="329"/>
      <c r="F605" s="329"/>
      <c r="G605" s="329"/>
      <c r="H605" s="329"/>
      <c r="I605" s="329"/>
      <c r="J605" s="247"/>
      <c r="K605" s="247"/>
      <c r="L605" s="247"/>
      <c r="M605" s="247"/>
      <c r="N605" s="288"/>
      <c r="O605" s="288"/>
      <c r="P605" s="288"/>
      <c r="Q605" s="288"/>
    </row>
    <row r="606" spans="1:17" ht="11.25" customHeight="1" x14ac:dyDescent="0.2">
      <c r="A606" s="330"/>
      <c r="B606" s="329"/>
      <c r="C606" s="329"/>
      <c r="D606" s="329"/>
      <c r="E606" s="329"/>
      <c r="F606" s="329"/>
      <c r="G606" s="329"/>
      <c r="H606" s="329"/>
      <c r="I606" s="329"/>
      <c r="J606" s="247"/>
      <c r="K606" s="247"/>
      <c r="L606" s="247"/>
      <c r="M606" s="247"/>
      <c r="N606" s="288"/>
      <c r="O606" s="288"/>
      <c r="P606" s="288"/>
      <c r="Q606" s="288"/>
    </row>
    <row r="607" spans="1:17" ht="11.25" customHeight="1" x14ac:dyDescent="0.2">
      <c r="A607" s="385" t="s">
        <v>65</v>
      </c>
      <c r="B607" s="385"/>
      <c r="C607" s="385"/>
      <c r="D607" s="385"/>
      <c r="E607" s="385"/>
      <c r="F607" s="329"/>
      <c r="G607" s="329"/>
      <c r="H607" s="329"/>
      <c r="I607" s="329"/>
      <c r="J607" s="247"/>
      <c r="K607" s="247"/>
      <c r="L607" s="247"/>
      <c r="M607" s="247"/>
      <c r="N607" s="288"/>
      <c r="O607" s="288"/>
      <c r="P607" s="288"/>
      <c r="Q607" s="288"/>
    </row>
    <row r="608" spans="1:17" ht="27" customHeight="1" x14ac:dyDescent="0.2">
      <c r="A608" s="330"/>
      <c r="B608" s="332" t="s">
        <v>1045</v>
      </c>
      <c r="C608" s="329"/>
      <c r="D608" s="329"/>
      <c r="E608" s="329"/>
      <c r="F608" s="329"/>
      <c r="G608" s="329"/>
      <c r="H608" s="329"/>
      <c r="I608" s="329"/>
      <c r="J608" s="247"/>
      <c r="K608" s="247" t="s">
        <v>1039</v>
      </c>
      <c r="L608" s="247" t="s">
        <v>1039</v>
      </c>
      <c r="M608" s="247" t="s">
        <v>1039</v>
      </c>
      <c r="N608" s="288"/>
      <c r="O608" s="288"/>
      <c r="P608" s="288"/>
      <c r="Q608" s="288"/>
    </row>
    <row r="609" spans="1:17" ht="21.95" customHeight="1" x14ac:dyDescent="0.2">
      <c r="A609" s="330"/>
      <c r="B609" s="332" t="s">
        <v>117</v>
      </c>
      <c r="C609" s="329"/>
      <c r="D609" s="329"/>
      <c r="E609" s="329"/>
      <c r="F609" s="329"/>
      <c r="G609" s="329"/>
      <c r="H609" s="329"/>
      <c r="I609" s="329"/>
      <c r="J609" s="247"/>
      <c r="K609" s="247" t="s">
        <v>1039</v>
      </c>
      <c r="L609" s="247" t="s">
        <v>1039</v>
      </c>
      <c r="M609" s="247" t="s">
        <v>1039</v>
      </c>
      <c r="N609" s="288"/>
      <c r="O609" s="288"/>
      <c r="P609" s="288"/>
      <c r="Q609" s="288"/>
    </row>
    <row r="610" spans="1:17" ht="11.25" customHeight="1" x14ac:dyDescent="0.2">
      <c r="A610" s="330"/>
      <c r="B610" s="329"/>
      <c r="C610" s="329"/>
      <c r="D610" s="329"/>
      <c r="E610" s="329"/>
      <c r="F610" s="329"/>
      <c r="G610" s="329"/>
      <c r="H610" s="329"/>
      <c r="I610" s="329"/>
      <c r="J610" s="247"/>
      <c r="K610" s="247" t="s">
        <v>1039</v>
      </c>
      <c r="L610" s="247" t="s">
        <v>1039</v>
      </c>
      <c r="M610" s="247" t="s">
        <v>1039</v>
      </c>
      <c r="N610" s="288"/>
      <c r="O610" s="288"/>
      <c r="P610" s="288"/>
      <c r="Q610" s="288"/>
    </row>
    <row r="611" spans="1:17" ht="12" customHeight="1" x14ac:dyDescent="0.2">
      <c r="A611" s="328" t="s">
        <v>153</v>
      </c>
      <c r="B611" s="329">
        <v>23210</v>
      </c>
      <c r="C611" s="329">
        <v>22931</v>
      </c>
      <c r="D611" s="329">
        <v>149</v>
      </c>
      <c r="E611" s="329">
        <v>130</v>
      </c>
      <c r="F611" s="329">
        <v>863</v>
      </c>
      <c r="G611" s="329">
        <v>854</v>
      </c>
      <c r="H611" s="329">
        <v>2</v>
      </c>
      <c r="I611" s="329">
        <v>7</v>
      </c>
      <c r="J611" s="247">
        <v>26.894553881807649</v>
      </c>
      <c r="K611" s="247">
        <v>26.851288056206091</v>
      </c>
      <c r="L611" s="247">
        <v>74.5</v>
      </c>
      <c r="M611" s="247">
        <v>18.571428571428573</v>
      </c>
      <c r="N611" s="288"/>
      <c r="O611" s="288"/>
      <c r="P611" s="288"/>
      <c r="Q611" s="288"/>
    </row>
    <row r="612" spans="1:17" ht="12" customHeight="1" x14ac:dyDescent="0.2">
      <c r="A612" s="328" t="s">
        <v>102</v>
      </c>
      <c r="B612" s="329">
        <v>1047</v>
      </c>
      <c r="C612" s="329">
        <v>836</v>
      </c>
      <c r="D612" s="329">
        <v>211</v>
      </c>
      <c r="E612" s="329">
        <v>0</v>
      </c>
      <c r="F612" s="329">
        <v>31</v>
      </c>
      <c r="G612" s="329">
        <v>26</v>
      </c>
      <c r="H612" s="329">
        <v>6</v>
      </c>
      <c r="I612" s="329">
        <v>0</v>
      </c>
      <c r="J612" s="247">
        <v>33.774193548387096</v>
      </c>
      <c r="K612" s="247">
        <v>32.153846153846153</v>
      </c>
      <c r="L612" s="247">
        <v>35.166666666666664</v>
      </c>
      <c r="M612" s="247" t="s">
        <v>1034</v>
      </c>
      <c r="N612" s="288"/>
      <c r="O612" s="288"/>
      <c r="P612" s="288"/>
      <c r="Q612" s="288"/>
    </row>
    <row r="613" spans="1:17" ht="12" customHeight="1" x14ac:dyDescent="0.2">
      <c r="A613" s="328" t="s">
        <v>103</v>
      </c>
      <c r="B613" s="329">
        <v>56228</v>
      </c>
      <c r="C613" s="329">
        <v>41051</v>
      </c>
      <c r="D613" s="329">
        <v>13246</v>
      </c>
      <c r="E613" s="329">
        <v>1931</v>
      </c>
      <c r="F613" s="329">
        <v>1940</v>
      </c>
      <c r="G613" s="329">
        <v>1441</v>
      </c>
      <c r="H613" s="329">
        <v>402</v>
      </c>
      <c r="I613" s="329">
        <v>96</v>
      </c>
      <c r="J613" s="247">
        <v>28.983505154639175</v>
      </c>
      <c r="K613" s="247">
        <v>28.487855655794586</v>
      </c>
      <c r="L613" s="247">
        <v>32.950248756218905</v>
      </c>
      <c r="M613" s="247">
        <v>20.114583333333332</v>
      </c>
      <c r="N613" s="288"/>
      <c r="O613" s="288"/>
      <c r="P613" s="288"/>
      <c r="Q613" s="288"/>
    </row>
    <row r="614" spans="1:17" ht="12" customHeight="1" x14ac:dyDescent="0.2">
      <c r="A614" s="328" t="s">
        <v>104</v>
      </c>
      <c r="B614" s="329">
        <v>19427</v>
      </c>
      <c r="C614" s="329">
        <v>19388</v>
      </c>
      <c r="D614" s="329">
        <v>39</v>
      </c>
      <c r="E614" s="329">
        <v>0</v>
      </c>
      <c r="F614" s="329">
        <v>1168</v>
      </c>
      <c r="G614" s="329">
        <v>1167</v>
      </c>
      <c r="H614" s="329">
        <v>0</v>
      </c>
      <c r="I614" s="329">
        <v>0</v>
      </c>
      <c r="J614" s="247">
        <v>16.632705479452056</v>
      </c>
      <c r="K614" s="247">
        <v>16.613538988860327</v>
      </c>
      <c r="L614" s="247" t="s">
        <v>1034</v>
      </c>
      <c r="M614" s="247" t="s">
        <v>1034</v>
      </c>
      <c r="N614" s="288"/>
      <c r="O614" s="288"/>
      <c r="P614" s="288"/>
      <c r="Q614" s="288"/>
    </row>
    <row r="615" spans="1:17" ht="12" customHeight="1" x14ac:dyDescent="0.2">
      <c r="A615" s="328" t="s">
        <v>501</v>
      </c>
      <c r="B615" s="329">
        <v>9772</v>
      </c>
      <c r="C615" s="329">
        <v>7296</v>
      </c>
      <c r="D615" s="329">
        <v>1887</v>
      </c>
      <c r="E615" s="329">
        <v>589</v>
      </c>
      <c r="F615" s="329">
        <v>2577</v>
      </c>
      <c r="G615" s="329">
        <v>2527</v>
      </c>
      <c r="H615" s="329">
        <v>39</v>
      </c>
      <c r="I615" s="329">
        <v>10</v>
      </c>
      <c r="J615" s="247">
        <v>3.7920062087698874</v>
      </c>
      <c r="K615" s="247">
        <v>2.8872180451127818</v>
      </c>
      <c r="L615" s="247">
        <v>48.384615384615387</v>
      </c>
      <c r="M615" s="247">
        <v>58.9</v>
      </c>
      <c r="N615" s="288"/>
      <c r="O615" s="288"/>
      <c r="P615" s="288"/>
      <c r="Q615" s="288"/>
    </row>
    <row r="616" spans="1:17" ht="18.75" x14ac:dyDescent="0.2">
      <c r="A616" s="328" t="s">
        <v>1035</v>
      </c>
      <c r="B616" s="329">
        <v>4326</v>
      </c>
      <c r="C616" s="329">
        <v>4326</v>
      </c>
      <c r="D616" s="329">
        <v>0</v>
      </c>
      <c r="E616" s="329">
        <v>0</v>
      </c>
      <c r="F616" s="329">
        <v>243</v>
      </c>
      <c r="G616" s="329">
        <v>243</v>
      </c>
      <c r="H616" s="329">
        <v>0</v>
      </c>
      <c r="I616" s="329">
        <v>0</v>
      </c>
      <c r="J616" s="247">
        <v>17.802469135802468</v>
      </c>
      <c r="K616" s="247">
        <v>17.802469135802468</v>
      </c>
      <c r="L616" s="247" t="s">
        <v>1034</v>
      </c>
      <c r="M616" s="247" t="s">
        <v>1034</v>
      </c>
      <c r="N616" s="288"/>
      <c r="O616" s="288"/>
      <c r="P616" s="288"/>
      <c r="Q616" s="288"/>
    </row>
    <row r="617" spans="1:17" ht="12" customHeight="1" x14ac:dyDescent="0.2">
      <c r="A617" s="328" t="s">
        <v>109</v>
      </c>
      <c r="B617" s="329">
        <v>47987</v>
      </c>
      <c r="C617" s="329">
        <v>47138</v>
      </c>
      <c r="D617" s="329">
        <v>849</v>
      </c>
      <c r="E617" s="329">
        <v>0</v>
      </c>
      <c r="F617" s="329">
        <v>1758</v>
      </c>
      <c r="G617" s="329">
        <v>1744</v>
      </c>
      <c r="H617" s="329">
        <v>14</v>
      </c>
      <c r="I617" s="329">
        <v>0</v>
      </c>
      <c r="J617" s="247">
        <v>27.296359499431173</v>
      </c>
      <c r="K617" s="247">
        <v>27.028669724770641</v>
      </c>
      <c r="L617" s="247">
        <v>60.642857142857146</v>
      </c>
      <c r="M617" s="247" t="s">
        <v>1034</v>
      </c>
      <c r="N617" s="288"/>
      <c r="O617" s="288"/>
      <c r="P617" s="288"/>
      <c r="Q617" s="288"/>
    </row>
    <row r="618" spans="1:17" ht="12" customHeight="1" x14ac:dyDescent="0.2">
      <c r="A618" s="328" t="s">
        <v>110</v>
      </c>
      <c r="B618" s="329">
        <v>11864</v>
      </c>
      <c r="C618" s="329">
        <v>9313</v>
      </c>
      <c r="D618" s="329">
        <v>2551</v>
      </c>
      <c r="E618" s="329">
        <v>0</v>
      </c>
      <c r="F618" s="329">
        <v>902</v>
      </c>
      <c r="G618" s="329">
        <v>782</v>
      </c>
      <c r="H618" s="329">
        <v>120</v>
      </c>
      <c r="I618" s="329">
        <v>0</v>
      </c>
      <c r="J618" s="247">
        <v>13.152993348115299</v>
      </c>
      <c r="K618" s="247">
        <v>11.90920716112532</v>
      </c>
      <c r="L618" s="247">
        <v>21.258333333333333</v>
      </c>
      <c r="M618" s="247" t="s">
        <v>1034</v>
      </c>
      <c r="N618" s="288"/>
      <c r="O618" s="288"/>
      <c r="P618" s="288"/>
      <c r="Q618" s="288"/>
    </row>
    <row r="619" spans="1:17" ht="12" customHeight="1" x14ac:dyDescent="0.2">
      <c r="A619" s="328" t="s">
        <v>1036</v>
      </c>
      <c r="B619" s="329">
        <v>175425</v>
      </c>
      <c r="C619" s="329">
        <v>153843</v>
      </c>
      <c r="D619" s="329">
        <v>18932</v>
      </c>
      <c r="E619" s="329">
        <v>2650</v>
      </c>
      <c r="F619" s="329">
        <v>10034</v>
      </c>
      <c r="G619" s="329">
        <v>9330</v>
      </c>
      <c r="H619" s="329">
        <v>590</v>
      </c>
      <c r="I619" s="329">
        <v>115</v>
      </c>
      <c r="J619" s="247">
        <v>17.483057604145905</v>
      </c>
      <c r="K619" s="247">
        <v>16.489067524115757</v>
      </c>
      <c r="L619" s="247">
        <v>32.088135593220336</v>
      </c>
      <c r="M619" s="247">
        <v>23.043478260869566</v>
      </c>
      <c r="N619" s="288"/>
      <c r="O619" s="288"/>
      <c r="P619" s="288"/>
      <c r="Q619" s="288"/>
    </row>
    <row r="620" spans="1:17" ht="36.950000000000003" customHeight="1" x14ac:dyDescent="0.2">
      <c r="A620" s="328" t="s">
        <v>1037</v>
      </c>
      <c r="B620" s="329">
        <v>165653</v>
      </c>
      <c r="C620" s="329">
        <v>146547</v>
      </c>
      <c r="D620" s="329">
        <v>17045</v>
      </c>
      <c r="E620" s="329">
        <v>2061</v>
      </c>
      <c r="F620" s="329">
        <v>7398</v>
      </c>
      <c r="G620" s="329">
        <v>6743</v>
      </c>
      <c r="H620" s="329">
        <v>551</v>
      </c>
      <c r="I620" s="329">
        <v>104</v>
      </c>
      <c r="J620" s="247">
        <v>22.391592322249256</v>
      </c>
      <c r="K620" s="247">
        <v>21.733204804982947</v>
      </c>
      <c r="L620" s="247">
        <v>30.934664246823957</v>
      </c>
      <c r="M620" s="247">
        <v>19.817307692307693</v>
      </c>
      <c r="N620" s="288"/>
      <c r="O620" s="288"/>
      <c r="P620" s="288"/>
      <c r="Q620" s="288"/>
    </row>
    <row r="621" spans="1:17" ht="36.950000000000003" customHeight="1" x14ac:dyDescent="0.2">
      <c r="A621" s="328" t="s">
        <v>1038</v>
      </c>
      <c r="B621" s="329">
        <v>9772</v>
      </c>
      <c r="C621" s="329">
        <v>7296</v>
      </c>
      <c r="D621" s="329">
        <v>1887</v>
      </c>
      <c r="E621" s="329">
        <v>589</v>
      </c>
      <c r="F621" s="329">
        <v>2636</v>
      </c>
      <c r="G621" s="329">
        <v>2587</v>
      </c>
      <c r="H621" s="329">
        <v>39</v>
      </c>
      <c r="I621" s="329">
        <v>10</v>
      </c>
      <c r="J621" s="247">
        <v>3.7071320182094083</v>
      </c>
      <c r="K621" s="247">
        <v>2.8202551217626595</v>
      </c>
      <c r="L621" s="247">
        <v>48.384615384615387</v>
      </c>
      <c r="M621" s="247">
        <v>58.9</v>
      </c>
      <c r="N621" s="288"/>
      <c r="O621" s="288"/>
      <c r="P621" s="288"/>
      <c r="Q621" s="288"/>
    </row>
    <row r="622" spans="1:17" ht="21.95" customHeight="1" x14ac:dyDescent="0.2">
      <c r="A622" s="330"/>
      <c r="B622" s="332" t="s">
        <v>118</v>
      </c>
      <c r="C622" s="329"/>
      <c r="D622" s="329"/>
      <c r="E622" s="329"/>
      <c r="F622" s="329"/>
      <c r="G622" s="329"/>
      <c r="H622" s="329"/>
      <c r="I622" s="329"/>
      <c r="J622" s="247"/>
      <c r="K622" s="247" t="s">
        <v>1039</v>
      </c>
      <c r="L622" s="247" t="s">
        <v>1039</v>
      </c>
      <c r="M622" s="247" t="s">
        <v>1039</v>
      </c>
      <c r="N622" s="288"/>
      <c r="O622" s="288"/>
      <c r="P622" s="288"/>
      <c r="Q622" s="288"/>
    </row>
    <row r="623" spans="1:17" ht="11.25" customHeight="1" x14ac:dyDescent="0.2">
      <c r="A623" s="330"/>
      <c r="B623" s="329"/>
      <c r="C623" s="329"/>
      <c r="D623" s="329"/>
      <c r="E623" s="329"/>
      <c r="F623" s="329"/>
      <c r="G623" s="329"/>
      <c r="H623" s="329"/>
      <c r="I623" s="329"/>
      <c r="J623" s="247"/>
      <c r="K623" s="247" t="s">
        <v>1039</v>
      </c>
      <c r="L623" s="247" t="s">
        <v>1039</v>
      </c>
      <c r="M623" s="247" t="s">
        <v>1039</v>
      </c>
      <c r="N623" s="288"/>
      <c r="O623" s="288"/>
      <c r="P623" s="288"/>
      <c r="Q623" s="288"/>
    </row>
    <row r="624" spans="1:17" ht="12" customHeight="1" x14ac:dyDescent="0.2">
      <c r="A624" s="328" t="s">
        <v>153</v>
      </c>
      <c r="B624" s="329">
        <v>9506</v>
      </c>
      <c r="C624" s="329">
        <v>9441</v>
      </c>
      <c r="D624" s="329">
        <v>0</v>
      </c>
      <c r="E624" s="329">
        <v>65</v>
      </c>
      <c r="F624" s="329">
        <v>361</v>
      </c>
      <c r="G624" s="329">
        <v>351</v>
      </c>
      <c r="H624" s="329">
        <v>0</v>
      </c>
      <c r="I624" s="329">
        <v>10</v>
      </c>
      <c r="J624" s="247">
        <v>26.332409972299168</v>
      </c>
      <c r="K624" s="247">
        <v>26.897435897435898</v>
      </c>
      <c r="L624" s="247" t="s">
        <v>1034</v>
      </c>
      <c r="M624" s="247">
        <v>6.5</v>
      </c>
      <c r="N624" s="288"/>
      <c r="O624" s="288"/>
      <c r="P624" s="288"/>
      <c r="Q624" s="288"/>
    </row>
    <row r="625" spans="1:17" ht="12" customHeight="1" x14ac:dyDescent="0.2">
      <c r="A625" s="328" t="s">
        <v>102</v>
      </c>
      <c r="B625" s="329">
        <v>959</v>
      </c>
      <c r="C625" s="329">
        <v>891</v>
      </c>
      <c r="D625" s="329">
        <v>68</v>
      </c>
      <c r="E625" s="329">
        <v>0</v>
      </c>
      <c r="F625" s="329">
        <v>62</v>
      </c>
      <c r="G625" s="329">
        <v>58</v>
      </c>
      <c r="H625" s="329">
        <v>4</v>
      </c>
      <c r="I625" s="329">
        <v>0</v>
      </c>
      <c r="J625" s="247">
        <v>15.46774193548387</v>
      </c>
      <c r="K625" s="247">
        <v>15.362068965517242</v>
      </c>
      <c r="L625" s="247">
        <v>17</v>
      </c>
      <c r="M625" s="247" t="s">
        <v>1034</v>
      </c>
      <c r="N625" s="288"/>
      <c r="O625" s="288"/>
      <c r="P625" s="288"/>
      <c r="Q625" s="288"/>
    </row>
    <row r="626" spans="1:17" ht="12" customHeight="1" x14ac:dyDescent="0.2">
      <c r="A626" s="328" t="s">
        <v>103</v>
      </c>
      <c r="B626" s="329">
        <v>18735</v>
      </c>
      <c r="C626" s="329">
        <v>18651</v>
      </c>
      <c r="D626" s="329">
        <v>84</v>
      </c>
      <c r="E626" s="329">
        <v>0</v>
      </c>
      <c r="F626" s="329">
        <v>660</v>
      </c>
      <c r="G626" s="329">
        <v>651</v>
      </c>
      <c r="H626" s="329">
        <v>9</v>
      </c>
      <c r="I626" s="329">
        <v>0</v>
      </c>
      <c r="J626" s="247">
        <v>28.386363636363637</v>
      </c>
      <c r="K626" s="247">
        <v>28.649769585253456</v>
      </c>
      <c r="L626" s="247">
        <v>9.3333333333333339</v>
      </c>
      <c r="M626" s="247" t="s">
        <v>1034</v>
      </c>
      <c r="N626" s="288"/>
      <c r="O626" s="288"/>
      <c r="P626" s="288"/>
      <c r="Q626" s="288"/>
    </row>
    <row r="627" spans="1:17" ht="12" customHeight="1" x14ac:dyDescent="0.2">
      <c r="A627" s="328" t="s">
        <v>104</v>
      </c>
      <c r="B627" s="329">
        <v>4712</v>
      </c>
      <c r="C627" s="329">
        <v>4712</v>
      </c>
      <c r="D627" s="329">
        <v>0</v>
      </c>
      <c r="E627" s="329">
        <v>0</v>
      </c>
      <c r="F627" s="329">
        <v>392</v>
      </c>
      <c r="G627" s="329">
        <v>392</v>
      </c>
      <c r="H627" s="329">
        <v>0</v>
      </c>
      <c r="I627" s="329">
        <v>0</v>
      </c>
      <c r="J627" s="247">
        <v>12.020408163265307</v>
      </c>
      <c r="K627" s="247">
        <v>12.020408163265307</v>
      </c>
      <c r="L627" s="247" t="s">
        <v>1034</v>
      </c>
      <c r="M627" s="247" t="s">
        <v>1034</v>
      </c>
      <c r="N627" s="288"/>
      <c r="O627" s="288"/>
      <c r="P627" s="288"/>
      <c r="Q627" s="288"/>
    </row>
    <row r="628" spans="1:17" ht="12" customHeight="1" x14ac:dyDescent="0.2">
      <c r="A628" s="328" t="s">
        <v>501</v>
      </c>
      <c r="B628" s="329">
        <v>305</v>
      </c>
      <c r="C628" s="329">
        <v>258</v>
      </c>
      <c r="D628" s="329">
        <v>47</v>
      </c>
      <c r="E628" s="329">
        <v>0</v>
      </c>
      <c r="F628" s="329">
        <v>31</v>
      </c>
      <c r="G628" s="329">
        <v>16</v>
      </c>
      <c r="H628" s="329">
        <v>15</v>
      </c>
      <c r="I628" s="329">
        <v>0</v>
      </c>
      <c r="J628" s="247">
        <v>9.8387096774193541</v>
      </c>
      <c r="K628" s="247">
        <v>16.125</v>
      </c>
      <c r="L628" s="247">
        <v>3.1333333333333333</v>
      </c>
      <c r="M628" s="247" t="s">
        <v>1034</v>
      </c>
      <c r="N628" s="288"/>
      <c r="O628" s="288"/>
      <c r="P628" s="288"/>
      <c r="Q628" s="288"/>
    </row>
    <row r="629" spans="1:17" ht="18.75" x14ac:dyDescent="0.2">
      <c r="A629" s="328" t="s">
        <v>1035</v>
      </c>
      <c r="B629" s="329">
        <v>1619</v>
      </c>
      <c r="C629" s="329">
        <v>1619</v>
      </c>
      <c r="D629" s="329">
        <v>0</v>
      </c>
      <c r="E629" s="329">
        <v>0</v>
      </c>
      <c r="F629" s="329">
        <v>66</v>
      </c>
      <c r="G629" s="329">
        <v>66</v>
      </c>
      <c r="H629" s="329">
        <v>0</v>
      </c>
      <c r="I629" s="329">
        <v>0</v>
      </c>
      <c r="J629" s="247">
        <v>24.530303030303031</v>
      </c>
      <c r="K629" s="247">
        <v>24.530303030303031</v>
      </c>
      <c r="L629" s="247" t="s">
        <v>1034</v>
      </c>
      <c r="M629" s="247" t="s">
        <v>1034</v>
      </c>
      <c r="N629" s="288"/>
      <c r="O629" s="288"/>
      <c r="P629" s="288"/>
      <c r="Q629" s="288"/>
    </row>
    <row r="630" spans="1:17" ht="12" customHeight="1" x14ac:dyDescent="0.2">
      <c r="A630" s="328" t="s">
        <v>109</v>
      </c>
      <c r="B630" s="329">
        <v>10818</v>
      </c>
      <c r="C630" s="329">
        <v>10818</v>
      </c>
      <c r="D630" s="329">
        <v>0</v>
      </c>
      <c r="E630" s="329">
        <v>0</v>
      </c>
      <c r="F630" s="329">
        <v>576</v>
      </c>
      <c r="G630" s="329">
        <v>576</v>
      </c>
      <c r="H630" s="329">
        <v>0</v>
      </c>
      <c r="I630" s="329">
        <v>0</v>
      </c>
      <c r="J630" s="247">
        <v>18.78125</v>
      </c>
      <c r="K630" s="247">
        <v>18.78125</v>
      </c>
      <c r="L630" s="247" t="s">
        <v>1034</v>
      </c>
      <c r="M630" s="247" t="s">
        <v>1034</v>
      </c>
      <c r="N630" s="288"/>
      <c r="O630" s="288"/>
      <c r="P630" s="288"/>
      <c r="Q630" s="288"/>
    </row>
    <row r="631" spans="1:17" ht="12" customHeight="1" x14ac:dyDescent="0.2">
      <c r="A631" s="328" t="s">
        <v>110</v>
      </c>
      <c r="B631" s="329">
        <v>1658</v>
      </c>
      <c r="C631" s="329">
        <v>1658</v>
      </c>
      <c r="D631" s="329">
        <v>0</v>
      </c>
      <c r="E631" s="329">
        <v>0</v>
      </c>
      <c r="F631" s="329">
        <v>138</v>
      </c>
      <c r="G631" s="329">
        <v>138</v>
      </c>
      <c r="H631" s="329">
        <v>0</v>
      </c>
      <c r="I631" s="329">
        <v>0</v>
      </c>
      <c r="J631" s="247">
        <v>12.014492753623188</v>
      </c>
      <c r="K631" s="247">
        <v>12.014492753623188</v>
      </c>
      <c r="L631" s="247" t="s">
        <v>1034</v>
      </c>
      <c r="M631" s="247" t="s">
        <v>1034</v>
      </c>
      <c r="N631" s="288"/>
      <c r="O631" s="288"/>
      <c r="P631" s="288"/>
      <c r="Q631" s="288"/>
    </row>
    <row r="632" spans="1:17" ht="12" customHeight="1" x14ac:dyDescent="0.2">
      <c r="A632" s="328" t="s">
        <v>1036</v>
      </c>
      <c r="B632" s="329">
        <v>48312</v>
      </c>
      <c r="C632" s="329">
        <v>48048</v>
      </c>
      <c r="D632" s="329">
        <v>199</v>
      </c>
      <c r="E632" s="329">
        <v>65</v>
      </c>
      <c r="F632" s="329">
        <v>2578</v>
      </c>
      <c r="G632" s="329">
        <v>2539</v>
      </c>
      <c r="H632" s="329">
        <v>28</v>
      </c>
      <c r="I632" s="329">
        <v>10</v>
      </c>
      <c r="J632" s="247">
        <v>18.740108611326608</v>
      </c>
      <c r="K632" s="247">
        <v>18.923985821189444</v>
      </c>
      <c r="L632" s="247">
        <v>7.1071428571428568</v>
      </c>
      <c r="M632" s="247">
        <v>6.5</v>
      </c>
      <c r="N632" s="288"/>
      <c r="O632" s="288"/>
      <c r="P632" s="288"/>
      <c r="Q632" s="288"/>
    </row>
    <row r="633" spans="1:17" ht="36.950000000000003" customHeight="1" x14ac:dyDescent="0.2">
      <c r="A633" s="328" t="s">
        <v>1037</v>
      </c>
      <c r="B633" s="329">
        <v>48007</v>
      </c>
      <c r="C633" s="329">
        <v>47790</v>
      </c>
      <c r="D633" s="329">
        <v>152</v>
      </c>
      <c r="E633" s="329">
        <v>65</v>
      </c>
      <c r="F633" s="329">
        <v>2547</v>
      </c>
      <c r="G633" s="329">
        <v>2524</v>
      </c>
      <c r="H633" s="329">
        <v>13</v>
      </c>
      <c r="I633" s="329">
        <v>10</v>
      </c>
      <c r="J633" s="247">
        <v>18.848449155869652</v>
      </c>
      <c r="K633" s="247">
        <v>18.934231378763865</v>
      </c>
      <c r="L633" s="247">
        <v>11.692307692307692</v>
      </c>
      <c r="M633" s="247">
        <v>6.5</v>
      </c>
      <c r="N633" s="288"/>
      <c r="O633" s="288"/>
      <c r="P633" s="288"/>
      <c r="Q633" s="288"/>
    </row>
    <row r="634" spans="1:17" ht="36.950000000000003" customHeight="1" x14ac:dyDescent="0.2">
      <c r="A634" s="328" t="s">
        <v>1038</v>
      </c>
      <c r="B634" s="329">
        <v>305</v>
      </c>
      <c r="C634" s="329">
        <v>258</v>
      </c>
      <c r="D634" s="329">
        <v>47</v>
      </c>
      <c r="E634" s="329">
        <v>0</v>
      </c>
      <c r="F634" s="329">
        <v>31</v>
      </c>
      <c r="G634" s="329">
        <v>16</v>
      </c>
      <c r="H634" s="329">
        <v>15</v>
      </c>
      <c r="I634" s="329">
        <v>0</v>
      </c>
      <c r="J634" s="247">
        <v>9.8387096774193541</v>
      </c>
      <c r="K634" s="247">
        <v>16.125</v>
      </c>
      <c r="L634" s="247">
        <v>3.1333333333333333</v>
      </c>
      <c r="M634" s="247" t="s">
        <v>1034</v>
      </c>
      <c r="N634" s="288"/>
      <c r="O634" s="288"/>
      <c r="P634" s="288"/>
      <c r="Q634" s="288"/>
    </row>
    <row r="635" spans="1:17" ht="21.95" customHeight="1" x14ac:dyDescent="0.2">
      <c r="A635" s="330"/>
      <c r="B635" s="332" t="s">
        <v>119</v>
      </c>
      <c r="C635" s="329"/>
      <c r="D635" s="329"/>
      <c r="E635" s="329"/>
      <c r="F635" s="329"/>
      <c r="G635" s="329"/>
      <c r="H635" s="329"/>
      <c r="I635" s="329"/>
      <c r="J635" s="247"/>
      <c r="K635" s="247" t="s">
        <v>1039</v>
      </c>
      <c r="L635" s="247" t="s">
        <v>1039</v>
      </c>
      <c r="M635" s="247" t="s">
        <v>1039</v>
      </c>
      <c r="N635" s="288"/>
      <c r="O635" s="288"/>
      <c r="P635" s="288"/>
      <c r="Q635" s="288"/>
    </row>
    <row r="636" spans="1:17" ht="11.25" customHeight="1" x14ac:dyDescent="0.2">
      <c r="A636" s="330"/>
      <c r="B636" s="329"/>
      <c r="C636" s="329"/>
      <c r="D636" s="329"/>
      <c r="E636" s="329"/>
      <c r="F636" s="329"/>
      <c r="G636" s="329"/>
      <c r="H636" s="329"/>
      <c r="I636" s="329"/>
      <c r="J636" s="247"/>
      <c r="K636" s="247" t="s">
        <v>1039</v>
      </c>
      <c r="L636" s="247" t="s">
        <v>1039</v>
      </c>
      <c r="M636" s="247" t="s">
        <v>1039</v>
      </c>
      <c r="N636" s="288"/>
      <c r="O636" s="288"/>
      <c r="P636" s="288"/>
      <c r="Q636" s="288"/>
    </row>
    <row r="637" spans="1:17" ht="12" customHeight="1" x14ac:dyDescent="0.2">
      <c r="A637" s="328" t="s">
        <v>153</v>
      </c>
      <c r="B637" s="329">
        <v>3304</v>
      </c>
      <c r="C637" s="329">
        <v>3272</v>
      </c>
      <c r="D637" s="329">
        <v>32</v>
      </c>
      <c r="E637" s="329">
        <v>0</v>
      </c>
      <c r="F637" s="329">
        <v>141</v>
      </c>
      <c r="G637" s="329">
        <v>139</v>
      </c>
      <c r="H637" s="329">
        <v>3</v>
      </c>
      <c r="I637" s="329">
        <v>0</v>
      </c>
      <c r="J637" s="247">
        <v>23.432624113475178</v>
      </c>
      <c r="K637" s="247">
        <v>23.53956834532374</v>
      </c>
      <c r="L637" s="247">
        <v>10.666666666666666</v>
      </c>
      <c r="M637" s="247" t="s">
        <v>1034</v>
      </c>
      <c r="N637" s="288"/>
      <c r="O637" s="288"/>
      <c r="P637" s="288"/>
      <c r="Q637" s="288"/>
    </row>
    <row r="638" spans="1:17" ht="12" customHeight="1" x14ac:dyDescent="0.2">
      <c r="A638" s="328" t="s">
        <v>102</v>
      </c>
      <c r="B638" s="329">
        <v>0</v>
      </c>
      <c r="C638" s="329">
        <v>0</v>
      </c>
      <c r="D638" s="329">
        <v>0</v>
      </c>
      <c r="E638" s="329">
        <v>0</v>
      </c>
      <c r="F638" s="329">
        <v>7</v>
      </c>
      <c r="G638" s="329">
        <v>7</v>
      </c>
      <c r="H638" s="329">
        <v>0</v>
      </c>
      <c r="I638" s="329">
        <v>0</v>
      </c>
      <c r="J638" s="247" t="s">
        <v>1034</v>
      </c>
      <c r="K638" s="247" t="s">
        <v>1034</v>
      </c>
      <c r="L638" s="247" t="s">
        <v>1034</v>
      </c>
      <c r="M638" s="247" t="s">
        <v>1034</v>
      </c>
      <c r="N638" s="288"/>
      <c r="O638" s="288"/>
      <c r="P638" s="288"/>
      <c r="Q638" s="288"/>
    </row>
    <row r="639" spans="1:17" ht="12" customHeight="1" x14ac:dyDescent="0.2">
      <c r="A639" s="328" t="s">
        <v>103</v>
      </c>
      <c r="B639" s="329">
        <v>12691</v>
      </c>
      <c r="C639" s="329">
        <v>11929</v>
      </c>
      <c r="D639" s="329">
        <v>762</v>
      </c>
      <c r="E639" s="329">
        <v>0</v>
      </c>
      <c r="F639" s="329">
        <v>401</v>
      </c>
      <c r="G639" s="329">
        <v>367</v>
      </c>
      <c r="H639" s="329">
        <v>34</v>
      </c>
      <c r="I639" s="329">
        <v>0</v>
      </c>
      <c r="J639" s="247">
        <v>31.648379052369076</v>
      </c>
      <c r="K639" s="247">
        <v>32.504087193460492</v>
      </c>
      <c r="L639" s="247">
        <v>22.411764705882351</v>
      </c>
      <c r="M639" s="247" t="s">
        <v>1034</v>
      </c>
      <c r="N639" s="288"/>
      <c r="O639" s="288"/>
      <c r="P639" s="288"/>
      <c r="Q639" s="288"/>
    </row>
    <row r="640" spans="1:17" ht="12" customHeight="1" x14ac:dyDescent="0.2">
      <c r="A640" s="328" t="s">
        <v>104</v>
      </c>
      <c r="B640" s="329">
        <v>4317</v>
      </c>
      <c r="C640" s="329">
        <v>3961</v>
      </c>
      <c r="D640" s="329">
        <v>356</v>
      </c>
      <c r="E640" s="329">
        <v>0</v>
      </c>
      <c r="F640" s="329">
        <v>331</v>
      </c>
      <c r="G640" s="329">
        <v>293</v>
      </c>
      <c r="H640" s="329">
        <v>38</v>
      </c>
      <c r="I640" s="329">
        <v>0</v>
      </c>
      <c r="J640" s="247">
        <v>13.042296072507552</v>
      </c>
      <c r="K640" s="247">
        <v>13.518771331058021</v>
      </c>
      <c r="L640" s="247">
        <v>9.3684210526315788</v>
      </c>
      <c r="M640" s="247" t="s">
        <v>1034</v>
      </c>
      <c r="N640" s="288"/>
      <c r="O640" s="288"/>
      <c r="P640" s="288"/>
      <c r="Q640" s="288"/>
    </row>
    <row r="641" spans="1:17" ht="12" customHeight="1" x14ac:dyDescent="0.2">
      <c r="A641" s="328" t="s">
        <v>501</v>
      </c>
      <c r="B641" s="329">
        <v>3077</v>
      </c>
      <c r="C641" s="329">
        <v>927</v>
      </c>
      <c r="D641" s="329">
        <v>2150</v>
      </c>
      <c r="E641" s="329">
        <v>0</v>
      </c>
      <c r="F641" s="329">
        <v>60</v>
      </c>
      <c r="G641" s="329">
        <v>30</v>
      </c>
      <c r="H641" s="329">
        <v>30</v>
      </c>
      <c r="I641" s="329">
        <v>0</v>
      </c>
      <c r="J641" s="247">
        <v>51.283333333333331</v>
      </c>
      <c r="K641" s="247">
        <v>30.9</v>
      </c>
      <c r="L641" s="247">
        <v>71.666666666666671</v>
      </c>
      <c r="M641" s="247" t="s">
        <v>1034</v>
      </c>
      <c r="N641" s="288"/>
      <c r="O641" s="288"/>
      <c r="P641" s="288"/>
      <c r="Q641" s="288"/>
    </row>
    <row r="642" spans="1:17" ht="18.75" x14ac:dyDescent="0.2">
      <c r="A642" s="328" t="s">
        <v>1035</v>
      </c>
      <c r="B642" s="329">
        <v>444</v>
      </c>
      <c r="C642" s="329">
        <v>444</v>
      </c>
      <c r="D642" s="329">
        <v>0</v>
      </c>
      <c r="E642" s="329">
        <v>0</v>
      </c>
      <c r="F642" s="329">
        <v>12</v>
      </c>
      <c r="G642" s="329">
        <v>12</v>
      </c>
      <c r="H642" s="329">
        <v>0</v>
      </c>
      <c r="I642" s="329">
        <v>0</v>
      </c>
      <c r="J642" s="247">
        <v>37</v>
      </c>
      <c r="K642" s="247">
        <v>37</v>
      </c>
      <c r="L642" s="247" t="s">
        <v>1034</v>
      </c>
      <c r="M642" s="247" t="s">
        <v>1034</v>
      </c>
      <c r="N642" s="288"/>
      <c r="O642" s="288"/>
      <c r="P642" s="288"/>
      <c r="Q642" s="288"/>
    </row>
    <row r="643" spans="1:17" ht="12" customHeight="1" x14ac:dyDescent="0.2">
      <c r="A643" s="328" t="s">
        <v>109</v>
      </c>
      <c r="B643" s="329">
        <v>10665</v>
      </c>
      <c r="C643" s="329">
        <v>10451</v>
      </c>
      <c r="D643" s="329">
        <v>214</v>
      </c>
      <c r="E643" s="329">
        <v>0</v>
      </c>
      <c r="F643" s="329">
        <v>379</v>
      </c>
      <c r="G643" s="329">
        <v>365</v>
      </c>
      <c r="H643" s="329">
        <v>14</v>
      </c>
      <c r="I643" s="329">
        <v>0</v>
      </c>
      <c r="J643" s="247">
        <v>28.139841688654354</v>
      </c>
      <c r="K643" s="247">
        <v>28.632876712328766</v>
      </c>
      <c r="L643" s="247">
        <v>15.285714285714286</v>
      </c>
      <c r="M643" s="247" t="s">
        <v>1034</v>
      </c>
      <c r="N643" s="288"/>
      <c r="O643" s="288"/>
      <c r="P643" s="288"/>
      <c r="Q643" s="288"/>
    </row>
    <row r="644" spans="1:17" ht="12" customHeight="1" x14ac:dyDescent="0.2">
      <c r="A644" s="328" t="s">
        <v>110</v>
      </c>
      <c r="B644" s="329">
        <v>1304</v>
      </c>
      <c r="C644" s="329">
        <v>1304</v>
      </c>
      <c r="D644" s="329">
        <v>0</v>
      </c>
      <c r="E644" s="329">
        <v>0</v>
      </c>
      <c r="F644" s="329">
        <v>109</v>
      </c>
      <c r="G644" s="329">
        <v>109</v>
      </c>
      <c r="H644" s="329">
        <v>0</v>
      </c>
      <c r="I644" s="329">
        <v>0</v>
      </c>
      <c r="J644" s="247">
        <v>11.963302752293577</v>
      </c>
      <c r="K644" s="247">
        <v>11.963302752293577</v>
      </c>
      <c r="L644" s="247" t="s">
        <v>1034</v>
      </c>
      <c r="M644" s="247" t="s">
        <v>1034</v>
      </c>
      <c r="N644" s="288"/>
      <c r="O644" s="288"/>
      <c r="P644" s="288"/>
      <c r="Q644" s="288"/>
    </row>
    <row r="645" spans="1:17" ht="12" customHeight="1" x14ac:dyDescent="0.2">
      <c r="A645" s="328" t="s">
        <v>1036</v>
      </c>
      <c r="B645" s="329">
        <v>35916</v>
      </c>
      <c r="C645" s="329">
        <v>32381</v>
      </c>
      <c r="D645" s="329">
        <v>3535</v>
      </c>
      <c r="E645" s="329">
        <v>0</v>
      </c>
      <c r="F645" s="329">
        <v>1511</v>
      </c>
      <c r="G645" s="329">
        <v>1393</v>
      </c>
      <c r="H645" s="329">
        <v>118</v>
      </c>
      <c r="I645" s="329">
        <v>0</v>
      </c>
      <c r="J645" s="247">
        <v>23.769688947716745</v>
      </c>
      <c r="K645" s="247">
        <v>23.24551328068916</v>
      </c>
      <c r="L645" s="247">
        <v>29.957627118644069</v>
      </c>
      <c r="M645" s="247" t="s">
        <v>1034</v>
      </c>
      <c r="N645" s="288"/>
      <c r="O645" s="288"/>
      <c r="P645" s="288"/>
      <c r="Q645" s="288"/>
    </row>
    <row r="646" spans="1:17" ht="36.950000000000003" customHeight="1" x14ac:dyDescent="0.2">
      <c r="A646" s="328" t="s">
        <v>1037</v>
      </c>
      <c r="B646" s="329">
        <v>32839</v>
      </c>
      <c r="C646" s="329">
        <v>31454</v>
      </c>
      <c r="D646" s="329">
        <v>1385</v>
      </c>
      <c r="E646" s="329">
        <v>0</v>
      </c>
      <c r="F646" s="329">
        <v>1451</v>
      </c>
      <c r="G646" s="329">
        <v>1363</v>
      </c>
      <c r="H646" s="329">
        <v>88</v>
      </c>
      <c r="I646" s="329">
        <v>0</v>
      </c>
      <c r="J646" s="247">
        <v>22.631977946243971</v>
      </c>
      <c r="K646" s="247">
        <v>23.077035950110051</v>
      </c>
      <c r="L646" s="247">
        <v>15.738636363636363</v>
      </c>
      <c r="M646" s="247" t="s">
        <v>1034</v>
      </c>
      <c r="N646" s="288"/>
      <c r="O646" s="288"/>
      <c r="P646" s="288"/>
      <c r="Q646" s="288"/>
    </row>
    <row r="647" spans="1:17" ht="36.950000000000003" customHeight="1" x14ac:dyDescent="0.2">
      <c r="A647" s="328" t="s">
        <v>1038</v>
      </c>
      <c r="B647" s="329">
        <v>3077</v>
      </c>
      <c r="C647" s="329">
        <v>927</v>
      </c>
      <c r="D647" s="329">
        <v>2150</v>
      </c>
      <c r="E647" s="329">
        <v>0</v>
      </c>
      <c r="F647" s="329">
        <v>60</v>
      </c>
      <c r="G647" s="329">
        <v>30</v>
      </c>
      <c r="H647" s="329">
        <v>30</v>
      </c>
      <c r="I647" s="329">
        <v>0</v>
      </c>
      <c r="J647" s="247">
        <v>51.283333333333331</v>
      </c>
      <c r="K647" s="247">
        <v>30.9</v>
      </c>
      <c r="L647" s="247">
        <v>71.666666666666671</v>
      </c>
      <c r="M647" s="247" t="s">
        <v>1034</v>
      </c>
      <c r="N647" s="288"/>
      <c r="O647" s="288"/>
      <c r="P647" s="288"/>
      <c r="Q647" s="288"/>
    </row>
    <row r="648" spans="1:17" ht="11.25" customHeight="1" x14ac:dyDescent="0.2">
      <c r="A648" s="330"/>
      <c r="B648" s="329"/>
      <c r="C648" s="329"/>
      <c r="D648" s="329"/>
      <c r="E648" s="329"/>
      <c r="F648" s="329"/>
      <c r="G648" s="329"/>
      <c r="H648" s="329"/>
      <c r="I648" s="329"/>
      <c r="J648" s="247"/>
      <c r="K648" s="247"/>
      <c r="L648" s="247"/>
      <c r="M648" s="247"/>
      <c r="N648" s="288"/>
      <c r="O648" s="288"/>
      <c r="P648" s="288"/>
      <c r="Q648" s="288"/>
    </row>
    <row r="649" spans="1:17" ht="11.25" customHeight="1" x14ac:dyDescent="0.2">
      <c r="A649" s="330"/>
      <c r="B649" s="329"/>
      <c r="C649" s="329"/>
      <c r="D649" s="329"/>
      <c r="E649" s="329"/>
      <c r="F649" s="329"/>
      <c r="G649" s="329"/>
      <c r="H649" s="329"/>
      <c r="I649" s="329"/>
      <c r="J649" s="247"/>
      <c r="K649" s="247"/>
      <c r="L649" s="247"/>
      <c r="M649" s="247"/>
      <c r="N649" s="288"/>
      <c r="O649" s="288"/>
      <c r="P649" s="288"/>
      <c r="Q649" s="288"/>
    </row>
    <row r="650" spans="1:17" ht="11.25" customHeight="1" x14ac:dyDescent="0.2">
      <c r="A650" s="330"/>
      <c r="B650" s="329"/>
      <c r="C650" s="329"/>
      <c r="D650" s="329"/>
      <c r="E650" s="329"/>
      <c r="F650" s="329"/>
      <c r="G650" s="329"/>
      <c r="H650" s="329"/>
      <c r="I650" s="329"/>
      <c r="J650" s="247"/>
      <c r="K650" s="247"/>
      <c r="L650" s="247"/>
      <c r="M650" s="247"/>
      <c r="N650" s="288"/>
      <c r="O650" s="288"/>
      <c r="P650" s="288"/>
      <c r="Q650" s="288"/>
    </row>
    <row r="651" spans="1:17" ht="11.25" customHeight="1" x14ac:dyDescent="0.2">
      <c r="A651" s="325" t="s">
        <v>1041</v>
      </c>
      <c r="B651" s="59"/>
      <c r="C651" s="329"/>
      <c r="D651" s="329"/>
      <c r="E651" s="329"/>
      <c r="F651" s="329"/>
      <c r="G651" s="329"/>
      <c r="H651" s="329"/>
      <c r="I651" s="329"/>
      <c r="J651" s="247"/>
      <c r="K651" s="247" t="s">
        <v>1039</v>
      </c>
      <c r="L651" s="247" t="s">
        <v>1039</v>
      </c>
      <c r="M651" s="247" t="s">
        <v>1039</v>
      </c>
      <c r="N651" s="288"/>
      <c r="O651" s="288"/>
      <c r="P651" s="288"/>
      <c r="Q651" s="288"/>
    </row>
    <row r="652" spans="1:17" ht="11.25" customHeight="1" x14ac:dyDescent="0.2">
      <c r="A652" s="331" t="s">
        <v>1042</v>
      </c>
      <c r="B652" s="59"/>
      <c r="C652" s="329"/>
      <c r="D652" s="329"/>
      <c r="E652" s="329"/>
      <c r="F652" s="329"/>
      <c r="G652" s="329"/>
      <c r="H652" s="329"/>
      <c r="I652" s="329"/>
      <c r="J652" s="247"/>
      <c r="K652" s="247"/>
      <c r="L652" s="247"/>
      <c r="M652" s="247"/>
      <c r="N652" s="288"/>
      <c r="O652" s="288"/>
      <c r="P652" s="288"/>
      <c r="Q652" s="288"/>
    </row>
    <row r="653" spans="1:17" ht="11.25" customHeight="1" x14ac:dyDescent="0.2">
      <c r="A653" s="331" t="s">
        <v>1043</v>
      </c>
      <c r="B653" s="59"/>
      <c r="C653" s="329"/>
      <c r="D653" s="329"/>
      <c r="E653" s="329"/>
      <c r="F653" s="329"/>
      <c r="G653" s="329"/>
      <c r="H653" s="329"/>
      <c r="I653" s="329"/>
      <c r="J653" s="247"/>
      <c r="K653" s="247"/>
      <c r="L653" s="247"/>
      <c r="M653" s="247"/>
      <c r="N653" s="288"/>
      <c r="O653" s="288"/>
      <c r="P653" s="288"/>
      <c r="Q653" s="288"/>
    </row>
    <row r="654" spans="1:17" ht="11.25" customHeight="1" x14ac:dyDescent="0.2">
      <c r="A654" s="330" t="s">
        <v>1044</v>
      </c>
      <c r="B654" s="59"/>
      <c r="C654" s="329"/>
      <c r="D654" s="329"/>
      <c r="E654" s="329"/>
      <c r="F654" s="329"/>
      <c r="G654" s="329"/>
      <c r="H654" s="329"/>
      <c r="I654" s="329"/>
      <c r="J654" s="247"/>
      <c r="K654" s="247"/>
      <c r="L654" s="247"/>
      <c r="M654" s="247"/>
      <c r="N654" s="288"/>
      <c r="O654" s="288"/>
      <c r="P654" s="288"/>
      <c r="Q654" s="288"/>
    </row>
    <row r="655" spans="1:17" ht="11.25" customHeight="1" x14ac:dyDescent="0.2">
      <c r="A655" s="330"/>
      <c r="B655" s="329"/>
      <c r="C655" s="329"/>
      <c r="D655" s="329"/>
      <c r="E655" s="329"/>
      <c r="F655" s="329"/>
      <c r="G655" s="329"/>
      <c r="H655" s="329"/>
      <c r="I655" s="329"/>
      <c r="J655" s="247"/>
      <c r="K655" s="247"/>
      <c r="L655" s="247"/>
      <c r="M655" s="247"/>
      <c r="N655" s="288"/>
      <c r="O655" s="288"/>
      <c r="P655" s="288"/>
      <c r="Q655" s="288"/>
    </row>
    <row r="656" spans="1:17" ht="11.25" customHeight="1" x14ac:dyDescent="0.2">
      <c r="A656" s="330"/>
      <c r="B656" s="329"/>
      <c r="C656" s="329"/>
      <c r="D656" s="329"/>
      <c r="E656" s="329"/>
      <c r="F656" s="329"/>
      <c r="G656" s="329"/>
      <c r="H656" s="329"/>
      <c r="I656" s="329"/>
      <c r="J656" s="247"/>
      <c r="K656" s="247"/>
      <c r="L656" s="247"/>
      <c r="M656" s="247"/>
      <c r="N656" s="288"/>
      <c r="O656" s="288"/>
      <c r="P656" s="288"/>
      <c r="Q656" s="288"/>
    </row>
    <row r="657" spans="1:17" ht="11.25" customHeight="1" x14ac:dyDescent="0.2">
      <c r="A657" s="385" t="s">
        <v>65</v>
      </c>
      <c r="B657" s="385"/>
      <c r="C657" s="385"/>
      <c r="D657" s="385"/>
      <c r="E657" s="385"/>
      <c r="F657" s="329"/>
      <c r="G657" s="329"/>
      <c r="H657" s="329"/>
      <c r="I657" s="329"/>
      <c r="J657" s="247"/>
      <c r="K657" s="247"/>
      <c r="L657" s="247"/>
      <c r="M657" s="247"/>
      <c r="N657" s="288"/>
      <c r="O657" s="288"/>
      <c r="P657" s="288"/>
      <c r="Q657" s="288"/>
    </row>
    <row r="658" spans="1:17" ht="27" customHeight="1" x14ac:dyDescent="0.2">
      <c r="A658" s="330"/>
      <c r="B658" s="332" t="s">
        <v>1045</v>
      </c>
      <c r="C658" s="329"/>
      <c r="D658" s="329"/>
      <c r="E658" s="329"/>
      <c r="F658" s="329"/>
      <c r="G658" s="329"/>
      <c r="H658" s="329"/>
      <c r="I658" s="329"/>
      <c r="J658" s="247"/>
      <c r="K658" s="247" t="s">
        <v>1039</v>
      </c>
      <c r="L658" s="247" t="s">
        <v>1039</v>
      </c>
      <c r="M658" s="247" t="s">
        <v>1039</v>
      </c>
      <c r="N658" s="288"/>
      <c r="O658" s="288"/>
      <c r="P658" s="288"/>
      <c r="Q658" s="288"/>
    </row>
    <row r="659" spans="1:17" ht="21.95" customHeight="1" x14ac:dyDescent="0.2">
      <c r="A659" s="330"/>
      <c r="B659" s="332" t="s">
        <v>120</v>
      </c>
      <c r="C659" s="329"/>
      <c r="D659" s="329"/>
      <c r="E659" s="329"/>
      <c r="F659" s="329"/>
      <c r="G659" s="329"/>
      <c r="H659" s="329"/>
      <c r="I659" s="329"/>
      <c r="J659" s="247"/>
      <c r="K659" s="247" t="s">
        <v>1039</v>
      </c>
      <c r="L659" s="247" t="s">
        <v>1039</v>
      </c>
      <c r="M659" s="247" t="s">
        <v>1039</v>
      </c>
      <c r="N659" s="288"/>
      <c r="O659" s="288"/>
      <c r="P659" s="288"/>
      <c r="Q659" s="288"/>
    </row>
    <row r="660" spans="1:17" ht="11.25" customHeight="1" x14ac:dyDescent="0.2">
      <c r="A660" s="330"/>
      <c r="B660" s="329"/>
      <c r="C660" s="329"/>
      <c r="D660" s="329"/>
      <c r="E660" s="329"/>
      <c r="F660" s="329"/>
      <c r="G660" s="329"/>
      <c r="H660" s="329"/>
      <c r="I660" s="329"/>
      <c r="J660" s="247"/>
      <c r="K660" s="247" t="s">
        <v>1039</v>
      </c>
      <c r="L660" s="247" t="s">
        <v>1039</v>
      </c>
      <c r="M660" s="247" t="s">
        <v>1039</v>
      </c>
      <c r="N660" s="288"/>
      <c r="O660" s="288"/>
      <c r="P660" s="288"/>
      <c r="Q660" s="288"/>
    </row>
    <row r="661" spans="1:17" ht="12" customHeight="1" x14ac:dyDescent="0.2">
      <c r="A661" s="328" t="s">
        <v>153</v>
      </c>
      <c r="B661" s="329">
        <v>6760</v>
      </c>
      <c r="C661" s="329">
        <v>6760</v>
      </c>
      <c r="D661" s="329">
        <v>0</v>
      </c>
      <c r="E661" s="329">
        <v>0</v>
      </c>
      <c r="F661" s="329">
        <v>400</v>
      </c>
      <c r="G661" s="329">
        <v>392</v>
      </c>
      <c r="H661" s="329">
        <v>8</v>
      </c>
      <c r="I661" s="329">
        <v>0</v>
      </c>
      <c r="J661" s="247">
        <v>16.899999999999999</v>
      </c>
      <c r="K661" s="247">
        <v>17.244897959183675</v>
      </c>
      <c r="L661" s="247" t="s">
        <v>1034</v>
      </c>
      <c r="M661" s="247" t="s">
        <v>1034</v>
      </c>
      <c r="N661" s="288"/>
      <c r="O661" s="288"/>
      <c r="P661" s="288"/>
      <c r="Q661" s="288"/>
    </row>
    <row r="662" spans="1:17" ht="12" customHeight="1" x14ac:dyDescent="0.2">
      <c r="A662" s="328" t="s">
        <v>102</v>
      </c>
      <c r="B662" s="329">
        <v>338</v>
      </c>
      <c r="C662" s="329">
        <v>338</v>
      </c>
      <c r="D662" s="329">
        <v>0</v>
      </c>
      <c r="E662" s="329">
        <v>0</v>
      </c>
      <c r="F662" s="329">
        <v>26</v>
      </c>
      <c r="G662" s="329">
        <v>26</v>
      </c>
      <c r="H662" s="329">
        <v>0</v>
      </c>
      <c r="I662" s="329">
        <v>0</v>
      </c>
      <c r="J662" s="247">
        <v>13</v>
      </c>
      <c r="K662" s="247">
        <v>13</v>
      </c>
      <c r="L662" s="247" t="s">
        <v>1034</v>
      </c>
      <c r="M662" s="247" t="s">
        <v>1034</v>
      </c>
      <c r="N662" s="288"/>
      <c r="O662" s="288"/>
      <c r="P662" s="288"/>
      <c r="Q662" s="288"/>
    </row>
    <row r="663" spans="1:17" ht="12" customHeight="1" x14ac:dyDescent="0.2">
      <c r="A663" s="328" t="s">
        <v>103</v>
      </c>
      <c r="B663" s="329">
        <v>46483</v>
      </c>
      <c r="C663" s="329">
        <v>27845</v>
      </c>
      <c r="D663" s="329">
        <v>18078</v>
      </c>
      <c r="E663" s="329">
        <v>560</v>
      </c>
      <c r="F663" s="329">
        <v>1475</v>
      </c>
      <c r="G663" s="329">
        <v>944</v>
      </c>
      <c r="H663" s="329">
        <v>520</v>
      </c>
      <c r="I663" s="329">
        <v>11</v>
      </c>
      <c r="J663" s="247">
        <v>31.513898305084744</v>
      </c>
      <c r="K663" s="247">
        <v>29.496822033898304</v>
      </c>
      <c r="L663" s="247">
        <v>34.765384615384619</v>
      </c>
      <c r="M663" s="247">
        <v>50.909090909090907</v>
      </c>
      <c r="N663" s="288"/>
      <c r="O663" s="288"/>
      <c r="P663" s="288"/>
      <c r="Q663" s="288"/>
    </row>
    <row r="664" spans="1:17" ht="12" customHeight="1" x14ac:dyDescent="0.2">
      <c r="A664" s="328" t="s">
        <v>104</v>
      </c>
      <c r="B664" s="329">
        <v>7961</v>
      </c>
      <c r="C664" s="329">
        <v>7961</v>
      </c>
      <c r="D664" s="329">
        <v>0</v>
      </c>
      <c r="E664" s="329">
        <v>0</v>
      </c>
      <c r="F664" s="329">
        <v>675</v>
      </c>
      <c r="G664" s="329">
        <v>674</v>
      </c>
      <c r="H664" s="329">
        <v>1</v>
      </c>
      <c r="I664" s="329">
        <v>0</v>
      </c>
      <c r="J664" s="247">
        <v>11.794074074074073</v>
      </c>
      <c r="K664" s="247">
        <v>11.811572700296736</v>
      </c>
      <c r="L664" s="247" t="s">
        <v>1034</v>
      </c>
      <c r="M664" s="247" t="s">
        <v>1034</v>
      </c>
      <c r="N664" s="288"/>
      <c r="O664" s="288"/>
      <c r="P664" s="288"/>
      <c r="Q664" s="288"/>
    </row>
    <row r="665" spans="1:17" ht="12" customHeight="1" x14ac:dyDescent="0.2">
      <c r="A665" s="328" t="s">
        <v>501</v>
      </c>
      <c r="B665" s="329">
        <v>9878</v>
      </c>
      <c r="C665" s="329">
        <v>4573</v>
      </c>
      <c r="D665" s="329">
        <v>5305</v>
      </c>
      <c r="E665" s="329">
        <v>0</v>
      </c>
      <c r="F665" s="329">
        <v>1530</v>
      </c>
      <c r="G665" s="329">
        <v>1345</v>
      </c>
      <c r="H665" s="329">
        <v>185</v>
      </c>
      <c r="I665" s="329">
        <v>0</v>
      </c>
      <c r="J665" s="247">
        <v>6.4562091503267975</v>
      </c>
      <c r="K665" s="247">
        <v>3.4</v>
      </c>
      <c r="L665" s="247">
        <v>28.675675675675677</v>
      </c>
      <c r="M665" s="247" t="s">
        <v>1034</v>
      </c>
      <c r="N665" s="288"/>
      <c r="O665" s="288"/>
      <c r="P665" s="288"/>
      <c r="Q665" s="288"/>
    </row>
    <row r="666" spans="1:17" ht="18.75" x14ac:dyDescent="0.2">
      <c r="A666" s="328" t="s">
        <v>1035</v>
      </c>
      <c r="B666" s="329">
        <v>920</v>
      </c>
      <c r="C666" s="329">
        <v>920</v>
      </c>
      <c r="D666" s="329">
        <v>0</v>
      </c>
      <c r="E666" s="329">
        <v>0</v>
      </c>
      <c r="F666" s="329">
        <v>37</v>
      </c>
      <c r="G666" s="329">
        <v>37</v>
      </c>
      <c r="H666" s="329">
        <v>0</v>
      </c>
      <c r="I666" s="329">
        <v>0</v>
      </c>
      <c r="J666" s="247">
        <v>24.864864864864863</v>
      </c>
      <c r="K666" s="247">
        <v>24.864864864864863</v>
      </c>
      <c r="L666" s="247" t="s">
        <v>1034</v>
      </c>
      <c r="M666" s="247" t="s">
        <v>1034</v>
      </c>
      <c r="N666" s="288"/>
      <c r="O666" s="288"/>
      <c r="P666" s="288"/>
      <c r="Q666" s="288"/>
    </row>
    <row r="667" spans="1:17" ht="12" customHeight="1" x14ac:dyDescent="0.2">
      <c r="A667" s="328" t="s">
        <v>109</v>
      </c>
      <c r="B667" s="329">
        <v>20135</v>
      </c>
      <c r="C667" s="329">
        <v>19813</v>
      </c>
      <c r="D667" s="329">
        <v>322</v>
      </c>
      <c r="E667" s="329">
        <v>0</v>
      </c>
      <c r="F667" s="329">
        <v>1001</v>
      </c>
      <c r="G667" s="329">
        <v>998</v>
      </c>
      <c r="H667" s="329">
        <v>2</v>
      </c>
      <c r="I667" s="329">
        <v>0</v>
      </c>
      <c r="J667" s="247">
        <v>20.114885114885116</v>
      </c>
      <c r="K667" s="247">
        <v>19.852705410821642</v>
      </c>
      <c r="L667" s="247">
        <v>161</v>
      </c>
      <c r="M667" s="247" t="s">
        <v>1034</v>
      </c>
      <c r="N667" s="288"/>
      <c r="O667" s="288"/>
      <c r="P667" s="288"/>
      <c r="Q667" s="288"/>
    </row>
    <row r="668" spans="1:17" ht="12" customHeight="1" x14ac:dyDescent="0.2">
      <c r="A668" s="328" t="s">
        <v>110</v>
      </c>
      <c r="B668" s="329">
        <v>4553</v>
      </c>
      <c r="C668" s="329">
        <v>3928</v>
      </c>
      <c r="D668" s="329">
        <v>625</v>
      </c>
      <c r="E668" s="329">
        <v>0</v>
      </c>
      <c r="F668" s="329">
        <v>245</v>
      </c>
      <c r="G668" s="329">
        <v>226</v>
      </c>
      <c r="H668" s="329">
        <v>19</v>
      </c>
      <c r="I668" s="329">
        <v>0</v>
      </c>
      <c r="J668" s="247">
        <v>18.583673469387755</v>
      </c>
      <c r="K668" s="247">
        <v>17.380530973451329</v>
      </c>
      <c r="L668" s="247">
        <v>32.89473684210526</v>
      </c>
      <c r="M668" s="247" t="s">
        <v>1034</v>
      </c>
      <c r="N668" s="288"/>
      <c r="O668" s="288"/>
      <c r="P668" s="288"/>
      <c r="Q668" s="288"/>
    </row>
    <row r="669" spans="1:17" ht="12" customHeight="1" x14ac:dyDescent="0.2">
      <c r="A669" s="328" t="s">
        <v>1036</v>
      </c>
      <c r="B669" s="329">
        <v>97223</v>
      </c>
      <c r="C669" s="329">
        <v>72333</v>
      </c>
      <c r="D669" s="329">
        <v>24330</v>
      </c>
      <c r="E669" s="329">
        <v>560</v>
      </c>
      <c r="F669" s="329">
        <v>5606</v>
      </c>
      <c r="G669" s="329">
        <v>4858</v>
      </c>
      <c r="H669" s="329">
        <v>737</v>
      </c>
      <c r="I669" s="329">
        <v>11</v>
      </c>
      <c r="J669" s="247">
        <v>17.342668569389939</v>
      </c>
      <c r="K669" s="247">
        <v>14.88946068340881</v>
      </c>
      <c r="L669" s="247">
        <v>33.012211668928089</v>
      </c>
      <c r="M669" s="247">
        <v>50.909090909090907</v>
      </c>
      <c r="N669" s="288"/>
      <c r="O669" s="288"/>
      <c r="P669" s="288"/>
      <c r="Q669" s="288"/>
    </row>
    <row r="670" spans="1:17" ht="36.950000000000003" customHeight="1" x14ac:dyDescent="0.2">
      <c r="A670" s="328" t="s">
        <v>1037</v>
      </c>
      <c r="B670" s="329">
        <v>87345</v>
      </c>
      <c r="C670" s="329">
        <v>67760</v>
      </c>
      <c r="D670" s="329">
        <v>19025</v>
      </c>
      <c r="E670" s="329">
        <v>560</v>
      </c>
      <c r="F670" s="329">
        <v>4040</v>
      </c>
      <c r="G670" s="329">
        <v>3477</v>
      </c>
      <c r="H670" s="329">
        <v>552</v>
      </c>
      <c r="I670" s="329">
        <v>11</v>
      </c>
      <c r="J670" s="247">
        <v>21.620049504950494</v>
      </c>
      <c r="K670" s="247">
        <v>19.488064423353464</v>
      </c>
      <c r="L670" s="247">
        <v>34.465579710144929</v>
      </c>
      <c r="M670" s="247">
        <v>50.909090909090907</v>
      </c>
      <c r="N670" s="288"/>
      <c r="O670" s="288"/>
      <c r="P670" s="288"/>
      <c r="Q670" s="288"/>
    </row>
    <row r="671" spans="1:17" ht="36.950000000000003" customHeight="1" x14ac:dyDescent="0.2">
      <c r="A671" s="328" t="s">
        <v>1038</v>
      </c>
      <c r="B671" s="329">
        <v>9878</v>
      </c>
      <c r="C671" s="329">
        <v>4573</v>
      </c>
      <c r="D671" s="329">
        <v>5305</v>
      </c>
      <c r="E671" s="329">
        <v>0</v>
      </c>
      <c r="F671" s="329">
        <v>1566</v>
      </c>
      <c r="G671" s="329">
        <v>1381</v>
      </c>
      <c r="H671" s="329">
        <v>185</v>
      </c>
      <c r="I671" s="329">
        <v>0</v>
      </c>
      <c r="J671" s="247">
        <v>6.3077905491698596</v>
      </c>
      <c r="K671" s="247">
        <v>3.3113685734974654</v>
      </c>
      <c r="L671" s="247">
        <v>28.675675675675677</v>
      </c>
      <c r="M671" s="247" t="s">
        <v>1034</v>
      </c>
      <c r="N671" s="288"/>
      <c r="O671" s="288"/>
      <c r="P671" s="288"/>
      <c r="Q671" s="288"/>
    </row>
    <row r="672" spans="1:17" ht="21.95" customHeight="1" x14ac:dyDescent="0.2">
      <c r="A672" s="330"/>
      <c r="B672" s="332" t="s">
        <v>121</v>
      </c>
      <c r="C672" s="329"/>
      <c r="D672" s="329"/>
      <c r="E672" s="329"/>
      <c r="F672" s="329"/>
      <c r="G672" s="329"/>
      <c r="H672" s="329"/>
      <c r="I672" s="329"/>
      <c r="J672" s="247"/>
      <c r="K672" s="247" t="s">
        <v>1039</v>
      </c>
      <c r="L672" s="247" t="s">
        <v>1039</v>
      </c>
      <c r="M672" s="247" t="s">
        <v>1039</v>
      </c>
      <c r="N672" s="288"/>
      <c r="O672" s="288"/>
      <c r="P672" s="288"/>
      <c r="Q672" s="288"/>
    </row>
    <row r="673" spans="1:17" ht="11.25" customHeight="1" x14ac:dyDescent="0.2">
      <c r="A673" s="330"/>
      <c r="B673" s="329"/>
      <c r="C673" s="329"/>
      <c r="D673" s="329"/>
      <c r="E673" s="329"/>
      <c r="F673" s="329"/>
      <c r="G673" s="329"/>
      <c r="H673" s="329"/>
      <c r="I673" s="329"/>
      <c r="J673" s="247"/>
      <c r="K673" s="247" t="s">
        <v>1039</v>
      </c>
      <c r="L673" s="247" t="s">
        <v>1039</v>
      </c>
      <c r="M673" s="247" t="s">
        <v>1039</v>
      </c>
      <c r="N673" s="288"/>
      <c r="O673" s="288"/>
      <c r="P673" s="288"/>
      <c r="Q673" s="288"/>
    </row>
    <row r="674" spans="1:17" ht="12" customHeight="1" x14ac:dyDescent="0.2">
      <c r="A674" s="328" t="s">
        <v>153</v>
      </c>
      <c r="B674" s="329">
        <v>28271</v>
      </c>
      <c r="C674" s="329">
        <v>27508</v>
      </c>
      <c r="D674" s="329">
        <v>308</v>
      </c>
      <c r="E674" s="329">
        <v>455</v>
      </c>
      <c r="F674" s="329">
        <v>1057</v>
      </c>
      <c r="G674" s="329">
        <v>969</v>
      </c>
      <c r="H674" s="329">
        <v>39</v>
      </c>
      <c r="I674" s="329">
        <v>50</v>
      </c>
      <c r="J674" s="247">
        <v>26.746452223273415</v>
      </c>
      <c r="K674" s="247">
        <v>28.388028895768834</v>
      </c>
      <c r="L674" s="247">
        <v>7.8974358974358978</v>
      </c>
      <c r="M674" s="247">
        <v>9.1</v>
      </c>
      <c r="N674" s="288"/>
      <c r="O674" s="288"/>
      <c r="P674" s="288"/>
      <c r="Q674" s="288"/>
    </row>
    <row r="675" spans="1:17" ht="12" customHeight="1" x14ac:dyDescent="0.2">
      <c r="A675" s="328" t="s">
        <v>102</v>
      </c>
      <c r="B675" s="329">
        <v>2835</v>
      </c>
      <c r="C675" s="329">
        <v>2835</v>
      </c>
      <c r="D675" s="329">
        <v>0</v>
      </c>
      <c r="E675" s="329">
        <v>0</v>
      </c>
      <c r="F675" s="329">
        <v>114</v>
      </c>
      <c r="G675" s="329">
        <v>114</v>
      </c>
      <c r="H675" s="329">
        <v>0</v>
      </c>
      <c r="I675" s="329">
        <v>0</v>
      </c>
      <c r="J675" s="247">
        <v>24.868421052631579</v>
      </c>
      <c r="K675" s="247">
        <v>24.868421052631579</v>
      </c>
      <c r="L675" s="247" t="s">
        <v>1034</v>
      </c>
      <c r="M675" s="247" t="s">
        <v>1034</v>
      </c>
      <c r="N675" s="288"/>
      <c r="O675" s="288"/>
      <c r="P675" s="288"/>
      <c r="Q675" s="288"/>
    </row>
    <row r="676" spans="1:17" ht="12" customHeight="1" x14ac:dyDescent="0.2">
      <c r="A676" s="328" t="s">
        <v>103</v>
      </c>
      <c r="B676" s="329">
        <v>78729</v>
      </c>
      <c r="C676" s="329">
        <v>65989</v>
      </c>
      <c r="D676" s="329">
        <v>11132</v>
      </c>
      <c r="E676" s="329">
        <v>1608</v>
      </c>
      <c r="F676" s="329">
        <v>2546</v>
      </c>
      <c r="G676" s="329">
        <v>2212</v>
      </c>
      <c r="H676" s="329">
        <v>272</v>
      </c>
      <c r="I676" s="329">
        <v>62</v>
      </c>
      <c r="J676" s="247">
        <v>30.922623723487824</v>
      </c>
      <c r="K676" s="247">
        <v>29.832278481012658</v>
      </c>
      <c r="L676" s="247">
        <v>40.926470588235297</v>
      </c>
      <c r="M676" s="247">
        <v>25.93548387096774</v>
      </c>
      <c r="N676" s="288"/>
      <c r="O676" s="288"/>
      <c r="P676" s="288"/>
      <c r="Q676" s="288"/>
    </row>
    <row r="677" spans="1:17" ht="12" customHeight="1" x14ac:dyDescent="0.2">
      <c r="A677" s="328" t="s">
        <v>104</v>
      </c>
      <c r="B677" s="329">
        <v>27973</v>
      </c>
      <c r="C677" s="329">
        <v>27657</v>
      </c>
      <c r="D677" s="329">
        <v>316</v>
      </c>
      <c r="E677" s="329">
        <v>0</v>
      </c>
      <c r="F677" s="329">
        <v>1648</v>
      </c>
      <c r="G677" s="329">
        <v>1626</v>
      </c>
      <c r="H677" s="329">
        <v>22</v>
      </c>
      <c r="I677" s="329">
        <v>0</v>
      </c>
      <c r="J677" s="247">
        <v>16.97390776699029</v>
      </c>
      <c r="K677" s="247">
        <v>17.009225092250922</v>
      </c>
      <c r="L677" s="247">
        <v>14.363636363636363</v>
      </c>
      <c r="M677" s="247" t="s">
        <v>1034</v>
      </c>
      <c r="N677" s="288"/>
      <c r="O677" s="288"/>
      <c r="P677" s="288"/>
      <c r="Q677" s="288"/>
    </row>
    <row r="678" spans="1:17" ht="12" customHeight="1" x14ac:dyDescent="0.2">
      <c r="A678" s="328" t="s">
        <v>501</v>
      </c>
      <c r="B678" s="329">
        <v>14232</v>
      </c>
      <c r="C678" s="329">
        <v>11914</v>
      </c>
      <c r="D678" s="329">
        <v>2100</v>
      </c>
      <c r="E678" s="329">
        <v>218</v>
      </c>
      <c r="F678" s="329">
        <v>2978</v>
      </c>
      <c r="G678" s="329">
        <v>1577</v>
      </c>
      <c r="H678" s="329">
        <v>1397</v>
      </c>
      <c r="I678" s="329">
        <v>5</v>
      </c>
      <c r="J678" s="247">
        <v>4.7790463398253857</v>
      </c>
      <c r="K678" s="247">
        <v>7.5548509828788841</v>
      </c>
      <c r="L678" s="247">
        <v>1.5032211882605584</v>
      </c>
      <c r="M678" s="247">
        <v>43.6</v>
      </c>
      <c r="N678" s="288"/>
      <c r="O678" s="288"/>
      <c r="P678" s="288"/>
      <c r="Q678" s="288"/>
    </row>
    <row r="679" spans="1:17" ht="18.75" x14ac:dyDescent="0.2">
      <c r="A679" s="328" t="s">
        <v>1035</v>
      </c>
      <c r="B679" s="329">
        <v>8737</v>
      </c>
      <c r="C679" s="329">
        <v>8737</v>
      </c>
      <c r="D679" s="329">
        <v>0</v>
      </c>
      <c r="E679" s="329">
        <v>0</v>
      </c>
      <c r="F679" s="329">
        <v>520</v>
      </c>
      <c r="G679" s="329">
        <v>520</v>
      </c>
      <c r="H679" s="329">
        <v>0</v>
      </c>
      <c r="I679" s="329">
        <v>0</v>
      </c>
      <c r="J679" s="247">
        <v>16.801923076923078</v>
      </c>
      <c r="K679" s="247">
        <v>16.801923076923078</v>
      </c>
      <c r="L679" s="247" t="s">
        <v>1034</v>
      </c>
      <c r="M679" s="247" t="s">
        <v>1034</v>
      </c>
      <c r="N679" s="288"/>
      <c r="O679" s="288"/>
      <c r="P679" s="288"/>
      <c r="Q679" s="288"/>
    </row>
    <row r="680" spans="1:17" ht="12" customHeight="1" x14ac:dyDescent="0.2">
      <c r="A680" s="328" t="s">
        <v>109</v>
      </c>
      <c r="B680" s="329">
        <v>70694</v>
      </c>
      <c r="C680" s="329">
        <v>65884</v>
      </c>
      <c r="D680" s="329">
        <v>4810</v>
      </c>
      <c r="E680" s="329">
        <v>0</v>
      </c>
      <c r="F680" s="329">
        <v>2269</v>
      </c>
      <c r="G680" s="329">
        <v>2201</v>
      </c>
      <c r="H680" s="329">
        <v>68</v>
      </c>
      <c r="I680" s="329">
        <v>0</v>
      </c>
      <c r="J680" s="247">
        <v>31.156456588805643</v>
      </c>
      <c r="K680" s="247">
        <v>29.933666515220356</v>
      </c>
      <c r="L680" s="247">
        <v>70.735294117647058</v>
      </c>
      <c r="M680" s="247" t="s">
        <v>1034</v>
      </c>
      <c r="N680" s="288"/>
      <c r="O680" s="288"/>
      <c r="P680" s="288"/>
      <c r="Q680" s="288"/>
    </row>
    <row r="681" spans="1:17" ht="12" customHeight="1" x14ac:dyDescent="0.2">
      <c r="A681" s="328" t="s">
        <v>110</v>
      </c>
      <c r="B681" s="329">
        <v>8715</v>
      </c>
      <c r="C681" s="329">
        <v>8065</v>
      </c>
      <c r="D681" s="329">
        <v>650</v>
      </c>
      <c r="E681" s="329">
        <v>0</v>
      </c>
      <c r="F681" s="329">
        <v>517</v>
      </c>
      <c r="G681" s="329">
        <v>515</v>
      </c>
      <c r="H681" s="329">
        <v>2</v>
      </c>
      <c r="I681" s="329">
        <v>0</v>
      </c>
      <c r="J681" s="247">
        <v>16.8568665377176</v>
      </c>
      <c r="K681" s="247">
        <v>15.660194174757281</v>
      </c>
      <c r="L681" s="247">
        <v>325</v>
      </c>
      <c r="M681" s="247" t="s">
        <v>1034</v>
      </c>
      <c r="N681" s="288"/>
      <c r="O681" s="288"/>
      <c r="P681" s="288"/>
      <c r="Q681" s="288"/>
    </row>
    <row r="682" spans="1:17" ht="12" customHeight="1" x14ac:dyDescent="0.2">
      <c r="A682" s="328" t="s">
        <v>1036</v>
      </c>
      <c r="B682" s="329">
        <v>240186</v>
      </c>
      <c r="C682" s="329">
        <v>218589</v>
      </c>
      <c r="D682" s="329">
        <v>19316</v>
      </c>
      <c r="E682" s="329">
        <v>2281</v>
      </c>
      <c r="F682" s="329">
        <v>12116</v>
      </c>
      <c r="G682" s="329">
        <v>10157</v>
      </c>
      <c r="H682" s="329">
        <v>1843</v>
      </c>
      <c r="I682" s="329">
        <v>116</v>
      </c>
      <c r="J682" s="247">
        <v>19.823869263783426</v>
      </c>
      <c r="K682" s="247">
        <v>21.521019986216402</v>
      </c>
      <c r="L682" s="247">
        <v>10.480737927292457</v>
      </c>
      <c r="M682" s="247">
        <v>19.663793103448278</v>
      </c>
      <c r="N682" s="288"/>
      <c r="O682" s="288"/>
      <c r="P682" s="288"/>
      <c r="Q682" s="288"/>
    </row>
    <row r="683" spans="1:17" ht="36.950000000000003" customHeight="1" x14ac:dyDescent="0.2">
      <c r="A683" s="328" t="s">
        <v>1037</v>
      </c>
      <c r="B683" s="329">
        <v>225954</v>
      </c>
      <c r="C683" s="329">
        <v>206675</v>
      </c>
      <c r="D683" s="329">
        <v>17216</v>
      </c>
      <c r="E683" s="329">
        <v>2063</v>
      </c>
      <c r="F683" s="329">
        <v>9075</v>
      </c>
      <c r="G683" s="329">
        <v>8559</v>
      </c>
      <c r="H683" s="329">
        <v>404</v>
      </c>
      <c r="I683" s="329">
        <v>112</v>
      </c>
      <c r="J683" s="247">
        <v>24.898512396694215</v>
      </c>
      <c r="K683" s="247">
        <v>24.147096623437317</v>
      </c>
      <c r="L683" s="247">
        <v>42.613861386138616</v>
      </c>
      <c r="M683" s="247">
        <v>18.419642857142858</v>
      </c>
      <c r="N683" s="288"/>
      <c r="O683" s="288"/>
      <c r="P683" s="288"/>
      <c r="Q683" s="288"/>
    </row>
    <row r="684" spans="1:17" ht="36.950000000000003" customHeight="1" x14ac:dyDescent="0.2">
      <c r="A684" s="328" t="s">
        <v>1038</v>
      </c>
      <c r="B684" s="329">
        <v>14232</v>
      </c>
      <c r="C684" s="329">
        <v>11914</v>
      </c>
      <c r="D684" s="329">
        <v>2100</v>
      </c>
      <c r="E684" s="329">
        <v>218</v>
      </c>
      <c r="F684" s="329">
        <v>3041</v>
      </c>
      <c r="G684" s="329">
        <v>1598</v>
      </c>
      <c r="H684" s="329">
        <v>1439</v>
      </c>
      <c r="I684" s="329">
        <v>5</v>
      </c>
      <c r="J684" s="247">
        <v>4.6800394607037159</v>
      </c>
      <c r="K684" s="247">
        <v>7.4555694618272845</v>
      </c>
      <c r="L684" s="247">
        <v>1.459346768589298</v>
      </c>
      <c r="M684" s="247">
        <v>43.6</v>
      </c>
      <c r="N684" s="288"/>
      <c r="O684" s="288"/>
      <c r="P684" s="288"/>
      <c r="Q684" s="288"/>
    </row>
    <row r="685" spans="1:17" ht="21.95" customHeight="1" x14ac:dyDescent="0.2">
      <c r="A685" s="330"/>
      <c r="B685" s="332" t="s">
        <v>122</v>
      </c>
      <c r="C685" s="329"/>
      <c r="D685" s="329"/>
      <c r="E685" s="329"/>
      <c r="F685" s="329"/>
      <c r="G685" s="329"/>
      <c r="H685" s="329"/>
      <c r="I685" s="329"/>
      <c r="J685" s="247"/>
      <c r="K685" s="247" t="s">
        <v>1039</v>
      </c>
      <c r="L685" s="247" t="s">
        <v>1039</v>
      </c>
      <c r="M685" s="247" t="s">
        <v>1039</v>
      </c>
      <c r="N685" s="288"/>
      <c r="O685" s="288"/>
      <c r="P685" s="288"/>
      <c r="Q685" s="288"/>
    </row>
    <row r="686" spans="1:17" ht="11.25" customHeight="1" x14ac:dyDescent="0.2">
      <c r="A686" s="330"/>
      <c r="B686" s="329"/>
      <c r="C686" s="329"/>
      <c r="D686" s="329"/>
      <c r="E686" s="329"/>
      <c r="F686" s="329"/>
      <c r="G686" s="329"/>
      <c r="H686" s="329"/>
      <c r="I686" s="329"/>
      <c r="J686" s="247"/>
      <c r="K686" s="247" t="s">
        <v>1039</v>
      </c>
      <c r="L686" s="247" t="s">
        <v>1039</v>
      </c>
      <c r="M686" s="247" t="s">
        <v>1039</v>
      </c>
      <c r="N686" s="288"/>
      <c r="O686" s="288"/>
      <c r="P686" s="288"/>
      <c r="Q686" s="288"/>
    </row>
    <row r="687" spans="1:17" ht="12" customHeight="1" x14ac:dyDescent="0.2">
      <c r="A687" s="328" t="s">
        <v>153</v>
      </c>
      <c r="B687" s="329">
        <v>4805</v>
      </c>
      <c r="C687" s="329">
        <v>4805</v>
      </c>
      <c r="D687" s="329">
        <v>0</v>
      </c>
      <c r="E687" s="329">
        <v>0</v>
      </c>
      <c r="F687" s="329">
        <v>248</v>
      </c>
      <c r="G687" s="329">
        <v>248</v>
      </c>
      <c r="H687" s="329">
        <v>0</v>
      </c>
      <c r="I687" s="329">
        <v>0</v>
      </c>
      <c r="J687" s="247">
        <v>19.375</v>
      </c>
      <c r="K687" s="247">
        <v>19.375</v>
      </c>
      <c r="L687" s="247" t="s">
        <v>1034</v>
      </c>
      <c r="M687" s="247" t="s">
        <v>1034</v>
      </c>
      <c r="N687" s="288"/>
      <c r="O687" s="288"/>
      <c r="P687" s="288"/>
      <c r="Q687" s="288"/>
    </row>
    <row r="688" spans="1:17" ht="12" customHeight="1" x14ac:dyDescent="0.2">
      <c r="A688" s="328" t="s">
        <v>102</v>
      </c>
      <c r="B688" s="329">
        <v>264</v>
      </c>
      <c r="C688" s="329">
        <v>264</v>
      </c>
      <c r="D688" s="329">
        <v>0</v>
      </c>
      <c r="E688" s="329">
        <v>0</v>
      </c>
      <c r="F688" s="329">
        <v>12</v>
      </c>
      <c r="G688" s="329">
        <v>12</v>
      </c>
      <c r="H688" s="329">
        <v>0</v>
      </c>
      <c r="I688" s="329">
        <v>0</v>
      </c>
      <c r="J688" s="247">
        <v>22</v>
      </c>
      <c r="K688" s="247">
        <v>22</v>
      </c>
      <c r="L688" s="247" t="s">
        <v>1034</v>
      </c>
      <c r="M688" s="247" t="s">
        <v>1034</v>
      </c>
      <c r="N688" s="288"/>
      <c r="O688" s="288"/>
      <c r="P688" s="288"/>
      <c r="Q688" s="288"/>
    </row>
    <row r="689" spans="1:17" ht="12" customHeight="1" x14ac:dyDescent="0.2">
      <c r="A689" s="328" t="s">
        <v>103</v>
      </c>
      <c r="B689" s="329">
        <v>14440</v>
      </c>
      <c r="C689" s="329">
        <v>14440</v>
      </c>
      <c r="D689" s="329">
        <v>0</v>
      </c>
      <c r="E689" s="329">
        <v>0</v>
      </c>
      <c r="F689" s="329">
        <v>442</v>
      </c>
      <c r="G689" s="329">
        <v>442</v>
      </c>
      <c r="H689" s="329">
        <v>0</v>
      </c>
      <c r="I689" s="329">
        <v>0</v>
      </c>
      <c r="J689" s="247">
        <v>32.66968325791855</v>
      </c>
      <c r="K689" s="247">
        <v>32.66968325791855</v>
      </c>
      <c r="L689" s="247" t="s">
        <v>1034</v>
      </c>
      <c r="M689" s="247" t="s">
        <v>1034</v>
      </c>
      <c r="N689" s="288"/>
      <c r="O689" s="288"/>
      <c r="P689" s="288"/>
      <c r="Q689" s="288"/>
    </row>
    <row r="690" spans="1:17" ht="12" customHeight="1" x14ac:dyDescent="0.2">
      <c r="A690" s="328" t="s">
        <v>104</v>
      </c>
      <c r="B690" s="329">
        <v>4885</v>
      </c>
      <c r="C690" s="329">
        <v>4885</v>
      </c>
      <c r="D690" s="329">
        <v>0</v>
      </c>
      <c r="E690" s="329">
        <v>0</v>
      </c>
      <c r="F690" s="329">
        <v>394</v>
      </c>
      <c r="G690" s="329">
        <v>394</v>
      </c>
      <c r="H690" s="329">
        <v>0</v>
      </c>
      <c r="I690" s="329">
        <v>0</v>
      </c>
      <c r="J690" s="247">
        <v>12.398477157360405</v>
      </c>
      <c r="K690" s="247">
        <v>12.398477157360405</v>
      </c>
      <c r="L690" s="247" t="s">
        <v>1034</v>
      </c>
      <c r="M690" s="247" t="s">
        <v>1034</v>
      </c>
      <c r="N690" s="288"/>
      <c r="O690" s="288"/>
      <c r="P690" s="288"/>
      <c r="Q690" s="288"/>
    </row>
    <row r="691" spans="1:17" ht="12" customHeight="1" x14ac:dyDescent="0.2">
      <c r="A691" s="328" t="s">
        <v>501</v>
      </c>
      <c r="B691" s="329">
        <v>4644</v>
      </c>
      <c r="C691" s="329">
        <v>4644</v>
      </c>
      <c r="D691" s="329">
        <v>0</v>
      </c>
      <c r="E691" s="329">
        <v>0</v>
      </c>
      <c r="F691" s="329">
        <v>1443</v>
      </c>
      <c r="G691" s="329">
        <v>1443</v>
      </c>
      <c r="H691" s="329">
        <v>0</v>
      </c>
      <c r="I691" s="329">
        <v>0</v>
      </c>
      <c r="J691" s="247">
        <v>3.2182952182952183</v>
      </c>
      <c r="K691" s="247">
        <v>3.2182952182952183</v>
      </c>
      <c r="L691" s="247" t="s">
        <v>1034</v>
      </c>
      <c r="M691" s="247" t="s">
        <v>1034</v>
      </c>
      <c r="N691" s="288"/>
      <c r="O691" s="288"/>
      <c r="P691" s="288"/>
      <c r="Q691" s="288"/>
    </row>
    <row r="692" spans="1:17" ht="18.75" x14ac:dyDescent="0.2">
      <c r="A692" s="328" t="s">
        <v>1035</v>
      </c>
      <c r="B692" s="329">
        <v>1010</v>
      </c>
      <c r="C692" s="329">
        <v>1010</v>
      </c>
      <c r="D692" s="329">
        <v>0</v>
      </c>
      <c r="E692" s="329">
        <v>0</v>
      </c>
      <c r="F692" s="329">
        <v>99</v>
      </c>
      <c r="G692" s="329">
        <v>99</v>
      </c>
      <c r="H692" s="329">
        <v>0</v>
      </c>
      <c r="I692" s="329">
        <v>0</v>
      </c>
      <c r="J692" s="247">
        <v>10.202020202020202</v>
      </c>
      <c r="K692" s="247">
        <v>10.202020202020202</v>
      </c>
      <c r="L692" s="247" t="s">
        <v>1034</v>
      </c>
      <c r="M692" s="247" t="s">
        <v>1034</v>
      </c>
      <c r="N692" s="288"/>
      <c r="O692" s="288"/>
      <c r="P692" s="288"/>
      <c r="Q692" s="288"/>
    </row>
    <row r="693" spans="1:17" ht="12" customHeight="1" x14ac:dyDescent="0.2">
      <c r="A693" s="328" t="s">
        <v>109</v>
      </c>
      <c r="B693" s="329">
        <v>7095</v>
      </c>
      <c r="C693" s="329">
        <v>7095</v>
      </c>
      <c r="D693" s="329">
        <v>0</v>
      </c>
      <c r="E693" s="329">
        <v>0</v>
      </c>
      <c r="F693" s="329">
        <v>396</v>
      </c>
      <c r="G693" s="329">
        <v>396</v>
      </c>
      <c r="H693" s="329">
        <v>0</v>
      </c>
      <c r="I693" s="329">
        <v>0</v>
      </c>
      <c r="J693" s="247">
        <v>17.916666666666668</v>
      </c>
      <c r="K693" s="247">
        <v>17.916666666666668</v>
      </c>
      <c r="L693" s="247" t="s">
        <v>1034</v>
      </c>
      <c r="M693" s="247" t="s">
        <v>1034</v>
      </c>
      <c r="N693" s="288"/>
      <c r="O693" s="288"/>
      <c r="P693" s="288"/>
      <c r="Q693" s="288"/>
    </row>
    <row r="694" spans="1:17" ht="12" customHeight="1" x14ac:dyDescent="0.2">
      <c r="A694" s="328" t="s">
        <v>110</v>
      </c>
      <c r="B694" s="329">
        <v>968</v>
      </c>
      <c r="C694" s="329">
        <v>968</v>
      </c>
      <c r="D694" s="329">
        <v>0</v>
      </c>
      <c r="E694" s="329">
        <v>0</v>
      </c>
      <c r="F694" s="329">
        <v>126</v>
      </c>
      <c r="G694" s="329">
        <v>126</v>
      </c>
      <c r="H694" s="329">
        <v>0</v>
      </c>
      <c r="I694" s="329">
        <v>0</v>
      </c>
      <c r="J694" s="247">
        <v>7.6825396825396828</v>
      </c>
      <c r="K694" s="247">
        <v>7.6825396825396828</v>
      </c>
      <c r="L694" s="247" t="s">
        <v>1034</v>
      </c>
      <c r="M694" s="247" t="s">
        <v>1034</v>
      </c>
      <c r="N694" s="288"/>
      <c r="O694" s="288"/>
      <c r="P694" s="288"/>
      <c r="Q694" s="288"/>
    </row>
    <row r="695" spans="1:17" ht="12" customHeight="1" x14ac:dyDescent="0.2">
      <c r="A695" s="328" t="s">
        <v>1036</v>
      </c>
      <c r="B695" s="329">
        <v>38146</v>
      </c>
      <c r="C695" s="329">
        <v>38146</v>
      </c>
      <c r="D695" s="329">
        <v>0</v>
      </c>
      <c r="E695" s="329">
        <v>0</v>
      </c>
      <c r="F695" s="329">
        <v>3322</v>
      </c>
      <c r="G695" s="329">
        <v>3322</v>
      </c>
      <c r="H695" s="329">
        <v>0</v>
      </c>
      <c r="I695" s="329">
        <v>0</v>
      </c>
      <c r="J695" s="247">
        <v>11.482841661649609</v>
      </c>
      <c r="K695" s="247">
        <v>11.482841661649609</v>
      </c>
      <c r="L695" s="247" t="s">
        <v>1034</v>
      </c>
      <c r="M695" s="247" t="s">
        <v>1034</v>
      </c>
      <c r="N695" s="288"/>
      <c r="O695" s="288"/>
      <c r="P695" s="288"/>
      <c r="Q695" s="288"/>
    </row>
    <row r="696" spans="1:17" ht="36.950000000000003" customHeight="1" x14ac:dyDescent="0.2">
      <c r="A696" s="328" t="s">
        <v>1037</v>
      </c>
      <c r="B696" s="329">
        <v>33502</v>
      </c>
      <c r="C696" s="329">
        <v>33502</v>
      </c>
      <c r="D696" s="329">
        <v>0</v>
      </c>
      <c r="E696" s="329">
        <v>0</v>
      </c>
      <c r="F696" s="329">
        <v>1845</v>
      </c>
      <c r="G696" s="329">
        <v>1845</v>
      </c>
      <c r="H696" s="329">
        <v>0</v>
      </c>
      <c r="I696" s="329">
        <v>0</v>
      </c>
      <c r="J696" s="247">
        <v>18.158265582655826</v>
      </c>
      <c r="K696" s="247">
        <v>18.158265582655826</v>
      </c>
      <c r="L696" s="247" t="s">
        <v>1034</v>
      </c>
      <c r="M696" s="247" t="s">
        <v>1034</v>
      </c>
      <c r="N696" s="288"/>
      <c r="O696" s="288"/>
      <c r="P696" s="288"/>
      <c r="Q696" s="288"/>
    </row>
    <row r="697" spans="1:17" ht="36.950000000000003" customHeight="1" x14ac:dyDescent="0.2">
      <c r="A697" s="328" t="s">
        <v>1038</v>
      </c>
      <c r="B697" s="329">
        <v>4644</v>
      </c>
      <c r="C697" s="329">
        <v>4644</v>
      </c>
      <c r="D697" s="329">
        <v>0</v>
      </c>
      <c r="E697" s="329">
        <v>0</v>
      </c>
      <c r="F697" s="329">
        <v>1476</v>
      </c>
      <c r="G697" s="329">
        <v>1476</v>
      </c>
      <c r="H697" s="329">
        <v>0</v>
      </c>
      <c r="I697" s="329">
        <v>0</v>
      </c>
      <c r="J697" s="247">
        <v>3.1463414634146343</v>
      </c>
      <c r="K697" s="247">
        <v>3.1463414634146343</v>
      </c>
      <c r="L697" s="247" t="s">
        <v>1034</v>
      </c>
      <c r="M697" s="247" t="s">
        <v>1034</v>
      </c>
      <c r="N697" s="288"/>
      <c r="O697" s="288"/>
      <c r="P697" s="288"/>
      <c r="Q697" s="288"/>
    </row>
    <row r="698" spans="1:17" ht="11.25" customHeight="1" x14ac:dyDescent="0.2">
      <c r="A698" s="330"/>
      <c r="B698" s="329"/>
      <c r="C698" s="329"/>
      <c r="D698" s="329"/>
      <c r="E698" s="329"/>
      <c r="F698" s="329"/>
      <c r="G698" s="329"/>
      <c r="H698" s="329"/>
      <c r="I698" s="329"/>
      <c r="J698" s="247"/>
      <c r="K698" s="247"/>
      <c r="L698" s="247"/>
      <c r="M698" s="247"/>
      <c r="N698" s="288"/>
      <c r="O698" s="288"/>
      <c r="P698" s="288"/>
      <c r="Q698" s="288"/>
    </row>
    <row r="699" spans="1:17" ht="11.25" customHeight="1" x14ac:dyDescent="0.2">
      <c r="A699" s="330"/>
      <c r="B699" s="329"/>
      <c r="C699" s="329"/>
      <c r="D699" s="329"/>
      <c r="E699" s="329"/>
      <c r="F699" s="329"/>
      <c r="G699" s="329"/>
      <c r="H699" s="329"/>
      <c r="I699" s="329"/>
      <c r="J699" s="247"/>
      <c r="K699" s="247"/>
      <c r="L699" s="247"/>
      <c r="M699" s="247"/>
      <c r="N699" s="288"/>
      <c r="O699" s="288"/>
      <c r="P699" s="288"/>
      <c r="Q699" s="288"/>
    </row>
    <row r="700" spans="1:17" ht="11.25" customHeight="1" x14ac:dyDescent="0.2">
      <c r="A700" s="330"/>
      <c r="B700" s="329"/>
      <c r="C700" s="329"/>
      <c r="D700" s="329"/>
      <c r="E700" s="329"/>
      <c r="F700" s="329"/>
      <c r="G700" s="329"/>
      <c r="H700" s="329"/>
      <c r="I700" s="329"/>
      <c r="J700" s="247"/>
      <c r="K700" s="247"/>
      <c r="L700" s="247"/>
      <c r="M700" s="247"/>
      <c r="N700" s="288"/>
      <c r="O700" s="288"/>
      <c r="P700" s="288"/>
      <c r="Q700" s="288"/>
    </row>
    <row r="701" spans="1:17" ht="11.25" customHeight="1" x14ac:dyDescent="0.2">
      <c r="A701" s="325" t="s">
        <v>1041</v>
      </c>
      <c r="B701" s="59"/>
      <c r="C701" s="329"/>
      <c r="D701" s="329"/>
      <c r="E701" s="329"/>
      <c r="F701" s="329"/>
      <c r="G701" s="329"/>
      <c r="H701" s="329"/>
      <c r="I701" s="329"/>
      <c r="J701" s="247"/>
      <c r="K701" s="247" t="s">
        <v>1039</v>
      </c>
      <c r="L701" s="247" t="s">
        <v>1039</v>
      </c>
      <c r="M701" s="247" t="s">
        <v>1039</v>
      </c>
      <c r="N701" s="288"/>
      <c r="O701" s="288"/>
      <c r="P701" s="288"/>
      <c r="Q701" s="288"/>
    </row>
    <row r="702" spans="1:17" ht="11.25" customHeight="1" x14ac:dyDescent="0.2">
      <c r="A702" s="331" t="s">
        <v>1042</v>
      </c>
      <c r="B702" s="59"/>
      <c r="C702" s="329"/>
      <c r="D702" s="329"/>
      <c r="E702" s="329"/>
      <c r="F702" s="329"/>
      <c r="G702" s="329"/>
      <c r="H702" s="329"/>
      <c r="I702" s="329"/>
      <c r="J702" s="247"/>
      <c r="K702" s="247"/>
      <c r="L702" s="247"/>
      <c r="M702" s="247"/>
      <c r="N702" s="288"/>
      <c r="O702" s="288"/>
      <c r="P702" s="288"/>
      <c r="Q702" s="288"/>
    </row>
    <row r="703" spans="1:17" ht="11.25" customHeight="1" x14ac:dyDescent="0.2">
      <c r="A703" s="331" t="s">
        <v>1043</v>
      </c>
      <c r="B703" s="59"/>
      <c r="C703" s="329"/>
      <c r="D703" s="329"/>
      <c r="E703" s="329"/>
      <c r="F703" s="329"/>
      <c r="G703" s="329"/>
      <c r="H703" s="329"/>
      <c r="I703" s="329"/>
      <c r="J703" s="247"/>
      <c r="K703" s="247"/>
      <c r="L703" s="247"/>
      <c r="M703" s="247"/>
      <c r="N703" s="288"/>
      <c r="O703" s="288"/>
      <c r="P703" s="288"/>
      <c r="Q703" s="288"/>
    </row>
    <row r="704" spans="1:17" ht="11.25" customHeight="1" x14ac:dyDescent="0.2">
      <c r="A704" s="330" t="s">
        <v>1044</v>
      </c>
      <c r="B704" s="59"/>
      <c r="C704" s="329"/>
      <c r="D704" s="329"/>
      <c r="E704" s="329"/>
      <c r="F704" s="329"/>
      <c r="G704" s="329"/>
      <c r="H704" s="329"/>
      <c r="I704" s="329"/>
      <c r="J704" s="247"/>
      <c r="K704" s="247"/>
      <c r="L704" s="247"/>
      <c r="M704" s="247"/>
      <c r="N704" s="288"/>
      <c r="O704" s="288"/>
      <c r="P704" s="288"/>
      <c r="Q704" s="288"/>
    </row>
    <row r="705" spans="1:17" ht="11.25" customHeight="1" x14ac:dyDescent="0.2">
      <c r="A705" s="59"/>
      <c r="B705" s="59"/>
      <c r="C705" s="59"/>
      <c r="D705" s="59"/>
      <c r="E705" s="59"/>
      <c r="F705" s="329"/>
      <c r="G705" s="329"/>
      <c r="H705" s="329"/>
      <c r="I705" s="329"/>
      <c r="J705" s="247"/>
      <c r="K705" s="247" t="s">
        <v>1039</v>
      </c>
      <c r="L705" s="247" t="s">
        <v>1039</v>
      </c>
      <c r="M705" s="247" t="s">
        <v>1039</v>
      </c>
      <c r="N705" s="288"/>
      <c r="O705" s="288"/>
      <c r="P705" s="288"/>
      <c r="Q705" s="288"/>
    </row>
    <row r="706" spans="1:17" ht="11.25" customHeight="1" x14ac:dyDescent="0.2">
      <c r="A706" s="330"/>
      <c r="B706" s="329"/>
      <c r="C706" s="329"/>
      <c r="D706" s="329"/>
      <c r="E706" s="329"/>
      <c r="F706" s="329"/>
      <c r="G706" s="329"/>
      <c r="H706" s="329"/>
      <c r="I706" s="329"/>
      <c r="J706" s="247"/>
      <c r="K706" s="247"/>
      <c r="L706" s="247"/>
      <c r="M706" s="247"/>
      <c r="N706" s="288"/>
      <c r="O706" s="288"/>
      <c r="P706" s="288"/>
      <c r="Q706" s="288"/>
    </row>
    <row r="707" spans="1:17" ht="11.25" customHeight="1" x14ac:dyDescent="0.2">
      <c r="A707" s="385" t="s">
        <v>65</v>
      </c>
      <c r="B707" s="385"/>
      <c r="C707" s="385"/>
      <c r="D707" s="385"/>
      <c r="E707" s="385"/>
      <c r="F707" s="329"/>
      <c r="G707" s="329"/>
      <c r="H707" s="329"/>
      <c r="I707" s="329"/>
      <c r="J707" s="247"/>
      <c r="K707" s="247"/>
      <c r="L707" s="247"/>
      <c r="M707" s="247"/>
      <c r="N707" s="288"/>
      <c r="O707" s="288"/>
      <c r="P707" s="288"/>
      <c r="Q707" s="288"/>
    </row>
    <row r="708" spans="1:17" ht="27" customHeight="1" x14ac:dyDescent="0.2">
      <c r="A708" s="330"/>
      <c r="B708" s="332" t="s">
        <v>1045</v>
      </c>
      <c r="C708" s="329"/>
      <c r="D708" s="329"/>
      <c r="E708" s="329"/>
      <c r="F708" s="329"/>
      <c r="G708" s="329"/>
      <c r="H708" s="329"/>
      <c r="I708" s="329"/>
      <c r="J708" s="247"/>
      <c r="K708" s="247" t="s">
        <v>1039</v>
      </c>
      <c r="L708" s="247" t="s">
        <v>1039</v>
      </c>
      <c r="M708" s="247" t="s">
        <v>1039</v>
      </c>
      <c r="N708" s="288"/>
      <c r="O708" s="288"/>
      <c r="P708" s="288"/>
      <c r="Q708" s="288"/>
    </row>
    <row r="709" spans="1:17" ht="21.95" customHeight="1" x14ac:dyDescent="0.2">
      <c r="A709" s="330"/>
      <c r="B709" s="332" t="s">
        <v>123</v>
      </c>
      <c r="C709" s="329"/>
      <c r="D709" s="329"/>
      <c r="E709" s="329"/>
      <c r="F709" s="329"/>
      <c r="G709" s="329"/>
      <c r="H709" s="329"/>
      <c r="I709" s="329"/>
      <c r="J709" s="247"/>
      <c r="K709" s="247" t="s">
        <v>1039</v>
      </c>
      <c r="L709" s="247" t="s">
        <v>1039</v>
      </c>
      <c r="M709" s="247" t="s">
        <v>1039</v>
      </c>
      <c r="N709" s="288"/>
      <c r="O709" s="288"/>
      <c r="P709" s="288"/>
      <c r="Q709" s="288"/>
    </row>
    <row r="710" spans="1:17" ht="11.25" customHeight="1" x14ac:dyDescent="0.2">
      <c r="A710" s="330"/>
      <c r="B710" s="329"/>
      <c r="C710" s="329"/>
      <c r="D710" s="329"/>
      <c r="E710" s="329"/>
      <c r="F710" s="329"/>
      <c r="G710" s="329"/>
      <c r="H710" s="329"/>
      <c r="I710" s="329"/>
      <c r="J710" s="247"/>
      <c r="K710" s="247" t="s">
        <v>1039</v>
      </c>
      <c r="L710" s="247" t="s">
        <v>1039</v>
      </c>
      <c r="M710" s="247" t="s">
        <v>1039</v>
      </c>
      <c r="N710" s="288"/>
      <c r="O710" s="288"/>
      <c r="P710" s="288"/>
      <c r="Q710" s="288"/>
    </row>
    <row r="711" spans="1:17" ht="12" customHeight="1" x14ac:dyDescent="0.2">
      <c r="A711" s="328" t="s">
        <v>153</v>
      </c>
      <c r="B711" s="329">
        <v>22287</v>
      </c>
      <c r="C711" s="329">
        <v>22192</v>
      </c>
      <c r="D711" s="329">
        <v>95</v>
      </c>
      <c r="E711" s="329">
        <v>0</v>
      </c>
      <c r="F711" s="329">
        <v>959</v>
      </c>
      <c r="G711" s="329">
        <v>952</v>
      </c>
      <c r="H711" s="329">
        <v>7</v>
      </c>
      <c r="I711" s="329">
        <v>0</v>
      </c>
      <c r="J711" s="247">
        <v>23.239833159541188</v>
      </c>
      <c r="K711" s="247">
        <v>23.310924369747898</v>
      </c>
      <c r="L711" s="247">
        <v>13.571428571428571</v>
      </c>
      <c r="M711" s="247" t="s">
        <v>1034</v>
      </c>
      <c r="N711" s="288"/>
      <c r="O711" s="288"/>
      <c r="P711" s="288"/>
      <c r="Q711" s="288"/>
    </row>
    <row r="712" spans="1:17" ht="12" customHeight="1" x14ac:dyDescent="0.2">
      <c r="A712" s="328" t="s">
        <v>102</v>
      </c>
      <c r="B712" s="329">
        <v>1734</v>
      </c>
      <c r="C712" s="329">
        <v>1734</v>
      </c>
      <c r="D712" s="329">
        <v>0</v>
      </c>
      <c r="E712" s="329">
        <v>0</v>
      </c>
      <c r="F712" s="329">
        <v>88</v>
      </c>
      <c r="G712" s="329">
        <v>88</v>
      </c>
      <c r="H712" s="329">
        <v>0</v>
      </c>
      <c r="I712" s="329">
        <v>0</v>
      </c>
      <c r="J712" s="247">
        <v>19.704545454545453</v>
      </c>
      <c r="K712" s="247">
        <v>19.704545454545453</v>
      </c>
      <c r="L712" s="247" t="s">
        <v>1034</v>
      </c>
      <c r="M712" s="247" t="s">
        <v>1034</v>
      </c>
      <c r="N712" s="288"/>
      <c r="O712" s="288"/>
      <c r="P712" s="288"/>
      <c r="Q712" s="288"/>
    </row>
    <row r="713" spans="1:17" ht="12" customHeight="1" x14ac:dyDescent="0.2">
      <c r="A713" s="328" t="s">
        <v>103</v>
      </c>
      <c r="B713" s="329">
        <v>66157</v>
      </c>
      <c r="C713" s="329">
        <v>62131</v>
      </c>
      <c r="D713" s="329">
        <v>4026</v>
      </c>
      <c r="E713" s="329">
        <v>0</v>
      </c>
      <c r="F713" s="329">
        <v>2680</v>
      </c>
      <c r="G713" s="329">
        <v>2641</v>
      </c>
      <c r="H713" s="329">
        <v>40</v>
      </c>
      <c r="I713" s="329">
        <v>0</v>
      </c>
      <c r="J713" s="247">
        <v>24.68544776119403</v>
      </c>
      <c r="K713" s="247">
        <v>23.525558500567968</v>
      </c>
      <c r="L713" s="247">
        <v>100.65</v>
      </c>
      <c r="M713" s="247" t="s">
        <v>1034</v>
      </c>
      <c r="N713" s="288"/>
      <c r="O713" s="288"/>
      <c r="P713" s="288"/>
      <c r="Q713" s="288"/>
    </row>
    <row r="714" spans="1:17" ht="12" customHeight="1" x14ac:dyDescent="0.2">
      <c r="A714" s="328" t="s">
        <v>104</v>
      </c>
      <c r="B714" s="329">
        <v>25000</v>
      </c>
      <c r="C714" s="329">
        <v>25000</v>
      </c>
      <c r="D714" s="329">
        <v>0</v>
      </c>
      <c r="E714" s="329">
        <v>0</v>
      </c>
      <c r="F714" s="329">
        <v>1672</v>
      </c>
      <c r="G714" s="329">
        <v>1672</v>
      </c>
      <c r="H714" s="329">
        <v>0</v>
      </c>
      <c r="I714" s="329">
        <v>0</v>
      </c>
      <c r="J714" s="247">
        <v>14.952153110047847</v>
      </c>
      <c r="K714" s="247">
        <v>14.952153110047847</v>
      </c>
      <c r="L714" s="247" t="s">
        <v>1034</v>
      </c>
      <c r="M714" s="247" t="s">
        <v>1034</v>
      </c>
      <c r="N714" s="288"/>
      <c r="O714" s="288"/>
      <c r="P714" s="288"/>
      <c r="Q714" s="288"/>
    </row>
    <row r="715" spans="1:17" ht="12" customHeight="1" x14ac:dyDescent="0.2">
      <c r="A715" s="328" t="s">
        <v>501</v>
      </c>
      <c r="B715" s="329">
        <v>10062</v>
      </c>
      <c r="C715" s="329">
        <v>9708</v>
      </c>
      <c r="D715" s="329">
        <v>354</v>
      </c>
      <c r="E715" s="329">
        <v>0</v>
      </c>
      <c r="F715" s="329">
        <v>2600</v>
      </c>
      <c r="G715" s="329">
        <v>2591</v>
      </c>
      <c r="H715" s="329">
        <v>9</v>
      </c>
      <c r="I715" s="329">
        <v>0</v>
      </c>
      <c r="J715" s="247">
        <v>3.87</v>
      </c>
      <c r="K715" s="247">
        <v>3.7468159011964492</v>
      </c>
      <c r="L715" s="247">
        <v>39.333333333333336</v>
      </c>
      <c r="M715" s="247" t="s">
        <v>1034</v>
      </c>
      <c r="N715" s="288"/>
      <c r="O715" s="288"/>
      <c r="P715" s="288"/>
      <c r="Q715" s="288"/>
    </row>
    <row r="716" spans="1:17" ht="18.75" x14ac:dyDescent="0.2">
      <c r="A716" s="328" t="s">
        <v>1035</v>
      </c>
      <c r="B716" s="329">
        <v>10949</v>
      </c>
      <c r="C716" s="329">
        <v>10949</v>
      </c>
      <c r="D716" s="329">
        <v>0</v>
      </c>
      <c r="E716" s="329">
        <v>0</v>
      </c>
      <c r="F716" s="329">
        <v>610</v>
      </c>
      <c r="G716" s="329">
        <v>610</v>
      </c>
      <c r="H716" s="329">
        <v>0</v>
      </c>
      <c r="I716" s="329">
        <v>0</v>
      </c>
      <c r="J716" s="247">
        <v>17.949180327868852</v>
      </c>
      <c r="K716" s="247">
        <v>17.949180327868852</v>
      </c>
      <c r="L716" s="247" t="s">
        <v>1034</v>
      </c>
      <c r="M716" s="247" t="s">
        <v>1034</v>
      </c>
      <c r="N716" s="288"/>
      <c r="O716" s="288"/>
      <c r="P716" s="288"/>
      <c r="Q716" s="288"/>
    </row>
    <row r="717" spans="1:17" ht="12" customHeight="1" x14ac:dyDescent="0.2">
      <c r="A717" s="328" t="s">
        <v>109</v>
      </c>
      <c r="B717" s="329">
        <v>54896</v>
      </c>
      <c r="C717" s="329">
        <v>53487</v>
      </c>
      <c r="D717" s="329">
        <v>1409</v>
      </c>
      <c r="E717" s="329">
        <v>0</v>
      </c>
      <c r="F717" s="329">
        <v>2308</v>
      </c>
      <c r="G717" s="329">
        <v>2251</v>
      </c>
      <c r="H717" s="329">
        <v>57</v>
      </c>
      <c r="I717" s="329">
        <v>0</v>
      </c>
      <c r="J717" s="247">
        <v>23.785095320623917</v>
      </c>
      <c r="K717" s="247">
        <v>23.761439360284317</v>
      </c>
      <c r="L717" s="247">
        <v>24.719298245614034</v>
      </c>
      <c r="M717" s="247" t="s">
        <v>1034</v>
      </c>
      <c r="N717" s="288"/>
      <c r="O717" s="288"/>
      <c r="P717" s="288"/>
      <c r="Q717" s="288"/>
    </row>
    <row r="718" spans="1:17" ht="12" customHeight="1" x14ac:dyDescent="0.2">
      <c r="A718" s="328" t="s">
        <v>110</v>
      </c>
      <c r="B718" s="329">
        <v>7600</v>
      </c>
      <c r="C718" s="329">
        <v>7196</v>
      </c>
      <c r="D718" s="329">
        <v>404</v>
      </c>
      <c r="E718" s="329">
        <v>0</v>
      </c>
      <c r="F718" s="329">
        <v>660</v>
      </c>
      <c r="G718" s="329">
        <v>639</v>
      </c>
      <c r="H718" s="329">
        <v>21</v>
      </c>
      <c r="I718" s="329">
        <v>0</v>
      </c>
      <c r="J718" s="247">
        <v>11.515151515151516</v>
      </c>
      <c r="K718" s="247">
        <v>11.261345852895149</v>
      </c>
      <c r="L718" s="247">
        <v>19.238095238095237</v>
      </c>
      <c r="M718" s="247" t="s">
        <v>1034</v>
      </c>
      <c r="N718" s="288"/>
      <c r="O718" s="288"/>
      <c r="P718" s="288"/>
      <c r="Q718" s="288"/>
    </row>
    <row r="719" spans="1:17" ht="12" customHeight="1" x14ac:dyDescent="0.2">
      <c r="A719" s="328" t="s">
        <v>1036</v>
      </c>
      <c r="B719" s="329">
        <v>198816</v>
      </c>
      <c r="C719" s="329">
        <v>192528</v>
      </c>
      <c r="D719" s="329">
        <v>6288</v>
      </c>
      <c r="E719" s="329">
        <v>0</v>
      </c>
      <c r="F719" s="329">
        <v>12481</v>
      </c>
      <c r="G719" s="329">
        <v>12342</v>
      </c>
      <c r="H719" s="329">
        <v>139</v>
      </c>
      <c r="I719" s="329">
        <v>0</v>
      </c>
      <c r="J719" s="247">
        <v>15.929492829100232</v>
      </c>
      <c r="K719" s="247">
        <v>15.599416626154595</v>
      </c>
      <c r="L719" s="247">
        <v>45.237410071942449</v>
      </c>
      <c r="M719" s="247" t="s">
        <v>1034</v>
      </c>
      <c r="N719" s="288"/>
      <c r="O719" s="288"/>
      <c r="P719" s="288"/>
      <c r="Q719" s="288"/>
    </row>
    <row r="720" spans="1:17" ht="36.950000000000003" customHeight="1" x14ac:dyDescent="0.2">
      <c r="A720" s="328" t="s">
        <v>1037</v>
      </c>
      <c r="B720" s="329">
        <v>188754</v>
      </c>
      <c r="C720" s="329">
        <v>182820</v>
      </c>
      <c r="D720" s="329">
        <v>5934</v>
      </c>
      <c r="E720" s="329">
        <v>0</v>
      </c>
      <c r="F720" s="329">
        <v>9831</v>
      </c>
      <c r="G720" s="329">
        <v>9701</v>
      </c>
      <c r="H720" s="329">
        <v>130</v>
      </c>
      <c r="I720" s="329">
        <v>0</v>
      </c>
      <c r="J720" s="247">
        <v>19.199877937137625</v>
      </c>
      <c r="K720" s="247">
        <v>18.845479847438408</v>
      </c>
      <c r="L720" s="247">
        <v>45.646153846153844</v>
      </c>
      <c r="M720" s="247" t="s">
        <v>1034</v>
      </c>
      <c r="N720" s="288"/>
      <c r="O720" s="288"/>
      <c r="P720" s="288"/>
      <c r="Q720" s="288"/>
    </row>
    <row r="721" spans="1:17" ht="36.950000000000003" customHeight="1" x14ac:dyDescent="0.2">
      <c r="A721" s="328" t="s">
        <v>1038</v>
      </c>
      <c r="B721" s="329">
        <v>10062</v>
      </c>
      <c r="C721" s="329">
        <v>9708</v>
      </c>
      <c r="D721" s="329">
        <v>354</v>
      </c>
      <c r="E721" s="329">
        <v>0</v>
      </c>
      <c r="F721" s="329">
        <v>2650</v>
      </c>
      <c r="G721" s="329">
        <v>2641</v>
      </c>
      <c r="H721" s="329">
        <v>9</v>
      </c>
      <c r="I721" s="329">
        <v>0</v>
      </c>
      <c r="J721" s="247">
        <v>3.7969811320754716</v>
      </c>
      <c r="K721" s="247">
        <v>3.6758803483528966</v>
      </c>
      <c r="L721" s="247">
        <v>39.333333333333336</v>
      </c>
      <c r="M721" s="247" t="s">
        <v>1034</v>
      </c>
      <c r="N721" s="288"/>
      <c r="O721" s="288"/>
      <c r="P721" s="288"/>
      <c r="Q721" s="288"/>
    </row>
    <row r="722" spans="1:17" ht="21.95" customHeight="1" x14ac:dyDescent="0.2">
      <c r="A722" s="330"/>
      <c r="B722" s="332" t="s">
        <v>124</v>
      </c>
      <c r="C722" s="329"/>
      <c r="D722" s="329"/>
      <c r="E722" s="329"/>
      <c r="F722" s="329"/>
      <c r="G722" s="329"/>
      <c r="H722" s="329"/>
      <c r="I722" s="329"/>
      <c r="J722" s="247"/>
      <c r="K722" s="247" t="s">
        <v>1039</v>
      </c>
      <c r="L722" s="247" t="s">
        <v>1039</v>
      </c>
      <c r="M722" s="247" t="s">
        <v>1039</v>
      </c>
      <c r="N722" s="288"/>
      <c r="O722" s="288"/>
      <c r="P722" s="288"/>
      <c r="Q722" s="288"/>
    </row>
    <row r="723" spans="1:17" ht="11.25" customHeight="1" x14ac:dyDescent="0.2">
      <c r="A723" s="330"/>
      <c r="B723" s="329"/>
      <c r="C723" s="329"/>
      <c r="D723" s="329"/>
      <c r="E723" s="329"/>
      <c r="F723" s="329"/>
      <c r="G723" s="329"/>
      <c r="H723" s="329"/>
      <c r="I723" s="329"/>
      <c r="J723" s="247"/>
      <c r="K723" s="247" t="s">
        <v>1039</v>
      </c>
      <c r="L723" s="247" t="s">
        <v>1039</v>
      </c>
      <c r="M723" s="247" t="s">
        <v>1039</v>
      </c>
      <c r="N723" s="288"/>
      <c r="O723" s="288"/>
      <c r="P723" s="288"/>
      <c r="Q723" s="288"/>
    </row>
    <row r="724" spans="1:17" ht="12" customHeight="1" x14ac:dyDescent="0.2">
      <c r="A724" s="328" t="s">
        <v>153</v>
      </c>
      <c r="B724" s="329">
        <v>98347</v>
      </c>
      <c r="C724" s="329">
        <v>97149</v>
      </c>
      <c r="D724" s="329">
        <v>571</v>
      </c>
      <c r="E724" s="329">
        <v>627</v>
      </c>
      <c r="F724" s="329">
        <v>3312</v>
      </c>
      <c r="G724" s="329">
        <v>3206</v>
      </c>
      <c r="H724" s="329">
        <v>49</v>
      </c>
      <c r="I724" s="329">
        <v>57</v>
      </c>
      <c r="J724" s="247">
        <v>29.694142512077295</v>
      </c>
      <c r="K724" s="247">
        <v>30.302245789145353</v>
      </c>
      <c r="L724" s="247">
        <v>11.653061224489797</v>
      </c>
      <c r="M724" s="247">
        <v>11</v>
      </c>
      <c r="N724" s="288"/>
      <c r="O724" s="288"/>
      <c r="P724" s="288"/>
      <c r="Q724" s="288"/>
    </row>
    <row r="725" spans="1:17" ht="12" customHeight="1" x14ac:dyDescent="0.2">
      <c r="A725" s="328" t="s">
        <v>102</v>
      </c>
      <c r="B725" s="329">
        <v>8736</v>
      </c>
      <c r="C725" s="329">
        <v>8612</v>
      </c>
      <c r="D725" s="329">
        <v>124</v>
      </c>
      <c r="E725" s="329">
        <v>0</v>
      </c>
      <c r="F725" s="329">
        <v>351</v>
      </c>
      <c r="G725" s="329">
        <v>349</v>
      </c>
      <c r="H725" s="329">
        <v>3</v>
      </c>
      <c r="I725" s="329">
        <v>0</v>
      </c>
      <c r="J725" s="247">
        <v>24.888888888888889</v>
      </c>
      <c r="K725" s="247">
        <v>24.676217765042981</v>
      </c>
      <c r="L725" s="247">
        <v>41.333333333333336</v>
      </c>
      <c r="M725" s="247" t="s">
        <v>1034</v>
      </c>
      <c r="N725" s="288"/>
      <c r="O725" s="288"/>
      <c r="P725" s="288"/>
      <c r="Q725" s="288"/>
    </row>
    <row r="726" spans="1:17" ht="12" customHeight="1" x14ac:dyDescent="0.2">
      <c r="A726" s="328" t="s">
        <v>103</v>
      </c>
      <c r="B726" s="329">
        <v>286276</v>
      </c>
      <c r="C726" s="329">
        <v>216248</v>
      </c>
      <c r="D726" s="329">
        <v>63590</v>
      </c>
      <c r="E726" s="329">
        <v>6438</v>
      </c>
      <c r="F726" s="329">
        <v>7397</v>
      </c>
      <c r="G726" s="329">
        <v>5512</v>
      </c>
      <c r="H726" s="329">
        <v>1598</v>
      </c>
      <c r="I726" s="329">
        <v>287</v>
      </c>
      <c r="J726" s="247">
        <v>38.701635798296607</v>
      </c>
      <c r="K726" s="247">
        <v>39.232220609579102</v>
      </c>
      <c r="L726" s="247">
        <v>39.79349186483104</v>
      </c>
      <c r="M726" s="247">
        <v>22.432055749128921</v>
      </c>
      <c r="N726" s="288"/>
      <c r="O726" s="288"/>
      <c r="P726" s="288"/>
      <c r="Q726" s="288"/>
    </row>
    <row r="727" spans="1:17" ht="12" customHeight="1" x14ac:dyDescent="0.2">
      <c r="A727" s="328" t="s">
        <v>104</v>
      </c>
      <c r="B727" s="329">
        <v>88754</v>
      </c>
      <c r="C727" s="329">
        <v>88738</v>
      </c>
      <c r="D727" s="329">
        <v>16</v>
      </c>
      <c r="E727" s="329">
        <v>0</v>
      </c>
      <c r="F727" s="329">
        <v>4584</v>
      </c>
      <c r="G727" s="329">
        <v>4579</v>
      </c>
      <c r="H727" s="329">
        <v>5</v>
      </c>
      <c r="I727" s="329">
        <v>0</v>
      </c>
      <c r="J727" s="247">
        <v>19.361692844677137</v>
      </c>
      <c r="K727" s="247">
        <v>19.37934046735095</v>
      </c>
      <c r="L727" s="247">
        <v>3.2</v>
      </c>
      <c r="M727" s="247" t="s">
        <v>1034</v>
      </c>
      <c r="N727" s="288"/>
      <c r="O727" s="288"/>
      <c r="P727" s="288"/>
      <c r="Q727" s="288"/>
    </row>
    <row r="728" spans="1:17" ht="12" customHeight="1" x14ac:dyDescent="0.2">
      <c r="A728" s="328" t="s">
        <v>501</v>
      </c>
      <c r="B728" s="329">
        <v>34966</v>
      </c>
      <c r="C728" s="329">
        <v>26663</v>
      </c>
      <c r="D728" s="329">
        <v>6617</v>
      </c>
      <c r="E728" s="329">
        <v>1686</v>
      </c>
      <c r="F728" s="329">
        <v>7797</v>
      </c>
      <c r="G728" s="329">
        <v>7587</v>
      </c>
      <c r="H728" s="329">
        <v>190</v>
      </c>
      <c r="I728" s="329">
        <v>20</v>
      </c>
      <c r="J728" s="247">
        <v>4.484545337950494</v>
      </c>
      <c r="K728" s="247">
        <v>3.5143007776459734</v>
      </c>
      <c r="L728" s="247">
        <v>34.826315789473682</v>
      </c>
      <c r="M728" s="247">
        <v>84.3</v>
      </c>
      <c r="N728" s="288"/>
      <c r="O728" s="288"/>
      <c r="P728" s="288"/>
      <c r="Q728" s="288"/>
    </row>
    <row r="729" spans="1:17" ht="18.75" x14ac:dyDescent="0.2">
      <c r="A729" s="328" t="s">
        <v>1035</v>
      </c>
      <c r="B729" s="329">
        <v>6782</v>
      </c>
      <c r="C729" s="329">
        <v>6782</v>
      </c>
      <c r="D729" s="329">
        <v>0</v>
      </c>
      <c r="E729" s="329">
        <v>0</v>
      </c>
      <c r="F729" s="329">
        <v>364</v>
      </c>
      <c r="G729" s="329">
        <v>364</v>
      </c>
      <c r="H729" s="329">
        <v>0</v>
      </c>
      <c r="I729" s="329">
        <v>0</v>
      </c>
      <c r="J729" s="247">
        <v>18.631868131868131</v>
      </c>
      <c r="K729" s="247">
        <v>18.631868131868131</v>
      </c>
      <c r="L729" s="247" t="s">
        <v>1034</v>
      </c>
      <c r="M729" s="247" t="s">
        <v>1034</v>
      </c>
      <c r="N729" s="288"/>
      <c r="O729" s="288"/>
      <c r="P729" s="288"/>
      <c r="Q729" s="288"/>
    </row>
    <row r="730" spans="1:17" ht="12" customHeight="1" x14ac:dyDescent="0.2">
      <c r="A730" s="328" t="s">
        <v>109</v>
      </c>
      <c r="B730" s="329">
        <v>196725</v>
      </c>
      <c r="C730" s="329">
        <v>187074</v>
      </c>
      <c r="D730" s="329">
        <v>9651</v>
      </c>
      <c r="E730" s="329">
        <v>0</v>
      </c>
      <c r="F730" s="329">
        <v>6676</v>
      </c>
      <c r="G730" s="329">
        <v>6514</v>
      </c>
      <c r="H730" s="329">
        <v>162</v>
      </c>
      <c r="I730" s="329">
        <v>0</v>
      </c>
      <c r="J730" s="247">
        <v>29.467495506291193</v>
      </c>
      <c r="K730" s="247">
        <v>28.718759594719067</v>
      </c>
      <c r="L730" s="247">
        <v>59.574074074074076</v>
      </c>
      <c r="M730" s="247" t="s">
        <v>1034</v>
      </c>
      <c r="N730" s="288"/>
      <c r="O730" s="288"/>
      <c r="P730" s="288"/>
      <c r="Q730" s="288"/>
    </row>
    <row r="731" spans="1:17" ht="12" customHeight="1" x14ac:dyDescent="0.2">
      <c r="A731" s="328" t="s">
        <v>110</v>
      </c>
      <c r="B731" s="329">
        <v>19664</v>
      </c>
      <c r="C731" s="329">
        <v>18241</v>
      </c>
      <c r="D731" s="329">
        <v>1384</v>
      </c>
      <c r="E731" s="329">
        <v>39</v>
      </c>
      <c r="F731" s="329">
        <v>1385</v>
      </c>
      <c r="G731" s="329">
        <v>1310</v>
      </c>
      <c r="H731" s="329">
        <v>63</v>
      </c>
      <c r="I731" s="329">
        <v>12</v>
      </c>
      <c r="J731" s="247">
        <v>14.19783393501805</v>
      </c>
      <c r="K731" s="247">
        <v>13.92442748091603</v>
      </c>
      <c r="L731" s="247">
        <v>21.968253968253968</v>
      </c>
      <c r="M731" s="247">
        <v>3.25</v>
      </c>
      <c r="N731" s="288"/>
      <c r="O731" s="288"/>
      <c r="P731" s="288"/>
      <c r="Q731" s="288"/>
    </row>
    <row r="732" spans="1:17" ht="12" customHeight="1" x14ac:dyDescent="0.2">
      <c r="A732" s="328" t="s">
        <v>1036</v>
      </c>
      <c r="B732" s="329">
        <v>740250</v>
      </c>
      <c r="C732" s="329">
        <v>649507</v>
      </c>
      <c r="D732" s="329">
        <v>81953</v>
      </c>
      <c r="E732" s="329">
        <v>8790</v>
      </c>
      <c r="F732" s="329">
        <v>34473</v>
      </c>
      <c r="G732" s="329">
        <v>31988</v>
      </c>
      <c r="H732" s="329">
        <v>2108</v>
      </c>
      <c r="I732" s="329">
        <v>376</v>
      </c>
      <c r="J732" s="247">
        <v>21.473326951527284</v>
      </c>
      <c r="K732" s="247">
        <v>20.304708015505813</v>
      </c>
      <c r="L732" s="247">
        <v>38.877134724857683</v>
      </c>
      <c r="M732" s="247">
        <v>23.377659574468087</v>
      </c>
      <c r="N732" s="288"/>
      <c r="O732" s="288"/>
      <c r="P732" s="288"/>
      <c r="Q732" s="288"/>
    </row>
    <row r="733" spans="1:17" ht="36.950000000000003" customHeight="1" x14ac:dyDescent="0.2">
      <c r="A733" s="328" t="s">
        <v>1037</v>
      </c>
      <c r="B733" s="329">
        <v>705284</v>
      </c>
      <c r="C733" s="329">
        <v>622844</v>
      </c>
      <c r="D733" s="329">
        <v>75336</v>
      </c>
      <c r="E733" s="329">
        <v>7104</v>
      </c>
      <c r="F733" s="329">
        <v>26487</v>
      </c>
      <c r="G733" s="329">
        <v>24219</v>
      </c>
      <c r="H733" s="329">
        <v>1911</v>
      </c>
      <c r="I733" s="329">
        <v>357</v>
      </c>
      <c r="J733" s="247">
        <v>26.627553139275872</v>
      </c>
      <c r="K733" s="247">
        <v>25.717164209917833</v>
      </c>
      <c r="L733" s="247">
        <v>39.422291993720563</v>
      </c>
      <c r="M733" s="247">
        <v>19.899159663865547</v>
      </c>
      <c r="N733" s="288"/>
      <c r="O733" s="288"/>
      <c r="P733" s="288"/>
      <c r="Q733" s="288"/>
    </row>
    <row r="734" spans="1:17" ht="36.950000000000003" customHeight="1" x14ac:dyDescent="0.2">
      <c r="A734" s="328" t="s">
        <v>1038</v>
      </c>
      <c r="B734" s="329">
        <v>34966</v>
      </c>
      <c r="C734" s="329">
        <v>26663</v>
      </c>
      <c r="D734" s="329">
        <v>6617</v>
      </c>
      <c r="E734" s="329">
        <v>1686</v>
      </c>
      <c r="F734" s="329">
        <v>7986</v>
      </c>
      <c r="G734" s="329">
        <v>7769</v>
      </c>
      <c r="H734" s="329">
        <v>197</v>
      </c>
      <c r="I734" s="329">
        <v>20</v>
      </c>
      <c r="J734" s="247">
        <v>4.3784122213874284</v>
      </c>
      <c r="K734" s="247">
        <v>3.4319732269275325</v>
      </c>
      <c r="L734" s="247">
        <v>33.588832487309645</v>
      </c>
      <c r="M734" s="247">
        <v>84.3</v>
      </c>
      <c r="N734" s="288"/>
      <c r="O734" s="288"/>
      <c r="P734" s="288"/>
      <c r="Q734" s="288"/>
    </row>
    <row r="735" spans="1:17" ht="21.95" customHeight="1" x14ac:dyDescent="0.2">
      <c r="A735" s="330"/>
      <c r="B735" s="332" t="s">
        <v>125</v>
      </c>
      <c r="C735" s="329"/>
      <c r="D735" s="329"/>
      <c r="E735" s="329"/>
      <c r="F735" s="329"/>
      <c r="G735" s="329"/>
      <c r="H735" s="329"/>
      <c r="I735" s="329"/>
      <c r="J735" s="247"/>
      <c r="K735" s="247" t="s">
        <v>1039</v>
      </c>
      <c r="L735" s="247" t="s">
        <v>1039</v>
      </c>
      <c r="M735" s="247" t="s">
        <v>1039</v>
      </c>
      <c r="N735" s="288"/>
      <c r="O735" s="288"/>
      <c r="P735" s="288"/>
      <c r="Q735" s="288"/>
    </row>
    <row r="736" spans="1:17" ht="11.25" customHeight="1" x14ac:dyDescent="0.2">
      <c r="A736" s="330"/>
      <c r="B736" s="329"/>
      <c r="C736" s="329"/>
      <c r="D736" s="329"/>
      <c r="E736" s="329"/>
      <c r="F736" s="329"/>
      <c r="G736" s="329"/>
      <c r="H736" s="329"/>
      <c r="I736" s="329"/>
      <c r="J736" s="247"/>
      <c r="K736" s="247" t="s">
        <v>1039</v>
      </c>
      <c r="L736" s="247" t="s">
        <v>1039</v>
      </c>
      <c r="M736" s="247" t="s">
        <v>1039</v>
      </c>
      <c r="N736" s="288"/>
      <c r="O736" s="288"/>
      <c r="P736" s="288"/>
      <c r="Q736" s="288"/>
    </row>
    <row r="737" spans="1:17" ht="12" customHeight="1" x14ac:dyDescent="0.2">
      <c r="A737" s="328" t="s">
        <v>153</v>
      </c>
      <c r="B737" s="329">
        <v>18266</v>
      </c>
      <c r="C737" s="329">
        <v>17823</v>
      </c>
      <c r="D737" s="329">
        <v>10</v>
      </c>
      <c r="E737" s="329">
        <v>433</v>
      </c>
      <c r="F737" s="329">
        <v>781</v>
      </c>
      <c r="G737" s="329">
        <v>752</v>
      </c>
      <c r="H737" s="329">
        <v>0</v>
      </c>
      <c r="I737" s="329">
        <v>29</v>
      </c>
      <c r="J737" s="247">
        <v>23.38796414852753</v>
      </c>
      <c r="K737" s="247">
        <v>23.700797872340427</v>
      </c>
      <c r="L737" s="247" t="s">
        <v>1034</v>
      </c>
      <c r="M737" s="247">
        <v>14.931034482758621</v>
      </c>
      <c r="N737" s="288"/>
      <c r="O737" s="288"/>
      <c r="P737" s="288"/>
      <c r="Q737" s="288"/>
    </row>
    <row r="738" spans="1:17" ht="12" customHeight="1" x14ac:dyDescent="0.2">
      <c r="A738" s="328" t="s">
        <v>102</v>
      </c>
      <c r="B738" s="329">
        <v>1380</v>
      </c>
      <c r="C738" s="329">
        <v>1380</v>
      </c>
      <c r="D738" s="329">
        <v>0</v>
      </c>
      <c r="E738" s="329">
        <v>0</v>
      </c>
      <c r="F738" s="329">
        <v>52</v>
      </c>
      <c r="G738" s="329">
        <v>52</v>
      </c>
      <c r="H738" s="329">
        <v>0</v>
      </c>
      <c r="I738" s="329">
        <v>0</v>
      </c>
      <c r="J738" s="247">
        <v>26.53846153846154</v>
      </c>
      <c r="K738" s="247">
        <v>26.53846153846154</v>
      </c>
      <c r="L738" s="247" t="s">
        <v>1034</v>
      </c>
      <c r="M738" s="247" t="s">
        <v>1034</v>
      </c>
      <c r="N738" s="288"/>
      <c r="O738" s="288"/>
      <c r="P738" s="288"/>
      <c r="Q738" s="288"/>
    </row>
    <row r="739" spans="1:17" ht="12" customHeight="1" x14ac:dyDescent="0.2">
      <c r="A739" s="328" t="s">
        <v>103</v>
      </c>
      <c r="B739" s="329">
        <v>47535</v>
      </c>
      <c r="C739" s="329">
        <v>45867</v>
      </c>
      <c r="D739" s="329">
        <v>1106</v>
      </c>
      <c r="E739" s="329">
        <v>562</v>
      </c>
      <c r="F739" s="329">
        <v>1661</v>
      </c>
      <c r="G739" s="329">
        <v>1562</v>
      </c>
      <c r="H739" s="329">
        <v>71</v>
      </c>
      <c r="I739" s="329">
        <v>28</v>
      </c>
      <c r="J739" s="247">
        <v>28.61830222757375</v>
      </c>
      <c r="K739" s="247">
        <v>29.364276568501921</v>
      </c>
      <c r="L739" s="247">
        <v>15.577464788732394</v>
      </c>
      <c r="M739" s="247">
        <v>20.071428571428573</v>
      </c>
      <c r="N739" s="288"/>
      <c r="O739" s="288"/>
      <c r="P739" s="288"/>
      <c r="Q739" s="288"/>
    </row>
    <row r="740" spans="1:17" ht="12" customHeight="1" x14ac:dyDescent="0.2">
      <c r="A740" s="328" t="s">
        <v>104</v>
      </c>
      <c r="B740" s="329">
        <v>14848</v>
      </c>
      <c r="C740" s="329">
        <v>14834</v>
      </c>
      <c r="D740" s="329">
        <v>0</v>
      </c>
      <c r="E740" s="329">
        <v>14</v>
      </c>
      <c r="F740" s="329">
        <v>1034</v>
      </c>
      <c r="G740" s="329">
        <v>1034</v>
      </c>
      <c r="H740" s="329">
        <v>0</v>
      </c>
      <c r="I740" s="329">
        <v>0</v>
      </c>
      <c r="J740" s="247">
        <v>14.359767891682786</v>
      </c>
      <c r="K740" s="247">
        <v>14.346228239845262</v>
      </c>
      <c r="L740" s="247" t="s">
        <v>1034</v>
      </c>
      <c r="M740" s="247" t="s">
        <v>1034</v>
      </c>
      <c r="N740" s="288"/>
      <c r="O740" s="288"/>
      <c r="P740" s="288"/>
      <c r="Q740" s="288"/>
    </row>
    <row r="741" spans="1:17" ht="12" customHeight="1" x14ac:dyDescent="0.2">
      <c r="A741" s="328" t="s">
        <v>501</v>
      </c>
      <c r="B741" s="329">
        <v>6253</v>
      </c>
      <c r="C741" s="329">
        <v>5379</v>
      </c>
      <c r="D741" s="329">
        <v>0</v>
      </c>
      <c r="E741" s="329">
        <v>874</v>
      </c>
      <c r="F741" s="329">
        <v>1176</v>
      </c>
      <c r="G741" s="329">
        <v>1155</v>
      </c>
      <c r="H741" s="329">
        <v>0</v>
      </c>
      <c r="I741" s="329">
        <v>21</v>
      </c>
      <c r="J741" s="247">
        <v>5.3171768707482991</v>
      </c>
      <c r="K741" s="247">
        <v>4.6571428571428575</v>
      </c>
      <c r="L741" s="247" t="s">
        <v>1034</v>
      </c>
      <c r="M741" s="247">
        <v>41.61904761904762</v>
      </c>
      <c r="N741" s="288"/>
      <c r="O741" s="288"/>
      <c r="P741" s="288"/>
      <c r="Q741" s="288"/>
    </row>
    <row r="742" spans="1:17" ht="18.75" x14ac:dyDescent="0.2">
      <c r="A742" s="328" t="s">
        <v>1035</v>
      </c>
      <c r="B742" s="329">
        <v>454</v>
      </c>
      <c r="C742" s="329">
        <v>454</v>
      </c>
      <c r="D742" s="329">
        <v>0</v>
      </c>
      <c r="E742" s="329">
        <v>0</v>
      </c>
      <c r="F742" s="329">
        <v>26</v>
      </c>
      <c r="G742" s="329">
        <v>26</v>
      </c>
      <c r="H742" s="329">
        <v>0</v>
      </c>
      <c r="I742" s="329">
        <v>0</v>
      </c>
      <c r="J742" s="247">
        <v>17.46153846153846</v>
      </c>
      <c r="K742" s="247">
        <v>17.46153846153846</v>
      </c>
      <c r="L742" s="247" t="s">
        <v>1034</v>
      </c>
      <c r="M742" s="247" t="s">
        <v>1034</v>
      </c>
      <c r="N742" s="288"/>
      <c r="O742" s="288"/>
      <c r="P742" s="288"/>
      <c r="Q742" s="288"/>
    </row>
    <row r="743" spans="1:17" ht="12" customHeight="1" x14ac:dyDescent="0.2">
      <c r="A743" s="328" t="s">
        <v>109</v>
      </c>
      <c r="B743" s="329">
        <v>26421</v>
      </c>
      <c r="C743" s="329">
        <v>26421</v>
      </c>
      <c r="D743" s="329">
        <v>0</v>
      </c>
      <c r="E743" s="329">
        <v>0</v>
      </c>
      <c r="F743" s="329">
        <v>1093</v>
      </c>
      <c r="G743" s="329">
        <v>1093</v>
      </c>
      <c r="H743" s="329">
        <v>0</v>
      </c>
      <c r="I743" s="329">
        <v>0</v>
      </c>
      <c r="J743" s="247">
        <v>24.17291857273559</v>
      </c>
      <c r="K743" s="247">
        <v>24.17291857273559</v>
      </c>
      <c r="L743" s="247" t="s">
        <v>1034</v>
      </c>
      <c r="M743" s="247" t="s">
        <v>1034</v>
      </c>
      <c r="N743" s="288"/>
      <c r="O743" s="288"/>
      <c r="P743" s="288"/>
      <c r="Q743" s="288"/>
    </row>
    <row r="744" spans="1:17" ht="12" customHeight="1" x14ac:dyDescent="0.2">
      <c r="A744" s="328" t="s">
        <v>110</v>
      </c>
      <c r="B744" s="329">
        <v>3455</v>
      </c>
      <c r="C744" s="329">
        <v>3454</v>
      </c>
      <c r="D744" s="329">
        <v>0</v>
      </c>
      <c r="E744" s="329">
        <v>1</v>
      </c>
      <c r="F744" s="329">
        <v>258</v>
      </c>
      <c r="G744" s="329">
        <v>258</v>
      </c>
      <c r="H744" s="329">
        <v>0</v>
      </c>
      <c r="I744" s="329">
        <v>0</v>
      </c>
      <c r="J744" s="247">
        <v>13.391472868217054</v>
      </c>
      <c r="K744" s="247">
        <v>13.387596899224807</v>
      </c>
      <c r="L744" s="247" t="s">
        <v>1034</v>
      </c>
      <c r="M744" s="247" t="s">
        <v>1034</v>
      </c>
      <c r="N744" s="288"/>
      <c r="O744" s="288"/>
      <c r="P744" s="288"/>
      <c r="Q744" s="288"/>
    </row>
    <row r="745" spans="1:17" ht="12" customHeight="1" x14ac:dyDescent="0.2">
      <c r="A745" s="328" t="s">
        <v>1036</v>
      </c>
      <c r="B745" s="329">
        <v>118612</v>
      </c>
      <c r="C745" s="329">
        <v>115612</v>
      </c>
      <c r="D745" s="329">
        <v>1116</v>
      </c>
      <c r="E745" s="329">
        <v>1884</v>
      </c>
      <c r="F745" s="329">
        <v>6551</v>
      </c>
      <c r="G745" s="329">
        <v>6395</v>
      </c>
      <c r="H745" s="329">
        <v>71</v>
      </c>
      <c r="I745" s="329">
        <v>85</v>
      </c>
      <c r="J745" s="247">
        <v>18.105938024729049</v>
      </c>
      <c r="K745" s="247">
        <v>18.078498827208758</v>
      </c>
      <c r="L745" s="247">
        <v>15.71830985915493</v>
      </c>
      <c r="M745" s="247">
        <v>22.164705882352941</v>
      </c>
      <c r="N745" s="288"/>
      <c r="O745" s="288"/>
      <c r="P745" s="288"/>
      <c r="Q745" s="288"/>
    </row>
    <row r="746" spans="1:17" ht="36.950000000000003" customHeight="1" x14ac:dyDescent="0.2">
      <c r="A746" s="328" t="s">
        <v>1037</v>
      </c>
      <c r="B746" s="329">
        <v>112359</v>
      </c>
      <c r="C746" s="329">
        <v>110233</v>
      </c>
      <c r="D746" s="329">
        <v>1116</v>
      </c>
      <c r="E746" s="329">
        <v>1010</v>
      </c>
      <c r="F746" s="329">
        <v>5345</v>
      </c>
      <c r="G746" s="329">
        <v>5210</v>
      </c>
      <c r="H746" s="329">
        <v>71</v>
      </c>
      <c r="I746" s="329">
        <v>64</v>
      </c>
      <c r="J746" s="247">
        <v>21.02132834424696</v>
      </c>
      <c r="K746" s="247">
        <v>21.157965451055663</v>
      </c>
      <c r="L746" s="247">
        <v>15.71830985915493</v>
      </c>
      <c r="M746" s="247">
        <v>15.78125</v>
      </c>
      <c r="N746" s="288"/>
      <c r="O746" s="288"/>
      <c r="P746" s="288"/>
      <c r="Q746" s="288"/>
    </row>
    <row r="747" spans="1:17" ht="36.950000000000003" customHeight="1" x14ac:dyDescent="0.2">
      <c r="A747" s="328" t="s">
        <v>1038</v>
      </c>
      <c r="B747" s="329">
        <v>6253</v>
      </c>
      <c r="C747" s="329">
        <v>5379</v>
      </c>
      <c r="D747" s="329">
        <v>0</v>
      </c>
      <c r="E747" s="329">
        <v>874</v>
      </c>
      <c r="F747" s="329">
        <v>1207</v>
      </c>
      <c r="G747" s="329">
        <v>1185</v>
      </c>
      <c r="H747" s="329">
        <v>0</v>
      </c>
      <c r="I747" s="329">
        <v>21</v>
      </c>
      <c r="J747" s="247">
        <v>5.1806130903065455</v>
      </c>
      <c r="K747" s="247">
        <v>4.5392405063291141</v>
      </c>
      <c r="L747" s="247" t="s">
        <v>1034</v>
      </c>
      <c r="M747" s="247">
        <v>41.61904761904762</v>
      </c>
      <c r="N747" s="288"/>
      <c r="O747" s="288"/>
      <c r="P747" s="288"/>
      <c r="Q747" s="288"/>
    </row>
    <row r="748" spans="1:17" ht="11.25" customHeight="1" x14ac:dyDescent="0.2">
      <c r="A748" s="59"/>
      <c r="B748" s="59"/>
      <c r="C748" s="329"/>
      <c r="D748" s="329"/>
      <c r="E748" s="329"/>
      <c r="F748" s="329"/>
      <c r="G748" s="329"/>
      <c r="H748" s="329"/>
      <c r="I748" s="329"/>
      <c r="J748" s="247"/>
      <c r="K748" s="247" t="s">
        <v>1039</v>
      </c>
      <c r="L748" s="247" t="s">
        <v>1039</v>
      </c>
      <c r="M748" s="247" t="s">
        <v>1039</v>
      </c>
      <c r="N748" s="288"/>
      <c r="O748" s="288"/>
      <c r="P748" s="288"/>
      <c r="Q748" s="288"/>
    </row>
    <row r="749" spans="1:17" ht="11.25" customHeight="1" x14ac:dyDescent="0.2">
      <c r="A749" s="59"/>
      <c r="B749" s="59"/>
      <c r="C749" s="329"/>
      <c r="D749" s="329"/>
      <c r="E749" s="329"/>
      <c r="F749" s="329"/>
      <c r="G749" s="329"/>
      <c r="H749" s="329"/>
      <c r="I749" s="329"/>
      <c r="J749" s="247"/>
      <c r="K749" s="247"/>
      <c r="L749" s="247"/>
      <c r="M749" s="247"/>
      <c r="N749" s="288"/>
      <c r="O749" s="288"/>
      <c r="P749" s="288"/>
      <c r="Q749" s="288"/>
    </row>
    <row r="750" spans="1:17" ht="11.25" customHeight="1" x14ac:dyDescent="0.2">
      <c r="A750" s="59"/>
      <c r="B750" s="59"/>
      <c r="C750" s="329"/>
      <c r="D750" s="329"/>
      <c r="E750" s="329"/>
      <c r="F750" s="329"/>
      <c r="G750" s="329"/>
      <c r="H750" s="329"/>
      <c r="I750" s="329"/>
      <c r="J750" s="247"/>
      <c r="K750" s="247" t="s">
        <v>1039</v>
      </c>
      <c r="L750" s="247" t="s">
        <v>1039</v>
      </c>
      <c r="M750" s="247" t="s">
        <v>1039</v>
      </c>
      <c r="N750" s="288"/>
      <c r="O750" s="288"/>
      <c r="P750" s="288"/>
      <c r="Q750" s="288"/>
    </row>
    <row r="751" spans="1:17" ht="11.25" customHeight="1" x14ac:dyDescent="0.2">
      <c r="A751" s="325" t="s">
        <v>1041</v>
      </c>
      <c r="B751" s="59"/>
      <c r="C751" s="329"/>
      <c r="D751" s="329"/>
      <c r="E751" s="329"/>
      <c r="F751" s="329"/>
      <c r="G751" s="329"/>
      <c r="H751" s="329"/>
      <c r="I751" s="329"/>
      <c r="J751" s="247"/>
      <c r="K751" s="247" t="s">
        <v>1039</v>
      </c>
      <c r="L751" s="247" t="s">
        <v>1039</v>
      </c>
      <c r="M751" s="247" t="s">
        <v>1039</v>
      </c>
      <c r="N751" s="288"/>
      <c r="O751" s="288"/>
      <c r="P751" s="288"/>
      <c r="Q751" s="288"/>
    </row>
    <row r="752" spans="1:17" ht="11.25" customHeight="1" x14ac:dyDescent="0.2">
      <c r="A752" s="331" t="s">
        <v>1042</v>
      </c>
      <c r="B752" s="59"/>
      <c r="C752" s="329"/>
      <c r="D752" s="329"/>
      <c r="E752" s="329"/>
      <c r="F752" s="329"/>
      <c r="G752" s="329"/>
      <c r="H752" s="329"/>
      <c r="I752" s="329"/>
      <c r="J752" s="247"/>
      <c r="K752" s="247"/>
      <c r="L752" s="247"/>
      <c r="M752" s="247"/>
      <c r="N752" s="288"/>
      <c r="O752" s="288"/>
      <c r="P752" s="288"/>
      <c r="Q752" s="288"/>
    </row>
    <row r="753" spans="1:17" ht="11.25" customHeight="1" x14ac:dyDescent="0.2">
      <c r="A753" s="331" t="s">
        <v>1043</v>
      </c>
      <c r="B753" s="59"/>
      <c r="C753" s="329"/>
      <c r="D753" s="329"/>
      <c r="E753" s="329"/>
      <c r="F753" s="329"/>
      <c r="G753" s="329"/>
      <c r="H753" s="329"/>
      <c r="I753" s="329"/>
      <c r="J753" s="247"/>
      <c r="K753" s="247"/>
      <c r="L753" s="247"/>
      <c r="M753" s="247"/>
      <c r="N753" s="288"/>
      <c r="O753" s="288"/>
      <c r="P753" s="288"/>
      <c r="Q753" s="288"/>
    </row>
    <row r="754" spans="1:17" ht="11.25" customHeight="1" x14ac:dyDescent="0.2">
      <c r="A754" s="330" t="s">
        <v>1044</v>
      </c>
      <c r="B754" s="59"/>
      <c r="C754" s="329"/>
      <c r="D754" s="329"/>
      <c r="E754" s="329"/>
      <c r="F754" s="329"/>
      <c r="G754" s="329"/>
      <c r="H754" s="329"/>
      <c r="I754" s="329"/>
      <c r="J754" s="247"/>
      <c r="K754" s="247"/>
      <c r="L754" s="247"/>
      <c r="M754" s="247"/>
      <c r="N754" s="288"/>
      <c r="O754" s="288"/>
      <c r="P754" s="288"/>
      <c r="Q754" s="288"/>
    </row>
    <row r="755" spans="1:17" ht="11.25" customHeight="1" x14ac:dyDescent="0.2">
      <c r="A755" s="330"/>
      <c r="B755" s="59"/>
      <c r="C755" s="329"/>
      <c r="D755" s="329"/>
      <c r="E755" s="329"/>
      <c r="F755" s="329"/>
      <c r="G755" s="329"/>
      <c r="H755" s="329"/>
      <c r="I755" s="329"/>
      <c r="J755" s="247"/>
      <c r="K755" s="247"/>
      <c r="L755" s="247"/>
      <c r="M755" s="247"/>
      <c r="N755" s="288"/>
      <c r="O755" s="288"/>
      <c r="P755" s="288"/>
      <c r="Q755" s="288"/>
    </row>
    <row r="756" spans="1:17" ht="11.25" customHeight="1" x14ac:dyDescent="0.2">
      <c r="A756" s="330"/>
      <c r="B756" s="59"/>
      <c r="C756" s="329"/>
      <c r="D756" s="329"/>
      <c r="E756" s="329"/>
      <c r="F756" s="329"/>
      <c r="G756" s="329"/>
      <c r="H756" s="329"/>
      <c r="I756" s="329"/>
      <c r="J756" s="247"/>
      <c r="K756" s="247"/>
      <c r="L756" s="247"/>
      <c r="M756" s="247"/>
      <c r="N756" s="288"/>
      <c r="O756" s="288"/>
      <c r="P756" s="288"/>
      <c r="Q756" s="288"/>
    </row>
    <row r="757" spans="1:17" ht="11.25" customHeight="1" x14ac:dyDescent="0.2">
      <c r="A757" s="385" t="s">
        <v>65</v>
      </c>
      <c r="B757" s="385"/>
      <c r="C757" s="385"/>
      <c r="D757" s="385"/>
      <c r="E757" s="385"/>
      <c r="F757" s="329"/>
      <c r="G757" s="329"/>
      <c r="H757" s="329"/>
      <c r="I757" s="329"/>
      <c r="J757" s="247"/>
      <c r="K757" s="247" t="s">
        <v>1039</v>
      </c>
      <c r="L757" s="247" t="s">
        <v>1039</v>
      </c>
      <c r="M757" s="247" t="s">
        <v>1039</v>
      </c>
      <c r="N757" s="288"/>
      <c r="O757" s="288"/>
      <c r="P757" s="288"/>
      <c r="Q757" s="288"/>
    </row>
    <row r="758" spans="1:17" ht="27" customHeight="1" x14ac:dyDescent="0.2">
      <c r="A758" s="330"/>
      <c r="B758" s="332" t="s">
        <v>1045</v>
      </c>
      <c r="C758" s="329"/>
      <c r="D758" s="329"/>
      <c r="E758" s="329"/>
      <c r="F758" s="329"/>
      <c r="G758" s="329"/>
      <c r="H758" s="329"/>
      <c r="I758" s="329"/>
      <c r="J758" s="247"/>
      <c r="K758" s="247" t="s">
        <v>1039</v>
      </c>
      <c r="L758" s="247" t="s">
        <v>1039</v>
      </c>
      <c r="M758" s="247" t="s">
        <v>1039</v>
      </c>
      <c r="N758" s="288"/>
      <c r="O758" s="288"/>
      <c r="P758" s="288"/>
      <c r="Q758" s="288"/>
    </row>
    <row r="759" spans="1:17" ht="21.95" customHeight="1" x14ac:dyDescent="0.2">
      <c r="A759" s="330"/>
      <c r="B759" s="332" t="s">
        <v>126</v>
      </c>
      <c r="C759" s="329"/>
      <c r="D759" s="329"/>
      <c r="E759" s="329"/>
      <c r="F759" s="329"/>
      <c r="G759" s="329"/>
      <c r="H759" s="329"/>
      <c r="I759" s="329"/>
      <c r="J759" s="247"/>
      <c r="K759" s="247" t="s">
        <v>1039</v>
      </c>
      <c r="L759" s="247" t="s">
        <v>1039</v>
      </c>
      <c r="M759" s="247" t="s">
        <v>1039</v>
      </c>
      <c r="N759" s="288"/>
      <c r="O759" s="288"/>
      <c r="P759" s="288"/>
      <c r="Q759" s="288"/>
    </row>
    <row r="760" spans="1:17" ht="11.25" customHeight="1" x14ac:dyDescent="0.2">
      <c r="A760" s="330"/>
      <c r="B760" s="329"/>
      <c r="C760" s="329"/>
      <c r="D760" s="329"/>
      <c r="E760" s="329"/>
      <c r="F760" s="329"/>
      <c r="G760" s="329"/>
      <c r="H760" s="329"/>
      <c r="I760" s="329"/>
      <c r="J760" s="247"/>
      <c r="K760" s="247" t="s">
        <v>1039</v>
      </c>
      <c r="L760" s="247" t="s">
        <v>1039</v>
      </c>
      <c r="M760" s="247" t="s">
        <v>1039</v>
      </c>
      <c r="N760" s="288"/>
      <c r="O760" s="288"/>
      <c r="P760" s="288"/>
      <c r="Q760" s="288"/>
    </row>
    <row r="761" spans="1:17" ht="12" customHeight="1" x14ac:dyDescent="0.2">
      <c r="A761" s="328" t="s">
        <v>153</v>
      </c>
      <c r="B761" s="329">
        <v>3707</v>
      </c>
      <c r="C761" s="329">
        <v>3707</v>
      </c>
      <c r="D761" s="329">
        <v>0</v>
      </c>
      <c r="E761" s="329">
        <v>0</v>
      </c>
      <c r="F761" s="329">
        <v>175</v>
      </c>
      <c r="G761" s="329">
        <v>175</v>
      </c>
      <c r="H761" s="329">
        <v>0</v>
      </c>
      <c r="I761" s="329">
        <v>0</v>
      </c>
      <c r="J761" s="247">
        <v>21.182857142857141</v>
      </c>
      <c r="K761" s="247">
        <v>21.182857142857141</v>
      </c>
      <c r="L761" s="247" t="s">
        <v>1034</v>
      </c>
      <c r="M761" s="247" t="s">
        <v>1034</v>
      </c>
      <c r="N761" s="288"/>
      <c r="O761" s="288"/>
      <c r="P761" s="288"/>
      <c r="Q761" s="288"/>
    </row>
    <row r="762" spans="1:17" ht="12" customHeight="1" x14ac:dyDescent="0.2">
      <c r="A762" s="328" t="s">
        <v>102</v>
      </c>
      <c r="B762" s="329">
        <v>409</v>
      </c>
      <c r="C762" s="329">
        <v>409</v>
      </c>
      <c r="D762" s="329">
        <v>0</v>
      </c>
      <c r="E762" s="329">
        <v>0</v>
      </c>
      <c r="F762" s="329">
        <v>14</v>
      </c>
      <c r="G762" s="329">
        <v>14</v>
      </c>
      <c r="H762" s="329">
        <v>0</v>
      </c>
      <c r="I762" s="329">
        <v>0</v>
      </c>
      <c r="J762" s="247">
        <v>29.214285714285715</v>
      </c>
      <c r="K762" s="247">
        <v>29.214285714285715</v>
      </c>
      <c r="L762" s="247" t="s">
        <v>1034</v>
      </c>
      <c r="M762" s="247" t="s">
        <v>1034</v>
      </c>
      <c r="N762" s="288"/>
      <c r="O762" s="288"/>
      <c r="P762" s="288"/>
      <c r="Q762" s="288"/>
    </row>
    <row r="763" spans="1:17" ht="12" customHeight="1" x14ac:dyDescent="0.2">
      <c r="A763" s="328" t="s">
        <v>103</v>
      </c>
      <c r="B763" s="329">
        <v>8958</v>
      </c>
      <c r="C763" s="329">
        <v>8958</v>
      </c>
      <c r="D763" s="329">
        <v>0</v>
      </c>
      <c r="E763" s="329">
        <v>0</v>
      </c>
      <c r="F763" s="329">
        <v>284</v>
      </c>
      <c r="G763" s="329">
        <v>284</v>
      </c>
      <c r="H763" s="329">
        <v>0</v>
      </c>
      <c r="I763" s="329">
        <v>0</v>
      </c>
      <c r="J763" s="247">
        <v>31.54225352112676</v>
      </c>
      <c r="K763" s="247">
        <v>31.54225352112676</v>
      </c>
      <c r="L763" s="247" t="s">
        <v>1034</v>
      </c>
      <c r="M763" s="247" t="s">
        <v>1034</v>
      </c>
      <c r="N763" s="288"/>
      <c r="O763" s="288"/>
      <c r="P763" s="288"/>
      <c r="Q763" s="288"/>
    </row>
    <row r="764" spans="1:17" ht="12" customHeight="1" x14ac:dyDescent="0.2">
      <c r="A764" s="328" t="s">
        <v>104</v>
      </c>
      <c r="B764" s="329">
        <v>2163</v>
      </c>
      <c r="C764" s="329">
        <v>2163</v>
      </c>
      <c r="D764" s="329">
        <v>0</v>
      </c>
      <c r="E764" s="329">
        <v>0</v>
      </c>
      <c r="F764" s="329">
        <v>232</v>
      </c>
      <c r="G764" s="329">
        <v>232</v>
      </c>
      <c r="H764" s="329">
        <v>0</v>
      </c>
      <c r="I764" s="329">
        <v>0</v>
      </c>
      <c r="J764" s="247">
        <v>9.3232758620689662</v>
      </c>
      <c r="K764" s="247">
        <v>9.3232758620689662</v>
      </c>
      <c r="L764" s="247" t="s">
        <v>1034</v>
      </c>
      <c r="M764" s="247" t="s">
        <v>1034</v>
      </c>
      <c r="N764" s="288"/>
      <c r="O764" s="288"/>
      <c r="P764" s="288"/>
      <c r="Q764" s="288"/>
    </row>
    <row r="765" spans="1:17" ht="12" customHeight="1" x14ac:dyDescent="0.2">
      <c r="A765" s="328" t="s">
        <v>501</v>
      </c>
      <c r="B765" s="329">
        <v>8575</v>
      </c>
      <c r="C765" s="329">
        <v>2313</v>
      </c>
      <c r="D765" s="329">
        <v>6262</v>
      </c>
      <c r="E765" s="329">
        <v>0</v>
      </c>
      <c r="F765" s="329">
        <v>1001</v>
      </c>
      <c r="G765" s="329">
        <v>924</v>
      </c>
      <c r="H765" s="329">
        <v>77</v>
      </c>
      <c r="I765" s="329">
        <v>0</v>
      </c>
      <c r="J765" s="247">
        <v>8.5664335664335667</v>
      </c>
      <c r="K765" s="247">
        <v>2.5032467532467533</v>
      </c>
      <c r="L765" s="247">
        <v>81.324675324675326</v>
      </c>
      <c r="M765" s="247" t="s">
        <v>1034</v>
      </c>
      <c r="N765" s="288"/>
      <c r="O765" s="288"/>
      <c r="P765" s="288"/>
      <c r="Q765" s="288"/>
    </row>
    <row r="766" spans="1:17" ht="12" customHeight="1" x14ac:dyDescent="0.2">
      <c r="A766" s="328" t="s">
        <v>109</v>
      </c>
      <c r="B766" s="329">
        <v>5530</v>
      </c>
      <c r="C766" s="329">
        <v>5530</v>
      </c>
      <c r="D766" s="329">
        <v>0</v>
      </c>
      <c r="E766" s="329">
        <v>0</v>
      </c>
      <c r="F766" s="329">
        <v>304</v>
      </c>
      <c r="G766" s="329">
        <v>304</v>
      </c>
      <c r="H766" s="329">
        <v>0</v>
      </c>
      <c r="I766" s="329">
        <v>0</v>
      </c>
      <c r="J766" s="247">
        <v>18.190789473684209</v>
      </c>
      <c r="K766" s="247">
        <v>18.190789473684209</v>
      </c>
      <c r="L766" s="247" t="s">
        <v>1034</v>
      </c>
      <c r="M766" s="247" t="s">
        <v>1034</v>
      </c>
      <c r="N766" s="288"/>
      <c r="O766" s="288"/>
      <c r="P766" s="288"/>
      <c r="Q766" s="288"/>
    </row>
    <row r="767" spans="1:17" ht="12" customHeight="1" x14ac:dyDescent="0.2">
      <c r="A767" s="328" t="s">
        <v>110</v>
      </c>
      <c r="B767" s="329">
        <v>1105</v>
      </c>
      <c r="C767" s="329">
        <v>1105</v>
      </c>
      <c r="D767" s="329">
        <v>0</v>
      </c>
      <c r="E767" s="329">
        <v>0</v>
      </c>
      <c r="F767" s="329">
        <v>79</v>
      </c>
      <c r="G767" s="329">
        <v>79</v>
      </c>
      <c r="H767" s="329">
        <v>0</v>
      </c>
      <c r="I767" s="329">
        <v>0</v>
      </c>
      <c r="J767" s="247">
        <v>13.987341772151899</v>
      </c>
      <c r="K767" s="247">
        <v>13.987341772151899</v>
      </c>
      <c r="L767" s="247" t="s">
        <v>1034</v>
      </c>
      <c r="M767" s="247" t="s">
        <v>1034</v>
      </c>
      <c r="N767" s="288"/>
      <c r="O767" s="288"/>
      <c r="P767" s="288"/>
      <c r="Q767" s="288"/>
    </row>
    <row r="768" spans="1:17" ht="12" customHeight="1" x14ac:dyDescent="0.2">
      <c r="A768" s="328" t="s">
        <v>1036</v>
      </c>
      <c r="B768" s="329">
        <v>30455</v>
      </c>
      <c r="C768" s="329">
        <v>24193</v>
      </c>
      <c r="D768" s="329">
        <v>6262</v>
      </c>
      <c r="E768" s="329">
        <v>0</v>
      </c>
      <c r="F768" s="329">
        <v>2187</v>
      </c>
      <c r="G768" s="329">
        <v>2110</v>
      </c>
      <c r="H768" s="329">
        <v>77</v>
      </c>
      <c r="I768" s="329">
        <v>0</v>
      </c>
      <c r="J768" s="247">
        <v>13.925468678555099</v>
      </c>
      <c r="K768" s="247">
        <v>11.465876777251184</v>
      </c>
      <c r="L768" s="247">
        <v>81.324675324675326</v>
      </c>
      <c r="M768" s="247" t="s">
        <v>1034</v>
      </c>
      <c r="N768" s="288"/>
      <c r="O768" s="288"/>
      <c r="P768" s="288"/>
      <c r="Q768" s="288"/>
    </row>
    <row r="769" spans="1:17" ht="36.950000000000003" customHeight="1" x14ac:dyDescent="0.2">
      <c r="A769" s="328" t="s">
        <v>1037</v>
      </c>
      <c r="B769" s="329">
        <v>21880</v>
      </c>
      <c r="C769" s="329">
        <v>21880</v>
      </c>
      <c r="D769" s="329">
        <v>0</v>
      </c>
      <c r="E769" s="329">
        <v>0</v>
      </c>
      <c r="F769" s="329">
        <v>1165</v>
      </c>
      <c r="G769" s="329">
        <v>1165</v>
      </c>
      <c r="H769" s="329">
        <v>0</v>
      </c>
      <c r="I769" s="329">
        <v>0</v>
      </c>
      <c r="J769" s="247">
        <v>18.781115879828327</v>
      </c>
      <c r="K769" s="247">
        <v>18.781115879828327</v>
      </c>
      <c r="L769" s="247" t="s">
        <v>1034</v>
      </c>
      <c r="M769" s="247" t="s">
        <v>1034</v>
      </c>
      <c r="N769" s="288"/>
      <c r="O769" s="288"/>
      <c r="P769" s="288"/>
      <c r="Q769" s="288"/>
    </row>
    <row r="770" spans="1:17" ht="36.950000000000003" customHeight="1" x14ac:dyDescent="0.2">
      <c r="A770" s="328" t="s">
        <v>1038</v>
      </c>
      <c r="B770" s="329">
        <v>8575</v>
      </c>
      <c r="C770" s="329">
        <v>2313</v>
      </c>
      <c r="D770" s="329">
        <v>6262</v>
      </c>
      <c r="E770" s="329">
        <v>0</v>
      </c>
      <c r="F770" s="329">
        <v>1022</v>
      </c>
      <c r="G770" s="329">
        <v>945</v>
      </c>
      <c r="H770" s="329">
        <v>77</v>
      </c>
      <c r="I770" s="329">
        <v>0</v>
      </c>
      <c r="J770" s="247">
        <v>8.3904109589041092</v>
      </c>
      <c r="K770" s="247">
        <v>2.4476190476190478</v>
      </c>
      <c r="L770" s="247">
        <v>81.324675324675326</v>
      </c>
      <c r="M770" s="247" t="s">
        <v>1034</v>
      </c>
      <c r="N770" s="288"/>
      <c r="O770" s="288"/>
      <c r="P770" s="288"/>
      <c r="Q770" s="288"/>
    </row>
    <row r="771" spans="1:17" ht="21.95" customHeight="1" x14ac:dyDescent="0.2">
      <c r="A771" s="330"/>
      <c r="B771" s="336" t="s">
        <v>127</v>
      </c>
      <c r="C771" s="329"/>
      <c r="D771" s="329"/>
      <c r="E771" s="329"/>
      <c r="F771" s="329"/>
      <c r="G771" s="329"/>
      <c r="H771" s="329"/>
      <c r="I771" s="329"/>
      <c r="J771" s="247"/>
      <c r="K771" s="247" t="s">
        <v>1039</v>
      </c>
      <c r="L771" s="247" t="s">
        <v>1039</v>
      </c>
      <c r="M771" s="247" t="s">
        <v>1039</v>
      </c>
      <c r="N771" s="288"/>
      <c r="O771" s="288"/>
      <c r="P771" s="288"/>
      <c r="Q771" s="288"/>
    </row>
    <row r="772" spans="1:17" ht="11.25" customHeight="1" x14ac:dyDescent="0.2">
      <c r="A772" s="330"/>
      <c r="C772" s="329"/>
      <c r="D772" s="329"/>
      <c r="E772" s="329"/>
      <c r="F772" s="329"/>
      <c r="G772" s="329"/>
      <c r="H772" s="329"/>
      <c r="I772" s="329"/>
      <c r="J772" s="247"/>
      <c r="K772" s="247" t="s">
        <v>1039</v>
      </c>
      <c r="L772" s="247" t="s">
        <v>1039</v>
      </c>
      <c r="M772" s="247" t="s">
        <v>1039</v>
      </c>
      <c r="N772" s="288"/>
      <c r="O772" s="288"/>
      <c r="P772" s="288"/>
      <c r="Q772" s="288"/>
    </row>
    <row r="773" spans="1:17" ht="12" customHeight="1" x14ac:dyDescent="0.2">
      <c r="A773" s="328" t="s">
        <v>153</v>
      </c>
      <c r="B773" s="329">
        <v>12780</v>
      </c>
      <c r="C773" s="329">
        <v>12667</v>
      </c>
      <c r="D773" s="329">
        <v>0</v>
      </c>
      <c r="E773" s="329">
        <v>113</v>
      </c>
      <c r="F773" s="329">
        <v>593</v>
      </c>
      <c r="G773" s="329">
        <v>591</v>
      </c>
      <c r="H773" s="329">
        <v>2</v>
      </c>
      <c r="I773" s="329">
        <v>0</v>
      </c>
      <c r="J773" s="247">
        <v>21.551433389544687</v>
      </c>
      <c r="K773" s="247">
        <v>21.4331641285956</v>
      </c>
      <c r="L773" s="247" t="s">
        <v>1034</v>
      </c>
      <c r="M773" s="247" t="s">
        <v>1034</v>
      </c>
      <c r="N773" s="288"/>
      <c r="O773" s="288"/>
      <c r="P773" s="288"/>
      <c r="Q773" s="288"/>
    </row>
    <row r="774" spans="1:17" ht="12" customHeight="1" x14ac:dyDescent="0.2">
      <c r="A774" s="328" t="s">
        <v>102</v>
      </c>
      <c r="B774" s="329">
        <v>1718</v>
      </c>
      <c r="C774" s="329">
        <v>1718</v>
      </c>
      <c r="D774" s="329">
        <v>0</v>
      </c>
      <c r="E774" s="329">
        <v>0</v>
      </c>
      <c r="F774" s="329">
        <v>92</v>
      </c>
      <c r="G774" s="329">
        <v>92</v>
      </c>
      <c r="H774" s="329">
        <v>0</v>
      </c>
      <c r="I774" s="329">
        <v>0</v>
      </c>
      <c r="J774" s="247">
        <v>18.673913043478262</v>
      </c>
      <c r="K774" s="247">
        <v>18.673913043478262</v>
      </c>
      <c r="L774" s="247" t="s">
        <v>1034</v>
      </c>
      <c r="M774" s="247" t="s">
        <v>1034</v>
      </c>
      <c r="N774" s="288"/>
      <c r="O774" s="288"/>
      <c r="P774" s="288"/>
      <c r="Q774" s="288"/>
    </row>
    <row r="775" spans="1:17" ht="12" customHeight="1" x14ac:dyDescent="0.2">
      <c r="A775" s="328" t="s">
        <v>103</v>
      </c>
      <c r="B775" s="329">
        <v>32208</v>
      </c>
      <c r="C775" s="329">
        <v>30151</v>
      </c>
      <c r="D775" s="329">
        <v>1432</v>
      </c>
      <c r="E775" s="329">
        <v>625</v>
      </c>
      <c r="F775" s="329">
        <v>1309</v>
      </c>
      <c r="G775" s="329">
        <v>1205</v>
      </c>
      <c r="H775" s="329">
        <v>66</v>
      </c>
      <c r="I775" s="329">
        <v>38</v>
      </c>
      <c r="J775" s="247">
        <v>24.605042016806724</v>
      </c>
      <c r="K775" s="247">
        <v>25.021576763485477</v>
      </c>
      <c r="L775" s="247">
        <v>21.696969696969695</v>
      </c>
      <c r="M775" s="247">
        <v>16.44736842105263</v>
      </c>
      <c r="N775" s="288"/>
      <c r="O775" s="288"/>
      <c r="P775" s="288"/>
      <c r="Q775" s="288"/>
    </row>
    <row r="776" spans="1:17" ht="12" customHeight="1" x14ac:dyDescent="0.2">
      <c r="A776" s="328" t="s">
        <v>104</v>
      </c>
      <c r="B776" s="329">
        <v>11279</v>
      </c>
      <c r="C776" s="329">
        <v>11248</v>
      </c>
      <c r="D776" s="329">
        <v>31</v>
      </c>
      <c r="E776" s="329">
        <v>0</v>
      </c>
      <c r="F776" s="329">
        <v>1012</v>
      </c>
      <c r="G776" s="329">
        <v>1004</v>
      </c>
      <c r="H776" s="329">
        <v>8</v>
      </c>
      <c r="I776" s="329">
        <v>0</v>
      </c>
      <c r="J776" s="247">
        <v>11.145256916996047</v>
      </c>
      <c r="K776" s="247">
        <v>11.203187250996017</v>
      </c>
      <c r="L776" s="247">
        <v>3.875</v>
      </c>
      <c r="M776" s="247" t="s">
        <v>1034</v>
      </c>
      <c r="N776" s="288"/>
      <c r="O776" s="288"/>
      <c r="P776" s="288"/>
      <c r="Q776" s="288"/>
    </row>
    <row r="777" spans="1:17" ht="12" customHeight="1" x14ac:dyDescent="0.2">
      <c r="A777" s="328" t="s">
        <v>501</v>
      </c>
      <c r="B777" s="329">
        <v>8237</v>
      </c>
      <c r="C777" s="329">
        <v>6143</v>
      </c>
      <c r="D777" s="329">
        <v>2013</v>
      </c>
      <c r="E777" s="329">
        <v>81</v>
      </c>
      <c r="F777" s="329">
        <v>2189</v>
      </c>
      <c r="G777" s="329">
        <v>2180</v>
      </c>
      <c r="H777" s="329">
        <v>9</v>
      </c>
      <c r="I777" s="329">
        <v>0</v>
      </c>
      <c r="J777" s="247">
        <v>3.7629054362722703</v>
      </c>
      <c r="K777" s="247">
        <v>2.8178899082568809</v>
      </c>
      <c r="L777" s="247">
        <v>223.66666666666666</v>
      </c>
      <c r="M777" s="247" t="s">
        <v>1034</v>
      </c>
      <c r="N777" s="288"/>
      <c r="O777" s="288"/>
      <c r="P777" s="288"/>
      <c r="Q777" s="288"/>
    </row>
    <row r="778" spans="1:17" ht="18.75" x14ac:dyDescent="0.2">
      <c r="A778" s="328" t="s">
        <v>1035</v>
      </c>
      <c r="B778" s="329">
        <v>2473</v>
      </c>
      <c r="C778" s="329">
        <v>2473</v>
      </c>
      <c r="D778" s="329">
        <v>0</v>
      </c>
      <c r="E778" s="329">
        <v>0</v>
      </c>
      <c r="F778" s="329">
        <v>213</v>
      </c>
      <c r="G778" s="329">
        <v>213</v>
      </c>
      <c r="H778" s="329">
        <v>0</v>
      </c>
      <c r="I778" s="329">
        <v>0</v>
      </c>
      <c r="J778" s="247">
        <v>11.610328638497652</v>
      </c>
      <c r="K778" s="247">
        <v>11.610328638497652</v>
      </c>
      <c r="L778" s="247" t="s">
        <v>1034</v>
      </c>
      <c r="M778" s="247" t="s">
        <v>1034</v>
      </c>
      <c r="N778" s="288"/>
      <c r="O778" s="288"/>
      <c r="P778" s="288"/>
      <c r="Q778" s="288"/>
    </row>
    <row r="779" spans="1:17" ht="12" customHeight="1" x14ac:dyDescent="0.2">
      <c r="A779" s="328" t="s">
        <v>109</v>
      </c>
      <c r="B779" s="329">
        <v>38689</v>
      </c>
      <c r="C779" s="329">
        <v>37112</v>
      </c>
      <c r="D779" s="329">
        <v>1577</v>
      </c>
      <c r="E779" s="329">
        <v>0</v>
      </c>
      <c r="F779" s="329">
        <v>1687</v>
      </c>
      <c r="G779" s="329">
        <v>1662</v>
      </c>
      <c r="H779" s="329">
        <v>25</v>
      </c>
      <c r="I779" s="329">
        <v>0</v>
      </c>
      <c r="J779" s="247">
        <v>22.933609958506224</v>
      </c>
      <c r="K779" s="247">
        <v>22.329723225030083</v>
      </c>
      <c r="L779" s="247">
        <v>63.08</v>
      </c>
      <c r="M779" s="247" t="s">
        <v>1034</v>
      </c>
      <c r="N779" s="288"/>
      <c r="O779" s="288"/>
      <c r="P779" s="288"/>
      <c r="Q779" s="288"/>
    </row>
    <row r="780" spans="1:17" ht="12" customHeight="1" x14ac:dyDescent="0.2">
      <c r="A780" s="328" t="s">
        <v>110</v>
      </c>
      <c r="B780" s="329">
        <v>4771</v>
      </c>
      <c r="C780" s="329">
        <v>4623</v>
      </c>
      <c r="D780" s="329">
        <v>124</v>
      </c>
      <c r="E780" s="329">
        <v>24</v>
      </c>
      <c r="F780" s="329">
        <v>527</v>
      </c>
      <c r="G780" s="329">
        <v>501</v>
      </c>
      <c r="H780" s="329">
        <v>18</v>
      </c>
      <c r="I780" s="329">
        <v>8</v>
      </c>
      <c r="J780" s="247">
        <v>9.053130929791271</v>
      </c>
      <c r="K780" s="247">
        <v>9.2275449101796401</v>
      </c>
      <c r="L780" s="247">
        <v>6.8888888888888893</v>
      </c>
      <c r="M780" s="247">
        <v>3</v>
      </c>
      <c r="N780" s="288"/>
      <c r="O780" s="288"/>
      <c r="P780" s="288"/>
      <c r="Q780" s="288"/>
    </row>
    <row r="781" spans="1:17" ht="12" customHeight="1" x14ac:dyDescent="0.2">
      <c r="A781" s="328" t="s">
        <v>1036</v>
      </c>
      <c r="B781" s="329">
        <v>112322</v>
      </c>
      <c r="C781" s="329">
        <v>106302</v>
      </c>
      <c r="D781" s="329">
        <v>5177</v>
      </c>
      <c r="E781" s="329">
        <v>843</v>
      </c>
      <c r="F781" s="329">
        <v>8026</v>
      </c>
      <c r="G781" s="329">
        <v>7852</v>
      </c>
      <c r="H781" s="329">
        <v>129</v>
      </c>
      <c r="I781" s="329">
        <v>46</v>
      </c>
      <c r="J781" s="247">
        <v>13.994767007226514</v>
      </c>
      <c r="K781" s="247">
        <v>13.538206826286297</v>
      </c>
      <c r="L781" s="247">
        <v>40.131782945736433</v>
      </c>
      <c r="M781" s="247">
        <v>18.326086956521738</v>
      </c>
      <c r="N781" s="288"/>
      <c r="O781" s="288"/>
      <c r="P781" s="288"/>
      <c r="Q781" s="288"/>
    </row>
    <row r="782" spans="1:17" ht="36.950000000000003" customHeight="1" x14ac:dyDescent="0.2">
      <c r="A782" s="328" t="s">
        <v>1037</v>
      </c>
      <c r="B782" s="329">
        <v>104085</v>
      </c>
      <c r="C782" s="329">
        <v>100159</v>
      </c>
      <c r="D782" s="329">
        <v>3164</v>
      </c>
      <c r="E782" s="329">
        <v>762</v>
      </c>
      <c r="F782" s="329">
        <v>5739</v>
      </c>
      <c r="G782" s="329">
        <v>5574</v>
      </c>
      <c r="H782" s="329">
        <v>120</v>
      </c>
      <c r="I782" s="329">
        <v>46</v>
      </c>
      <c r="J782" s="247">
        <v>18.136434918975432</v>
      </c>
      <c r="K782" s="247">
        <v>17.968963042698242</v>
      </c>
      <c r="L782" s="247">
        <v>26.366666666666667</v>
      </c>
      <c r="M782" s="247">
        <v>16.565217391304348</v>
      </c>
      <c r="N782" s="288"/>
      <c r="O782" s="288"/>
      <c r="P782" s="288"/>
      <c r="Q782" s="288"/>
    </row>
    <row r="783" spans="1:17" ht="36.950000000000003" customHeight="1" x14ac:dyDescent="0.2">
      <c r="A783" s="328" t="s">
        <v>1038</v>
      </c>
      <c r="B783" s="329">
        <v>8237</v>
      </c>
      <c r="C783" s="329">
        <v>6143</v>
      </c>
      <c r="D783" s="329">
        <v>2013</v>
      </c>
      <c r="E783" s="329">
        <v>81</v>
      </c>
      <c r="F783" s="329">
        <v>2287</v>
      </c>
      <c r="G783" s="329">
        <v>2278</v>
      </c>
      <c r="H783" s="329">
        <v>9</v>
      </c>
      <c r="I783" s="329">
        <v>0</v>
      </c>
      <c r="J783" s="247">
        <v>3.6016615653694797</v>
      </c>
      <c r="K783" s="247">
        <v>2.696663740122915</v>
      </c>
      <c r="L783" s="247">
        <v>223.66666666666666</v>
      </c>
      <c r="M783" s="247" t="s">
        <v>1034</v>
      </c>
      <c r="N783" s="288"/>
      <c r="O783" s="288"/>
      <c r="P783" s="288"/>
      <c r="Q783" s="288"/>
    </row>
    <row r="784" spans="1:17" ht="21.95" customHeight="1" x14ac:dyDescent="0.2">
      <c r="A784" s="330"/>
      <c r="B784" s="336" t="s">
        <v>128</v>
      </c>
      <c r="C784" s="329"/>
      <c r="D784" s="329"/>
      <c r="E784" s="329"/>
      <c r="F784" s="329"/>
      <c r="G784" s="329"/>
      <c r="H784" s="329"/>
      <c r="I784" s="329"/>
      <c r="J784" s="247"/>
      <c r="K784" s="247" t="s">
        <v>1039</v>
      </c>
      <c r="L784" s="247" t="s">
        <v>1039</v>
      </c>
      <c r="M784" s="247" t="s">
        <v>1039</v>
      </c>
      <c r="N784" s="288"/>
      <c r="O784" s="288"/>
      <c r="P784" s="288"/>
      <c r="Q784" s="288"/>
    </row>
    <row r="785" spans="1:17" ht="11.25" customHeight="1" x14ac:dyDescent="0.2">
      <c r="A785" s="330"/>
      <c r="B785" s="329"/>
      <c r="C785" s="329"/>
      <c r="D785" s="329"/>
      <c r="E785" s="329"/>
      <c r="F785" s="329"/>
      <c r="G785" s="329"/>
      <c r="H785" s="329"/>
      <c r="I785" s="329"/>
      <c r="J785" s="247"/>
      <c r="K785" s="247" t="s">
        <v>1039</v>
      </c>
      <c r="L785" s="247" t="s">
        <v>1039</v>
      </c>
      <c r="M785" s="247" t="s">
        <v>1039</v>
      </c>
      <c r="N785" s="288"/>
      <c r="O785" s="288"/>
      <c r="P785" s="288"/>
      <c r="Q785" s="288"/>
    </row>
    <row r="786" spans="1:17" ht="12" customHeight="1" x14ac:dyDescent="0.2">
      <c r="A786" s="328" t="s">
        <v>153</v>
      </c>
      <c r="B786" s="329">
        <v>3860</v>
      </c>
      <c r="C786" s="329">
        <v>3802</v>
      </c>
      <c r="D786" s="329">
        <v>0</v>
      </c>
      <c r="E786" s="329">
        <v>58</v>
      </c>
      <c r="F786" s="329">
        <v>307</v>
      </c>
      <c r="G786" s="329">
        <v>293</v>
      </c>
      <c r="H786" s="329">
        <v>0</v>
      </c>
      <c r="I786" s="329">
        <v>13</v>
      </c>
      <c r="J786" s="247">
        <v>12.573289902280131</v>
      </c>
      <c r="K786" s="247">
        <v>12.976109215017065</v>
      </c>
      <c r="L786" s="247" t="s">
        <v>1034</v>
      </c>
      <c r="M786" s="247">
        <v>4.4615384615384617</v>
      </c>
      <c r="N786" s="288"/>
      <c r="O786" s="288"/>
      <c r="P786" s="288"/>
      <c r="Q786" s="288"/>
    </row>
    <row r="787" spans="1:17" ht="12" customHeight="1" x14ac:dyDescent="0.2">
      <c r="A787" s="328" t="s">
        <v>102</v>
      </c>
      <c r="B787" s="329">
        <v>622</v>
      </c>
      <c r="C787" s="329">
        <v>622</v>
      </c>
      <c r="D787" s="329">
        <v>0</v>
      </c>
      <c r="E787" s="329">
        <v>0</v>
      </c>
      <c r="F787" s="329">
        <v>37</v>
      </c>
      <c r="G787" s="329">
        <v>37</v>
      </c>
      <c r="H787" s="329">
        <v>0</v>
      </c>
      <c r="I787" s="329">
        <v>0</v>
      </c>
      <c r="J787" s="247">
        <v>16.810810810810811</v>
      </c>
      <c r="K787" s="247">
        <v>16.810810810810811</v>
      </c>
      <c r="L787" s="247" t="s">
        <v>1034</v>
      </c>
      <c r="M787" s="247" t="s">
        <v>1034</v>
      </c>
      <c r="N787" s="288"/>
      <c r="O787" s="288"/>
      <c r="P787" s="288"/>
      <c r="Q787" s="288"/>
    </row>
    <row r="788" spans="1:17" ht="12" customHeight="1" x14ac:dyDescent="0.2">
      <c r="A788" s="328" t="s">
        <v>103</v>
      </c>
      <c r="B788" s="329">
        <v>22511</v>
      </c>
      <c r="C788" s="329">
        <v>22426</v>
      </c>
      <c r="D788" s="329">
        <v>0</v>
      </c>
      <c r="E788" s="329">
        <v>85</v>
      </c>
      <c r="F788" s="329">
        <v>688</v>
      </c>
      <c r="G788" s="329">
        <v>678</v>
      </c>
      <c r="H788" s="329">
        <v>0</v>
      </c>
      <c r="I788" s="329">
        <v>10</v>
      </c>
      <c r="J788" s="247">
        <v>32.719476744186046</v>
      </c>
      <c r="K788" s="247">
        <v>33.076696165191741</v>
      </c>
      <c r="L788" s="247" t="s">
        <v>1034</v>
      </c>
      <c r="M788" s="247">
        <v>8.5</v>
      </c>
      <c r="N788" s="288"/>
      <c r="O788" s="288"/>
      <c r="P788" s="288"/>
      <c r="Q788" s="288"/>
    </row>
    <row r="789" spans="1:17" ht="12" customHeight="1" x14ac:dyDescent="0.2">
      <c r="A789" s="328" t="s">
        <v>104</v>
      </c>
      <c r="B789" s="329">
        <v>4562</v>
      </c>
      <c r="C789" s="329">
        <v>4562</v>
      </c>
      <c r="D789" s="329">
        <v>0</v>
      </c>
      <c r="E789" s="329">
        <v>0</v>
      </c>
      <c r="F789" s="329">
        <v>439</v>
      </c>
      <c r="G789" s="329">
        <v>439</v>
      </c>
      <c r="H789" s="329">
        <v>0</v>
      </c>
      <c r="I789" s="329">
        <v>0</v>
      </c>
      <c r="J789" s="247">
        <v>10.391799544419134</v>
      </c>
      <c r="K789" s="247">
        <v>10.391799544419134</v>
      </c>
      <c r="L789" s="247" t="s">
        <v>1034</v>
      </c>
      <c r="M789" s="247" t="s">
        <v>1034</v>
      </c>
      <c r="N789" s="288"/>
      <c r="O789" s="288"/>
      <c r="P789" s="288"/>
      <c r="Q789" s="288"/>
    </row>
    <row r="790" spans="1:17" ht="12" customHeight="1" x14ac:dyDescent="0.2">
      <c r="A790" s="328" t="s">
        <v>501</v>
      </c>
      <c r="B790" s="329">
        <v>4586</v>
      </c>
      <c r="C790" s="329">
        <v>4552</v>
      </c>
      <c r="D790" s="329">
        <v>0</v>
      </c>
      <c r="E790" s="329">
        <v>34</v>
      </c>
      <c r="F790" s="329">
        <v>1486</v>
      </c>
      <c r="G790" s="329">
        <v>1486</v>
      </c>
      <c r="H790" s="329">
        <v>0</v>
      </c>
      <c r="I790" s="329">
        <v>0</v>
      </c>
      <c r="J790" s="247">
        <v>3.0861372812920593</v>
      </c>
      <c r="K790" s="247">
        <v>3.0632570659488558</v>
      </c>
      <c r="L790" s="247" t="s">
        <v>1034</v>
      </c>
      <c r="M790" s="247" t="s">
        <v>1034</v>
      </c>
      <c r="N790" s="288"/>
      <c r="O790" s="288"/>
      <c r="P790" s="288"/>
      <c r="Q790" s="288"/>
    </row>
    <row r="791" spans="1:17" ht="18.75" x14ac:dyDescent="0.2">
      <c r="A791" s="328" t="s">
        <v>1035</v>
      </c>
      <c r="B791" s="329">
        <v>3236</v>
      </c>
      <c r="C791" s="329">
        <v>3236</v>
      </c>
      <c r="D791" s="329">
        <v>0</v>
      </c>
      <c r="E791" s="329">
        <v>0</v>
      </c>
      <c r="F791" s="329">
        <v>127</v>
      </c>
      <c r="G791" s="329">
        <v>127</v>
      </c>
      <c r="H791" s="329">
        <v>0</v>
      </c>
      <c r="I791" s="329">
        <v>0</v>
      </c>
      <c r="J791" s="247">
        <v>25.480314960629922</v>
      </c>
      <c r="K791" s="247">
        <v>25.480314960629922</v>
      </c>
      <c r="L791" s="247" t="s">
        <v>1034</v>
      </c>
      <c r="M791" s="247" t="s">
        <v>1034</v>
      </c>
      <c r="N791" s="288"/>
      <c r="O791" s="288"/>
      <c r="P791" s="288"/>
      <c r="Q791" s="288"/>
    </row>
    <row r="792" spans="1:17" ht="12" customHeight="1" x14ac:dyDescent="0.2">
      <c r="A792" s="328" t="s">
        <v>109</v>
      </c>
      <c r="B792" s="329">
        <v>13222</v>
      </c>
      <c r="C792" s="329">
        <v>13222</v>
      </c>
      <c r="D792" s="329">
        <v>0</v>
      </c>
      <c r="E792" s="329">
        <v>0</v>
      </c>
      <c r="F792" s="329">
        <v>566</v>
      </c>
      <c r="G792" s="329">
        <v>566</v>
      </c>
      <c r="H792" s="329">
        <v>0</v>
      </c>
      <c r="I792" s="329">
        <v>0</v>
      </c>
      <c r="J792" s="247">
        <v>23.36042402826855</v>
      </c>
      <c r="K792" s="247">
        <v>23.36042402826855</v>
      </c>
      <c r="L792" s="247" t="s">
        <v>1034</v>
      </c>
      <c r="M792" s="247" t="s">
        <v>1034</v>
      </c>
      <c r="N792" s="288"/>
      <c r="O792" s="288"/>
      <c r="P792" s="288"/>
      <c r="Q792" s="288"/>
    </row>
    <row r="793" spans="1:17" ht="12" customHeight="1" x14ac:dyDescent="0.2">
      <c r="A793" s="328" t="s">
        <v>110</v>
      </c>
      <c r="B793" s="329">
        <v>2068</v>
      </c>
      <c r="C793" s="329">
        <v>2010</v>
      </c>
      <c r="D793" s="329">
        <v>0</v>
      </c>
      <c r="E793" s="329">
        <v>58</v>
      </c>
      <c r="F793" s="329">
        <v>201</v>
      </c>
      <c r="G793" s="329">
        <v>188</v>
      </c>
      <c r="H793" s="329">
        <v>0</v>
      </c>
      <c r="I793" s="329">
        <v>13</v>
      </c>
      <c r="J793" s="247">
        <v>10.288557213930348</v>
      </c>
      <c r="K793" s="247">
        <v>10.691489361702128</v>
      </c>
      <c r="L793" s="247" t="s">
        <v>1034</v>
      </c>
      <c r="M793" s="247">
        <v>4.4615384615384617</v>
      </c>
      <c r="N793" s="288"/>
      <c r="O793" s="288"/>
      <c r="P793" s="288"/>
      <c r="Q793" s="288"/>
    </row>
    <row r="794" spans="1:17" ht="12" customHeight="1" x14ac:dyDescent="0.2">
      <c r="A794" s="328" t="s">
        <v>1036</v>
      </c>
      <c r="B794" s="329">
        <v>54667</v>
      </c>
      <c r="C794" s="329">
        <v>54432</v>
      </c>
      <c r="D794" s="329">
        <v>0</v>
      </c>
      <c r="E794" s="329">
        <v>235</v>
      </c>
      <c r="F794" s="329">
        <v>4182</v>
      </c>
      <c r="G794" s="329">
        <v>4145</v>
      </c>
      <c r="H794" s="329">
        <v>0</v>
      </c>
      <c r="I794" s="329">
        <v>37</v>
      </c>
      <c r="J794" s="247">
        <v>13.071975131516021</v>
      </c>
      <c r="K794" s="247">
        <v>13.131966224366707</v>
      </c>
      <c r="L794" s="247" t="s">
        <v>1034</v>
      </c>
      <c r="M794" s="247">
        <v>6.3513513513513518</v>
      </c>
      <c r="N794" s="288"/>
      <c r="O794" s="288"/>
      <c r="P794" s="288"/>
      <c r="Q794" s="288"/>
    </row>
    <row r="795" spans="1:17" ht="36.950000000000003" customHeight="1" x14ac:dyDescent="0.2">
      <c r="A795" s="328" t="s">
        <v>1037</v>
      </c>
      <c r="B795" s="329">
        <v>50081</v>
      </c>
      <c r="C795" s="329">
        <v>49880</v>
      </c>
      <c r="D795" s="329">
        <v>0</v>
      </c>
      <c r="E795" s="329">
        <v>201</v>
      </c>
      <c r="F795" s="329">
        <v>2563</v>
      </c>
      <c r="G795" s="329">
        <v>2526</v>
      </c>
      <c r="H795" s="329">
        <v>0</v>
      </c>
      <c r="I795" s="329">
        <v>37</v>
      </c>
      <c r="J795" s="247">
        <v>19.539992196644558</v>
      </c>
      <c r="K795" s="247">
        <v>19.746634996041173</v>
      </c>
      <c r="L795" s="247" t="s">
        <v>1034</v>
      </c>
      <c r="M795" s="247">
        <v>5.4324324324324325</v>
      </c>
      <c r="N795" s="288"/>
      <c r="O795" s="288"/>
      <c r="P795" s="288"/>
      <c r="Q795" s="288"/>
    </row>
    <row r="796" spans="1:17" ht="36.950000000000003" customHeight="1" x14ac:dyDescent="0.2">
      <c r="A796" s="328" t="s">
        <v>1038</v>
      </c>
      <c r="B796" s="329">
        <v>4586</v>
      </c>
      <c r="C796" s="329">
        <v>4552</v>
      </c>
      <c r="D796" s="329">
        <v>0</v>
      </c>
      <c r="E796" s="329">
        <v>34</v>
      </c>
      <c r="F796" s="329">
        <v>1619</v>
      </c>
      <c r="G796" s="329">
        <v>1619</v>
      </c>
      <c r="H796" s="329">
        <v>0</v>
      </c>
      <c r="I796" s="329">
        <v>0</v>
      </c>
      <c r="J796" s="247">
        <v>2.8326127239036443</v>
      </c>
      <c r="K796" s="247">
        <v>2.8116121062384187</v>
      </c>
      <c r="L796" s="247" t="s">
        <v>1034</v>
      </c>
      <c r="M796" s="247" t="s">
        <v>1034</v>
      </c>
      <c r="N796" s="288"/>
      <c r="O796" s="288"/>
      <c r="P796" s="288"/>
      <c r="Q796" s="288"/>
    </row>
    <row r="797" spans="1:17" ht="11.25" customHeight="1" x14ac:dyDescent="0.2">
      <c r="A797" s="330"/>
      <c r="B797" s="329"/>
      <c r="C797" s="329"/>
      <c r="D797" s="329"/>
      <c r="E797" s="329"/>
      <c r="F797" s="329"/>
      <c r="G797" s="329"/>
      <c r="H797" s="329"/>
      <c r="I797" s="329"/>
      <c r="J797" s="247"/>
      <c r="K797" s="247"/>
      <c r="L797" s="247"/>
      <c r="M797" s="247"/>
      <c r="N797" s="288"/>
      <c r="O797" s="288"/>
      <c r="P797" s="288"/>
      <c r="Q797" s="288"/>
    </row>
    <row r="798" spans="1:17" ht="11.25" customHeight="1" x14ac:dyDescent="0.2">
      <c r="A798" s="330"/>
      <c r="B798" s="329"/>
      <c r="C798" s="329"/>
      <c r="D798" s="329"/>
      <c r="E798" s="329"/>
      <c r="F798" s="329"/>
      <c r="G798" s="329"/>
      <c r="H798" s="329"/>
      <c r="I798" s="329"/>
      <c r="J798" s="247"/>
      <c r="K798" s="247"/>
      <c r="L798" s="247"/>
      <c r="M798" s="247"/>
      <c r="N798" s="288"/>
      <c r="O798" s="288"/>
      <c r="P798" s="288"/>
      <c r="Q798" s="288"/>
    </row>
    <row r="799" spans="1:17" ht="11.25" customHeight="1" x14ac:dyDescent="0.2">
      <c r="A799" s="330"/>
      <c r="B799" s="329"/>
      <c r="C799" s="329"/>
      <c r="D799" s="329"/>
      <c r="E799" s="329"/>
      <c r="F799" s="329"/>
      <c r="G799" s="329"/>
      <c r="H799" s="329"/>
      <c r="I799" s="329"/>
      <c r="J799" s="247"/>
      <c r="K799" s="247"/>
      <c r="L799" s="247"/>
      <c r="M799" s="247"/>
      <c r="N799" s="288"/>
      <c r="O799" s="288"/>
      <c r="P799" s="288"/>
      <c r="Q799" s="288"/>
    </row>
    <row r="800" spans="1:17" ht="11.25" customHeight="1" x14ac:dyDescent="0.2">
      <c r="A800" s="330"/>
      <c r="B800" s="329"/>
      <c r="C800" s="329"/>
      <c r="D800" s="329"/>
      <c r="E800" s="329"/>
      <c r="F800" s="329"/>
      <c r="G800" s="329"/>
      <c r="H800" s="329"/>
      <c r="I800" s="329"/>
      <c r="J800" s="247"/>
      <c r="K800" s="247"/>
      <c r="L800" s="247"/>
      <c r="M800" s="247"/>
      <c r="N800" s="288"/>
      <c r="O800" s="288"/>
      <c r="P800" s="288"/>
      <c r="Q800" s="288"/>
    </row>
    <row r="801" spans="1:17" ht="11.25" customHeight="1" x14ac:dyDescent="0.2">
      <c r="A801" s="330"/>
      <c r="B801" s="329"/>
      <c r="C801" s="329"/>
      <c r="D801" s="329"/>
      <c r="E801" s="329"/>
      <c r="F801" s="329"/>
      <c r="G801" s="329"/>
      <c r="H801" s="329"/>
      <c r="I801" s="329"/>
      <c r="J801" s="247"/>
      <c r="K801" s="247"/>
      <c r="L801" s="247"/>
      <c r="M801" s="247"/>
      <c r="N801" s="288"/>
      <c r="O801" s="288"/>
      <c r="P801" s="288"/>
      <c r="Q801" s="288"/>
    </row>
    <row r="802" spans="1:17" ht="11.25" customHeight="1" x14ac:dyDescent="0.2">
      <c r="A802" s="325" t="s">
        <v>1041</v>
      </c>
      <c r="B802" s="59"/>
      <c r="C802" s="329"/>
      <c r="D802" s="329"/>
      <c r="E802" s="329"/>
      <c r="F802" s="329"/>
      <c r="G802" s="329"/>
      <c r="H802" s="329"/>
      <c r="I802" s="329"/>
      <c r="J802" s="247"/>
      <c r="K802" s="247" t="s">
        <v>1039</v>
      </c>
      <c r="L802" s="247" t="s">
        <v>1039</v>
      </c>
      <c r="M802" s="247" t="s">
        <v>1039</v>
      </c>
      <c r="N802" s="288"/>
      <c r="O802" s="288"/>
      <c r="P802" s="288"/>
      <c r="Q802" s="288"/>
    </row>
    <row r="803" spans="1:17" ht="11.25" customHeight="1" x14ac:dyDescent="0.2">
      <c r="A803" s="331" t="s">
        <v>1042</v>
      </c>
      <c r="B803" s="59"/>
      <c r="C803" s="329"/>
      <c r="D803" s="329"/>
      <c r="E803" s="329"/>
      <c r="F803" s="329"/>
      <c r="G803" s="329"/>
      <c r="H803" s="329"/>
      <c r="I803" s="329"/>
      <c r="J803" s="247"/>
      <c r="K803" s="247"/>
      <c r="L803" s="247"/>
      <c r="M803" s="247"/>
      <c r="N803" s="288"/>
      <c r="O803" s="288"/>
      <c r="P803" s="288"/>
      <c r="Q803" s="288"/>
    </row>
    <row r="804" spans="1:17" ht="11.25" customHeight="1" x14ac:dyDescent="0.2">
      <c r="A804" s="331" t="s">
        <v>1043</v>
      </c>
      <c r="B804" s="59"/>
      <c r="C804" s="329"/>
      <c r="D804" s="329"/>
      <c r="E804" s="329"/>
      <c r="F804" s="329"/>
      <c r="G804" s="329"/>
      <c r="H804" s="329"/>
      <c r="I804" s="329"/>
      <c r="J804" s="247"/>
      <c r="K804" s="247"/>
      <c r="L804" s="247"/>
      <c r="M804" s="247"/>
      <c r="N804" s="288"/>
      <c r="O804" s="288"/>
      <c r="P804" s="288"/>
      <c r="Q804" s="288"/>
    </row>
    <row r="805" spans="1:17" ht="11.25" customHeight="1" x14ac:dyDescent="0.2">
      <c r="A805" s="330" t="s">
        <v>1044</v>
      </c>
      <c r="B805" s="59"/>
      <c r="C805" s="329"/>
      <c r="D805" s="329"/>
      <c r="E805" s="329"/>
      <c r="F805" s="329"/>
      <c r="G805" s="329"/>
      <c r="H805" s="329"/>
      <c r="I805" s="329"/>
      <c r="J805" s="247"/>
      <c r="K805" s="247"/>
      <c r="L805" s="247"/>
      <c r="M805" s="247"/>
      <c r="N805" s="288"/>
      <c r="O805" s="288"/>
      <c r="P805" s="288"/>
      <c r="Q805" s="288"/>
    </row>
    <row r="806" spans="1:17" ht="11.25" customHeight="1" x14ac:dyDescent="0.2">
      <c r="A806" s="330"/>
      <c r="B806" s="59"/>
      <c r="C806" s="329"/>
      <c r="D806" s="329"/>
      <c r="E806" s="329"/>
      <c r="F806" s="329"/>
      <c r="G806" s="329"/>
      <c r="H806" s="329"/>
      <c r="I806" s="329"/>
      <c r="J806" s="247"/>
      <c r="K806" s="247"/>
      <c r="L806" s="247"/>
      <c r="M806" s="247"/>
      <c r="N806" s="288"/>
      <c r="O806" s="288"/>
      <c r="P806" s="288"/>
      <c r="Q806" s="288"/>
    </row>
    <row r="807" spans="1:17" ht="11.25" customHeight="1" x14ac:dyDescent="0.2">
      <c r="A807" s="330"/>
      <c r="B807" s="59"/>
      <c r="C807" s="329"/>
      <c r="D807" s="329"/>
      <c r="E807" s="329"/>
      <c r="F807" s="329"/>
      <c r="G807" s="329"/>
      <c r="H807" s="329"/>
      <c r="I807" s="329"/>
      <c r="J807" s="247"/>
      <c r="K807" s="247"/>
      <c r="L807" s="247"/>
      <c r="M807" s="247"/>
      <c r="N807" s="288"/>
      <c r="O807" s="288"/>
      <c r="P807" s="288"/>
      <c r="Q807" s="288"/>
    </row>
    <row r="808" spans="1:17" ht="11.25" customHeight="1" x14ac:dyDescent="0.2">
      <c r="A808" s="385" t="s">
        <v>65</v>
      </c>
      <c r="B808" s="385"/>
      <c r="C808" s="385"/>
      <c r="D808" s="385"/>
      <c r="E808" s="385"/>
      <c r="F808" s="329"/>
      <c r="G808" s="329"/>
      <c r="H808" s="329"/>
      <c r="I808" s="329"/>
      <c r="J808" s="247"/>
      <c r="K808" s="247" t="s">
        <v>1039</v>
      </c>
      <c r="L808" s="247" t="s">
        <v>1039</v>
      </c>
      <c r="M808" s="247" t="s">
        <v>1039</v>
      </c>
      <c r="N808" s="288"/>
      <c r="O808" s="288"/>
      <c r="P808" s="288"/>
      <c r="Q808" s="288"/>
    </row>
    <row r="809" spans="1:17" ht="27" customHeight="1" x14ac:dyDescent="0.2">
      <c r="A809" s="330"/>
      <c r="B809" s="332" t="s">
        <v>1045</v>
      </c>
      <c r="C809" s="329"/>
      <c r="D809" s="329"/>
      <c r="E809" s="329"/>
      <c r="F809" s="329"/>
      <c r="G809" s="329"/>
      <c r="H809" s="329"/>
      <c r="I809" s="329"/>
      <c r="J809" s="247"/>
      <c r="K809" s="247" t="s">
        <v>1039</v>
      </c>
      <c r="L809" s="247" t="s">
        <v>1039</v>
      </c>
      <c r="M809" s="247" t="s">
        <v>1039</v>
      </c>
      <c r="N809" s="288"/>
      <c r="O809" s="288"/>
      <c r="P809" s="288"/>
      <c r="Q809" s="288"/>
    </row>
    <row r="810" spans="1:17" ht="21.95" customHeight="1" x14ac:dyDescent="0.2">
      <c r="A810" s="330"/>
      <c r="B810" s="336" t="s">
        <v>129</v>
      </c>
      <c r="C810" s="329"/>
      <c r="D810" s="329"/>
      <c r="E810" s="329"/>
      <c r="F810" s="329"/>
      <c r="G810" s="329"/>
      <c r="H810" s="329"/>
      <c r="I810" s="329"/>
      <c r="J810" s="247"/>
      <c r="K810" s="247" t="s">
        <v>1039</v>
      </c>
      <c r="L810" s="247" t="s">
        <v>1039</v>
      </c>
      <c r="M810" s="247" t="s">
        <v>1039</v>
      </c>
      <c r="N810" s="288"/>
      <c r="O810" s="288"/>
      <c r="P810" s="288"/>
      <c r="Q810" s="288"/>
    </row>
    <row r="811" spans="1:17" ht="11.25" customHeight="1" x14ac:dyDescent="0.2">
      <c r="A811" s="330"/>
      <c r="B811" s="329"/>
      <c r="C811" s="329"/>
      <c r="D811" s="329"/>
      <c r="E811" s="329"/>
      <c r="F811" s="329"/>
      <c r="G811" s="329"/>
      <c r="H811" s="329"/>
      <c r="I811" s="329"/>
      <c r="J811" s="247"/>
      <c r="K811" s="247" t="s">
        <v>1039</v>
      </c>
      <c r="L811" s="247" t="s">
        <v>1039</v>
      </c>
      <c r="M811" s="247" t="s">
        <v>1039</v>
      </c>
      <c r="N811" s="288"/>
      <c r="O811" s="288"/>
      <c r="P811" s="288"/>
      <c r="Q811" s="288"/>
    </row>
    <row r="812" spans="1:17" ht="12" customHeight="1" x14ac:dyDescent="0.2">
      <c r="A812" s="328" t="s">
        <v>153</v>
      </c>
      <c r="B812" s="329">
        <v>7329</v>
      </c>
      <c r="C812" s="329">
        <v>7329</v>
      </c>
      <c r="D812" s="329">
        <v>0</v>
      </c>
      <c r="E812" s="329">
        <v>0</v>
      </c>
      <c r="F812" s="329">
        <v>370</v>
      </c>
      <c r="G812" s="329">
        <v>364</v>
      </c>
      <c r="H812" s="329">
        <v>6</v>
      </c>
      <c r="I812" s="329">
        <v>0</v>
      </c>
      <c r="J812" s="247">
        <v>19.808108108108108</v>
      </c>
      <c r="K812" s="247">
        <v>20.134615384615383</v>
      </c>
      <c r="L812" s="247" t="s">
        <v>1034</v>
      </c>
      <c r="M812" s="247" t="s">
        <v>1034</v>
      </c>
      <c r="N812" s="288"/>
      <c r="O812" s="288"/>
      <c r="P812" s="288"/>
      <c r="Q812" s="288"/>
    </row>
    <row r="813" spans="1:17" ht="12" customHeight="1" x14ac:dyDescent="0.2">
      <c r="A813" s="328" t="s">
        <v>102</v>
      </c>
      <c r="B813" s="329">
        <v>724</v>
      </c>
      <c r="C813" s="329">
        <v>724</v>
      </c>
      <c r="D813" s="329">
        <v>0</v>
      </c>
      <c r="E813" s="329">
        <v>0</v>
      </c>
      <c r="F813" s="329">
        <v>32</v>
      </c>
      <c r="G813" s="329">
        <v>32</v>
      </c>
      <c r="H813" s="329">
        <v>0</v>
      </c>
      <c r="I813" s="329">
        <v>0</v>
      </c>
      <c r="J813" s="247">
        <v>22.625</v>
      </c>
      <c r="K813" s="247">
        <v>22.625</v>
      </c>
      <c r="L813" s="247" t="s">
        <v>1034</v>
      </c>
      <c r="M813" s="247" t="s">
        <v>1034</v>
      </c>
      <c r="N813" s="288"/>
      <c r="O813" s="288"/>
      <c r="P813" s="288"/>
      <c r="Q813" s="288"/>
    </row>
    <row r="814" spans="1:17" ht="12" customHeight="1" x14ac:dyDescent="0.2">
      <c r="A814" s="328" t="s">
        <v>103</v>
      </c>
      <c r="B814" s="329">
        <v>18309</v>
      </c>
      <c r="C814" s="329">
        <v>16450</v>
      </c>
      <c r="D814" s="329">
        <v>1859</v>
      </c>
      <c r="E814" s="329">
        <v>0</v>
      </c>
      <c r="F814" s="329">
        <v>547</v>
      </c>
      <c r="G814" s="329">
        <v>518</v>
      </c>
      <c r="H814" s="329">
        <v>29</v>
      </c>
      <c r="I814" s="329">
        <v>0</v>
      </c>
      <c r="J814" s="247">
        <v>33.471663619744056</v>
      </c>
      <c r="K814" s="247">
        <v>31.756756756756758</v>
      </c>
      <c r="L814" s="247">
        <v>64.103448275862064</v>
      </c>
      <c r="M814" s="247" t="s">
        <v>1034</v>
      </c>
      <c r="N814" s="288"/>
      <c r="O814" s="288"/>
      <c r="P814" s="288"/>
      <c r="Q814" s="288"/>
    </row>
    <row r="815" spans="1:17" ht="12" customHeight="1" x14ac:dyDescent="0.2">
      <c r="A815" s="328" t="s">
        <v>104</v>
      </c>
      <c r="B815" s="329">
        <v>6727</v>
      </c>
      <c r="C815" s="329">
        <v>6727</v>
      </c>
      <c r="D815" s="329">
        <v>0</v>
      </c>
      <c r="E815" s="329">
        <v>0</v>
      </c>
      <c r="F815" s="329">
        <v>448</v>
      </c>
      <c r="G815" s="329">
        <v>445</v>
      </c>
      <c r="H815" s="329">
        <v>3</v>
      </c>
      <c r="I815" s="329">
        <v>0</v>
      </c>
      <c r="J815" s="247">
        <v>15.015625</v>
      </c>
      <c r="K815" s="247">
        <v>15.11685393258427</v>
      </c>
      <c r="L815" s="247" t="s">
        <v>1034</v>
      </c>
      <c r="M815" s="247" t="s">
        <v>1034</v>
      </c>
      <c r="N815" s="288"/>
      <c r="O815" s="288"/>
      <c r="P815" s="288"/>
      <c r="Q815" s="288"/>
    </row>
    <row r="816" spans="1:17" ht="12" customHeight="1" x14ac:dyDescent="0.2">
      <c r="A816" s="328" t="s">
        <v>501</v>
      </c>
      <c r="B816" s="329">
        <v>4505</v>
      </c>
      <c r="C816" s="329">
        <v>4505</v>
      </c>
      <c r="D816" s="329">
        <v>0</v>
      </c>
      <c r="E816" s="329">
        <v>0</v>
      </c>
      <c r="F816" s="329">
        <v>1594</v>
      </c>
      <c r="G816" s="329">
        <v>1594</v>
      </c>
      <c r="H816" s="329">
        <v>0</v>
      </c>
      <c r="I816" s="329">
        <v>0</v>
      </c>
      <c r="J816" s="247">
        <v>2.826223337515684</v>
      </c>
      <c r="K816" s="247">
        <v>2.826223337515684</v>
      </c>
      <c r="L816" s="247" t="s">
        <v>1034</v>
      </c>
      <c r="M816" s="247" t="s">
        <v>1034</v>
      </c>
      <c r="N816" s="288"/>
      <c r="O816" s="288"/>
      <c r="P816" s="288"/>
      <c r="Q816" s="288"/>
    </row>
    <row r="817" spans="1:17" ht="18.75" x14ac:dyDescent="0.2">
      <c r="A817" s="328" t="s">
        <v>1035</v>
      </c>
      <c r="B817" s="329">
        <v>2932</v>
      </c>
      <c r="C817" s="329">
        <v>2932</v>
      </c>
      <c r="D817" s="329">
        <v>0</v>
      </c>
      <c r="E817" s="329">
        <v>0</v>
      </c>
      <c r="F817" s="329">
        <v>127</v>
      </c>
      <c r="G817" s="329">
        <v>127</v>
      </c>
      <c r="H817" s="329">
        <v>0</v>
      </c>
      <c r="I817" s="329">
        <v>0</v>
      </c>
      <c r="J817" s="247">
        <v>23.086614173228348</v>
      </c>
      <c r="K817" s="247">
        <v>23.086614173228348</v>
      </c>
      <c r="L817" s="247" t="s">
        <v>1034</v>
      </c>
      <c r="M817" s="247" t="s">
        <v>1034</v>
      </c>
      <c r="N817" s="288"/>
      <c r="O817" s="288"/>
      <c r="P817" s="288"/>
      <c r="Q817" s="288"/>
    </row>
    <row r="818" spans="1:17" ht="12" customHeight="1" x14ac:dyDescent="0.2">
      <c r="A818" s="328" t="s">
        <v>109</v>
      </c>
      <c r="B818" s="329">
        <v>13970</v>
      </c>
      <c r="C818" s="329">
        <v>12828</v>
      </c>
      <c r="D818" s="329">
        <v>1142</v>
      </c>
      <c r="E818" s="329">
        <v>0</v>
      </c>
      <c r="F818" s="329">
        <v>498</v>
      </c>
      <c r="G818" s="329">
        <v>470</v>
      </c>
      <c r="H818" s="329">
        <v>28</v>
      </c>
      <c r="I818" s="329">
        <v>0</v>
      </c>
      <c r="J818" s="247">
        <v>28.052208835341364</v>
      </c>
      <c r="K818" s="247">
        <v>27.293617021276596</v>
      </c>
      <c r="L818" s="247">
        <v>40.785714285714285</v>
      </c>
      <c r="M818" s="247" t="s">
        <v>1034</v>
      </c>
      <c r="N818" s="288"/>
      <c r="O818" s="288"/>
      <c r="P818" s="288"/>
      <c r="Q818" s="288"/>
    </row>
    <row r="819" spans="1:17" ht="12" customHeight="1" x14ac:dyDescent="0.2">
      <c r="A819" s="328" t="s">
        <v>110</v>
      </c>
      <c r="B819" s="329">
        <v>1391</v>
      </c>
      <c r="C819" s="329">
        <v>1391</v>
      </c>
      <c r="D819" s="329">
        <v>0</v>
      </c>
      <c r="E819" s="329">
        <v>0</v>
      </c>
      <c r="F819" s="329">
        <v>134</v>
      </c>
      <c r="G819" s="329">
        <v>134</v>
      </c>
      <c r="H819" s="329">
        <v>0</v>
      </c>
      <c r="I819" s="329">
        <v>0</v>
      </c>
      <c r="J819" s="247">
        <v>10.380597014925373</v>
      </c>
      <c r="K819" s="247">
        <v>10.380597014925373</v>
      </c>
      <c r="L819" s="247" t="s">
        <v>1034</v>
      </c>
      <c r="M819" s="247" t="s">
        <v>1034</v>
      </c>
      <c r="N819" s="288"/>
      <c r="O819" s="288"/>
      <c r="P819" s="288"/>
      <c r="Q819" s="288"/>
    </row>
    <row r="820" spans="1:17" ht="11.25" customHeight="1" x14ac:dyDescent="0.2">
      <c r="A820" s="328" t="s">
        <v>1036</v>
      </c>
      <c r="B820" s="329">
        <v>55940</v>
      </c>
      <c r="C820" s="329">
        <v>52939</v>
      </c>
      <c r="D820" s="329">
        <v>3001</v>
      </c>
      <c r="E820" s="329">
        <v>0</v>
      </c>
      <c r="F820" s="329">
        <v>3995</v>
      </c>
      <c r="G820" s="329">
        <v>3929</v>
      </c>
      <c r="H820" s="329">
        <v>66</v>
      </c>
      <c r="I820" s="329">
        <v>0</v>
      </c>
      <c r="J820" s="247">
        <v>14.002503128911139</v>
      </c>
      <c r="K820" s="247">
        <v>13.473911936879613</v>
      </c>
      <c r="L820" s="247">
        <v>45.469696969696969</v>
      </c>
      <c r="M820" s="247" t="s">
        <v>1034</v>
      </c>
      <c r="N820" s="288"/>
      <c r="O820" s="288"/>
      <c r="P820" s="288"/>
      <c r="Q820" s="288"/>
    </row>
    <row r="821" spans="1:17" ht="36.75" customHeight="1" x14ac:dyDescent="0.2">
      <c r="A821" s="328" t="s">
        <v>1037</v>
      </c>
      <c r="B821" s="329">
        <v>51435</v>
      </c>
      <c r="C821" s="329">
        <v>48434</v>
      </c>
      <c r="D821" s="329">
        <v>3001</v>
      </c>
      <c r="E821" s="329">
        <v>0</v>
      </c>
      <c r="F821" s="329">
        <v>2379</v>
      </c>
      <c r="G821" s="329">
        <v>2313</v>
      </c>
      <c r="H821" s="329">
        <v>66</v>
      </c>
      <c r="I821" s="329">
        <v>0</v>
      </c>
      <c r="J821" s="247">
        <v>21.620428751576291</v>
      </c>
      <c r="K821" s="247">
        <v>20.939904885430177</v>
      </c>
      <c r="L821" s="247">
        <v>45.469696969696969</v>
      </c>
      <c r="M821" s="247" t="s">
        <v>1034</v>
      </c>
      <c r="N821" s="288"/>
      <c r="O821" s="288"/>
      <c r="P821" s="288"/>
      <c r="Q821" s="288"/>
    </row>
    <row r="822" spans="1:17" ht="36.75" customHeight="1" x14ac:dyDescent="0.2">
      <c r="A822" s="328" t="s">
        <v>1038</v>
      </c>
      <c r="B822" s="329">
        <v>4505</v>
      </c>
      <c r="C822" s="329">
        <v>4505</v>
      </c>
      <c r="D822" s="329">
        <v>0</v>
      </c>
      <c r="E822" s="329">
        <v>0</v>
      </c>
      <c r="F822" s="329">
        <v>1616</v>
      </c>
      <c r="G822" s="329">
        <v>1616</v>
      </c>
      <c r="H822" s="329">
        <v>0</v>
      </c>
      <c r="I822" s="329">
        <v>0</v>
      </c>
      <c r="J822" s="247">
        <v>2.7877475247524752</v>
      </c>
      <c r="K822" s="247">
        <v>2.7877475247524752</v>
      </c>
      <c r="L822" s="247" t="s">
        <v>1034</v>
      </c>
      <c r="M822" s="247" t="s">
        <v>1034</v>
      </c>
      <c r="N822" s="288"/>
      <c r="O822" s="288"/>
      <c r="P822" s="288"/>
      <c r="Q822" s="288"/>
    </row>
    <row r="823" spans="1:17" ht="21.95" customHeight="1" x14ac:dyDescent="0.2">
      <c r="A823" s="330"/>
      <c r="B823" s="336" t="s">
        <v>164</v>
      </c>
      <c r="C823" s="329"/>
      <c r="D823" s="329"/>
      <c r="E823" s="329"/>
      <c r="F823" s="329"/>
      <c r="G823" s="329"/>
      <c r="H823" s="329"/>
      <c r="I823" s="329"/>
      <c r="J823" s="247"/>
      <c r="K823" s="247" t="s">
        <v>1039</v>
      </c>
      <c r="L823" s="247" t="s">
        <v>1039</v>
      </c>
      <c r="M823" s="247" t="s">
        <v>1039</v>
      </c>
      <c r="N823" s="288"/>
      <c r="O823" s="288"/>
      <c r="P823" s="288"/>
      <c r="Q823" s="288"/>
    </row>
    <row r="824" spans="1:17" ht="11.25" customHeight="1" x14ac:dyDescent="0.2">
      <c r="A824" s="330"/>
      <c r="B824" s="329"/>
      <c r="C824" s="329"/>
      <c r="D824" s="329"/>
      <c r="E824" s="329"/>
      <c r="F824" s="329"/>
      <c r="G824" s="329"/>
      <c r="H824" s="329"/>
      <c r="I824" s="329"/>
      <c r="J824" s="247"/>
      <c r="K824" s="247" t="s">
        <v>1039</v>
      </c>
      <c r="L824" s="247" t="s">
        <v>1039</v>
      </c>
      <c r="M824" s="247" t="s">
        <v>1039</v>
      </c>
      <c r="N824" s="288"/>
      <c r="O824" s="288"/>
      <c r="P824" s="288"/>
      <c r="Q824" s="288"/>
    </row>
    <row r="825" spans="1:17" ht="12" customHeight="1" x14ac:dyDescent="0.2">
      <c r="A825" s="328" t="s">
        <v>153</v>
      </c>
      <c r="B825" s="329">
        <v>6089</v>
      </c>
      <c r="C825" s="329">
        <v>6089</v>
      </c>
      <c r="D825" s="329">
        <v>0</v>
      </c>
      <c r="E825" s="329">
        <v>0</v>
      </c>
      <c r="F825" s="329">
        <v>391</v>
      </c>
      <c r="G825" s="329">
        <v>391</v>
      </c>
      <c r="H825" s="329">
        <v>0</v>
      </c>
      <c r="I825" s="329">
        <v>0</v>
      </c>
      <c r="J825" s="247">
        <v>15.572890025575447</v>
      </c>
      <c r="K825" s="247">
        <v>15.572890025575447</v>
      </c>
      <c r="L825" s="247" t="s">
        <v>1034</v>
      </c>
      <c r="M825" s="247" t="s">
        <v>1034</v>
      </c>
      <c r="N825" s="288"/>
      <c r="O825" s="288"/>
      <c r="P825" s="288"/>
      <c r="Q825" s="288"/>
    </row>
    <row r="826" spans="1:17" ht="12" customHeight="1" x14ac:dyDescent="0.2">
      <c r="A826" s="328" t="s">
        <v>102</v>
      </c>
      <c r="B826" s="329">
        <v>690</v>
      </c>
      <c r="C826" s="329">
        <v>690</v>
      </c>
      <c r="D826" s="329">
        <v>0</v>
      </c>
      <c r="E826" s="329">
        <v>0</v>
      </c>
      <c r="F826" s="329">
        <v>46</v>
      </c>
      <c r="G826" s="329">
        <v>46</v>
      </c>
      <c r="H826" s="329">
        <v>0</v>
      </c>
      <c r="I826" s="329">
        <v>0</v>
      </c>
      <c r="J826" s="247">
        <v>15</v>
      </c>
      <c r="K826" s="247">
        <v>15</v>
      </c>
      <c r="L826" s="247" t="s">
        <v>1034</v>
      </c>
      <c r="M826" s="247" t="s">
        <v>1034</v>
      </c>
      <c r="N826" s="288"/>
      <c r="O826" s="288"/>
      <c r="P826" s="288"/>
      <c r="Q826" s="288"/>
    </row>
    <row r="827" spans="1:17" ht="12" customHeight="1" x14ac:dyDescent="0.2">
      <c r="A827" s="328" t="s">
        <v>103</v>
      </c>
      <c r="B827" s="329">
        <v>17370</v>
      </c>
      <c r="C827" s="329">
        <v>16950</v>
      </c>
      <c r="D827" s="329">
        <v>420</v>
      </c>
      <c r="E827" s="329">
        <v>0</v>
      </c>
      <c r="F827" s="329">
        <v>680</v>
      </c>
      <c r="G827" s="329">
        <v>670</v>
      </c>
      <c r="H827" s="329">
        <v>10</v>
      </c>
      <c r="I827" s="329">
        <v>0</v>
      </c>
      <c r="J827" s="247">
        <v>25.544117647058822</v>
      </c>
      <c r="K827" s="247">
        <v>25.298507462686569</v>
      </c>
      <c r="L827" s="247">
        <v>42</v>
      </c>
      <c r="M827" s="247" t="s">
        <v>1034</v>
      </c>
      <c r="N827" s="288"/>
      <c r="O827" s="288"/>
      <c r="P827" s="288"/>
      <c r="Q827" s="288"/>
    </row>
    <row r="828" spans="1:17" ht="12" customHeight="1" x14ac:dyDescent="0.2">
      <c r="A828" s="328" t="s">
        <v>104</v>
      </c>
      <c r="B828" s="329">
        <v>4440</v>
      </c>
      <c r="C828" s="329">
        <v>4440</v>
      </c>
      <c r="D828" s="329">
        <v>0</v>
      </c>
      <c r="E828" s="329">
        <v>0</v>
      </c>
      <c r="F828" s="329">
        <v>489</v>
      </c>
      <c r="G828" s="329">
        <v>489</v>
      </c>
      <c r="H828" s="329">
        <v>0</v>
      </c>
      <c r="I828" s="329">
        <v>0</v>
      </c>
      <c r="J828" s="247">
        <v>9.0797546012269947</v>
      </c>
      <c r="K828" s="247">
        <v>9.0797546012269947</v>
      </c>
      <c r="L828" s="247" t="s">
        <v>1034</v>
      </c>
      <c r="M828" s="247" t="s">
        <v>1034</v>
      </c>
      <c r="N828" s="288"/>
      <c r="O828" s="288"/>
      <c r="P828" s="288"/>
      <c r="Q828" s="288"/>
    </row>
    <row r="829" spans="1:17" ht="12" customHeight="1" x14ac:dyDescent="0.2">
      <c r="A829" s="328" t="s">
        <v>501</v>
      </c>
      <c r="B829" s="329">
        <v>3155</v>
      </c>
      <c r="C829" s="329">
        <v>2647</v>
      </c>
      <c r="D829" s="329">
        <v>508</v>
      </c>
      <c r="E829" s="329">
        <v>0</v>
      </c>
      <c r="F829" s="329">
        <v>1042</v>
      </c>
      <c r="G829" s="329">
        <v>1024</v>
      </c>
      <c r="H829" s="329">
        <v>19</v>
      </c>
      <c r="I829" s="329">
        <v>0</v>
      </c>
      <c r="J829" s="247">
        <v>3.0278310940499042</v>
      </c>
      <c r="K829" s="247">
        <v>2.5849609375</v>
      </c>
      <c r="L829" s="247">
        <v>26.736842105263158</v>
      </c>
      <c r="M829" s="247" t="s">
        <v>1034</v>
      </c>
      <c r="N829" s="288"/>
      <c r="O829" s="288"/>
      <c r="P829" s="288"/>
      <c r="Q829" s="288"/>
    </row>
    <row r="830" spans="1:17" ht="18.75" x14ac:dyDescent="0.2">
      <c r="A830" s="328" t="s">
        <v>1035</v>
      </c>
      <c r="B830" s="329">
        <v>965</v>
      </c>
      <c r="C830" s="329">
        <v>965</v>
      </c>
      <c r="D830" s="329">
        <v>0</v>
      </c>
      <c r="E830" s="329">
        <v>0</v>
      </c>
      <c r="F830" s="329">
        <v>55</v>
      </c>
      <c r="G830" s="329">
        <v>55</v>
      </c>
      <c r="H830" s="329">
        <v>0</v>
      </c>
      <c r="I830" s="329">
        <v>0</v>
      </c>
      <c r="J830" s="247">
        <v>17.545454545454547</v>
      </c>
      <c r="K830" s="247">
        <v>17.545454545454547</v>
      </c>
      <c r="L830" s="247" t="s">
        <v>1034</v>
      </c>
      <c r="M830" s="247" t="s">
        <v>1034</v>
      </c>
      <c r="N830" s="288"/>
      <c r="O830" s="288"/>
      <c r="P830" s="288"/>
      <c r="Q830" s="288"/>
    </row>
    <row r="831" spans="1:17" ht="12" customHeight="1" x14ac:dyDescent="0.2">
      <c r="A831" s="328" t="s">
        <v>109</v>
      </c>
      <c r="B831" s="329">
        <v>14837</v>
      </c>
      <c r="C831" s="329">
        <v>14837</v>
      </c>
      <c r="D831" s="329">
        <v>0</v>
      </c>
      <c r="E831" s="329">
        <v>0</v>
      </c>
      <c r="F831" s="329">
        <v>722</v>
      </c>
      <c r="G831" s="329">
        <v>722</v>
      </c>
      <c r="H831" s="329">
        <v>0</v>
      </c>
      <c r="I831" s="329">
        <v>0</v>
      </c>
      <c r="J831" s="247">
        <v>20.549861495844876</v>
      </c>
      <c r="K831" s="247">
        <v>20.549861495844876</v>
      </c>
      <c r="L831" s="247" t="s">
        <v>1034</v>
      </c>
      <c r="M831" s="247" t="s">
        <v>1034</v>
      </c>
      <c r="N831" s="288"/>
      <c r="O831" s="288"/>
      <c r="P831" s="288"/>
      <c r="Q831" s="288"/>
    </row>
    <row r="832" spans="1:17" ht="12" customHeight="1" x14ac:dyDescent="0.2">
      <c r="A832" s="328" t="s">
        <v>110</v>
      </c>
      <c r="B832" s="329">
        <v>2299</v>
      </c>
      <c r="C832" s="329">
        <v>2299</v>
      </c>
      <c r="D832" s="329">
        <v>0</v>
      </c>
      <c r="E832" s="329">
        <v>0</v>
      </c>
      <c r="F832" s="329">
        <v>279</v>
      </c>
      <c r="G832" s="329">
        <v>279</v>
      </c>
      <c r="H832" s="329">
        <v>0</v>
      </c>
      <c r="I832" s="329">
        <v>0</v>
      </c>
      <c r="J832" s="247">
        <v>8.2401433691756267</v>
      </c>
      <c r="K832" s="247">
        <v>8.2401433691756267</v>
      </c>
      <c r="L832" s="247" t="s">
        <v>1034</v>
      </c>
      <c r="M832" s="247" t="s">
        <v>1034</v>
      </c>
      <c r="N832" s="288"/>
      <c r="O832" s="288"/>
      <c r="P832" s="288"/>
      <c r="Q832" s="288"/>
    </row>
    <row r="833" spans="1:17" ht="12" customHeight="1" x14ac:dyDescent="0.2">
      <c r="A833" s="328" t="s">
        <v>1036</v>
      </c>
      <c r="B833" s="329">
        <v>49849</v>
      </c>
      <c r="C833" s="329">
        <v>48921</v>
      </c>
      <c r="D833" s="329">
        <v>928</v>
      </c>
      <c r="E833" s="329">
        <v>0</v>
      </c>
      <c r="F833" s="329">
        <v>3965</v>
      </c>
      <c r="G833" s="329">
        <v>3936</v>
      </c>
      <c r="H833" s="329">
        <v>29</v>
      </c>
      <c r="I833" s="329">
        <v>0</v>
      </c>
      <c r="J833" s="247">
        <v>12.572257250945775</v>
      </c>
      <c r="K833" s="247">
        <v>12.429115853658537</v>
      </c>
      <c r="L833" s="247">
        <v>32</v>
      </c>
      <c r="M833" s="247" t="s">
        <v>1034</v>
      </c>
      <c r="N833" s="288"/>
      <c r="O833" s="288"/>
      <c r="P833" s="288"/>
      <c r="Q833" s="288"/>
    </row>
    <row r="834" spans="1:17" ht="36.950000000000003" customHeight="1" x14ac:dyDescent="0.2">
      <c r="A834" s="328" t="s">
        <v>1037</v>
      </c>
      <c r="B834" s="329">
        <v>46694</v>
      </c>
      <c r="C834" s="329">
        <v>46274</v>
      </c>
      <c r="D834" s="329">
        <v>420</v>
      </c>
      <c r="E834" s="329">
        <v>0</v>
      </c>
      <c r="F834" s="329">
        <v>2848</v>
      </c>
      <c r="G834" s="329">
        <v>2838</v>
      </c>
      <c r="H834" s="329">
        <v>10</v>
      </c>
      <c r="I834" s="329">
        <v>0</v>
      </c>
      <c r="J834" s="247">
        <v>16.395365168539325</v>
      </c>
      <c r="K834" s="247">
        <v>16.305144467935165</v>
      </c>
      <c r="L834" s="247">
        <v>42</v>
      </c>
      <c r="M834" s="247" t="s">
        <v>1034</v>
      </c>
      <c r="N834" s="288"/>
      <c r="O834" s="288"/>
      <c r="P834" s="288"/>
      <c r="Q834" s="288"/>
    </row>
    <row r="835" spans="1:17" ht="36.950000000000003" customHeight="1" x14ac:dyDescent="0.2">
      <c r="A835" s="328" t="s">
        <v>1038</v>
      </c>
      <c r="B835" s="329">
        <v>3155</v>
      </c>
      <c r="C835" s="329">
        <v>2647</v>
      </c>
      <c r="D835" s="329">
        <v>508</v>
      </c>
      <c r="E835" s="329">
        <v>0</v>
      </c>
      <c r="F835" s="329">
        <v>1117</v>
      </c>
      <c r="G835" s="329">
        <v>1099</v>
      </c>
      <c r="H835" s="329">
        <v>19</v>
      </c>
      <c r="I835" s="329">
        <v>0</v>
      </c>
      <c r="J835" s="247">
        <v>2.8245299910474486</v>
      </c>
      <c r="K835" s="247">
        <v>2.4085532302092814</v>
      </c>
      <c r="L835" s="247">
        <v>26.736842105263158</v>
      </c>
      <c r="M835" s="247" t="s">
        <v>1034</v>
      </c>
      <c r="N835" s="288"/>
      <c r="O835" s="288"/>
      <c r="P835" s="288"/>
      <c r="Q835" s="288"/>
    </row>
    <row r="836" spans="1:17" ht="21.95" customHeight="1" x14ac:dyDescent="0.2">
      <c r="A836" s="330"/>
      <c r="B836" s="336" t="s">
        <v>132</v>
      </c>
      <c r="C836" s="329"/>
      <c r="D836" s="329"/>
      <c r="E836" s="329"/>
      <c r="F836" s="329"/>
      <c r="G836" s="329"/>
      <c r="H836" s="329"/>
      <c r="I836" s="329"/>
      <c r="J836" s="247"/>
      <c r="K836" s="247" t="s">
        <v>1039</v>
      </c>
      <c r="L836" s="247" t="s">
        <v>1039</v>
      </c>
      <c r="M836" s="247" t="s">
        <v>1039</v>
      </c>
      <c r="N836" s="288"/>
      <c r="O836" s="288"/>
      <c r="P836" s="288"/>
      <c r="Q836" s="288"/>
    </row>
    <row r="837" spans="1:17" ht="11.25" customHeight="1" x14ac:dyDescent="0.2">
      <c r="A837" s="330"/>
      <c r="B837" s="329"/>
      <c r="C837" s="329"/>
      <c r="D837" s="329"/>
      <c r="E837" s="329"/>
      <c r="F837" s="329"/>
      <c r="G837" s="329"/>
      <c r="H837" s="329"/>
      <c r="I837" s="329"/>
      <c r="J837" s="247"/>
      <c r="K837" s="247" t="s">
        <v>1039</v>
      </c>
      <c r="L837" s="247" t="s">
        <v>1039</v>
      </c>
      <c r="M837" s="247" t="s">
        <v>1039</v>
      </c>
      <c r="N837" s="288"/>
      <c r="O837" s="288"/>
      <c r="P837" s="288"/>
      <c r="Q837" s="288"/>
    </row>
    <row r="838" spans="1:17" ht="11.25" customHeight="1" x14ac:dyDescent="0.2">
      <c r="A838" s="328" t="s">
        <v>153</v>
      </c>
      <c r="B838" s="329">
        <v>339730</v>
      </c>
      <c r="C838" s="329">
        <v>333324</v>
      </c>
      <c r="D838" s="329">
        <v>1845</v>
      </c>
      <c r="E838" s="329">
        <v>4561</v>
      </c>
      <c r="F838" s="329">
        <v>14485</v>
      </c>
      <c r="G838" s="329">
        <v>13956</v>
      </c>
      <c r="H838" s="329">
        <v>176</v>
      </c>
      <c r="I838" s="329">
        <v>353</v>
      </c>
      <c r="J838" s="247">
        <v>23.453917846047634</v>
      </c>
      <c r="K838" s="247">
        <v>23.883920894239036</v>
      </c>
      <c r="L838" s="247">
        <v>10.482954545454545</v>
      </c>
      <c r="M838" s="247">
        <v>12.920679886685553</v>
      </c>
      <c r="N838" s="288"/>
      <c r="O838" s="288"/>
      <c r="P838" s="288"/>
      <c r="Q838" s="288"/>
    </row>
    <row r="839" spans="1:17" ht="11.25" customHeight="1" x14ac:dyDescent="0.2">
      <c r="A839" s="328" t="s">
        <v>102</v>
      </c>
      <c r="B839" s="329">
        <v>27771</v>
      </c>
      <c r="C839" s="329">
        <v>27242</v>
      </c>
      <c r="D839" s="329">
        <v>529</v>
      </c>
      <c r="E839" s="329">
        <v>0</v>
      </c>
      <c r="F839" s="329">
        <v>1331</v>
      </c>
      <c r="G839" s="329">
        <v>1309</v>
      </c>
      <c r="H839" s="329">
        <v>16</v>
      </c>
      <c r="I839" s="329">
        <v>5</v>
      </c>
      <c r="J839" s="247">
        <v>20.864763335837715</v>
      </c>
      <c r="K839" s="247">
        <v>20.811306340718104</v>
      </c>
      <c r="L839" s="247">
        <v>33.0625</v>
      </c>
      <c r="M839" s="247" t="s">
        <v>1034</v>
      </c>
      <c r="N839" s="288"/>
      <c r="O839" s="288"/>
      <c r="P839" s="288"/>
      <c r="Q839" s="288"/>
    </row>
    <row r="840" spans="1:17" ht="18.75" customHeight="1" x14ac:dyDescent="0.2">
      <c r="A840" s="328" t="s">
        <v>103</v>
      </c>
      <c r="B840" s="329">
        <v>970330</v>
      </c>
      <c r="C840" s="329">
        <v>815871</v>
      </c>
      <c r="D840" s="329">
        <v>133671</v>
      </c>
      <c r="E840" s="329">
        <v>20788</v>
      </c>
      <c r="F840" s="329">
        <v>34145</v>
      </c>
      <c r="G840" s="329">
        <v>29618</v>
      </c>
      <c r="H840" s="329">
        <v>3606</v>
      </c>
      <c r="I840" s="329">
        <v>922</v>
      </c>
      <c r="J840" s="247">
        <v>28.417923561282766</v>
      </c>
      <c r="K840" s="247">
        <v>27.54645823485718</v>
      </c>
      <c r="L840" s="247">
        <v>37.069051580698833</v>
      </c>
      <c r="M840" s="247">
        <v>22.546637744034708</v>
      </c>
      <c r="N840" s="288"/>
      <c r="O840" s="288"/>
      <c r="P840" s="288"/>
      <c r="Q840" s="288"/>
    </row>
    <row r="841" spans="1:17" ht="11.25" customHeight="1" x14ac:dyDescent="0.2">
      <c r="A841" s="328" t="s">
        <v>104</v>
      </c>
      <c r="B841" s="329">
        <v>309163</v>
      </c>
      <c r="C841" s="329">
        <v>307628</v>
      </c>
      <c r="D841" s="329">
        <v>933</v>
      </c>
      <c r="E841" s="329">
        <v>602</v>
      </c>
      <c r="F841" s="329">
        <v>20836</v>
      </c>
      <c r="G841" s="329">
        <v>20711</v>
      </c>
      <c r="H841" s="329">
        <v>91</v>
      </c>
      <c r="I841" s="329">
        <v>34</v>
      </c>
      <c r="J841" s="247">
        <v>14.837924745632559</v>
      </c>
      <c r="K841" s="247">
        <v>14.853362947226112</v>
      </c>
      <c r="L841" s="247">
        <v>10.252747252747254</v>
      </c>
      <c r="M841" s="247">
        <v>17.705882352941178</v>
      </c>
      <c r="N841" s="288"/>
      <c r="O841" s="288"/>
      <c r="P841" s="288"/>
      <c r="Q841" s="288"/>
    </row>
    <row r="842" spans="1:17" ht="11.25" customHeight="1" x14ac:dyDescent="0.2">
      <c r="A842" s="328" t="s">
        <v>501</v>
      </c>
      <c r="B842" s="329">
        <v>166331</v>
      </c>
      <c r="C842" s="329">
        <v>132782</v>
      </c>
      <c r="D842" s="329">
        <v>28451</v>
      </c>
      <c r="E842" s="329">
        <v>5098</v>
      </c>
      <c r="F842" s="329">
        <v>40845</v>
      </c>
      <c r="G842" s="329">
        <v>38754</v>
      </c>
      <c r="H842" s="329">
        <v>1994</v>
      </c>
      <c r="I842" s="329">
        <v>96</v>
      </c>
      <c r="J842" s="247">
        <v>4.0722487452564575</v>
      </c>
      <c r="K842" s="247">
        <v>3.4262785776952058</v>
      </c>
      <c r="L842" s="247">
        <v>14.268304914744233</v>
      </c>
      <c r="M842" s="247">
        <v>53.104166666666664</v>
      </c>
      <c r="N842" s="288"/>
      <c r="O842" s="288"/>
      <c r="P842" s="288"/>
      <c r="Q842" s="288"/>
    </row>
    <row r="843" spans="1:17" ht="18.75" x14ac:dyDescent="0.2">
      <c r="A843" s="328" t="s">
        <v>506</v>
      </c>
      <c r="B843" s="329">
        <v>62056</v>
      </c>
      <c r="C843" s="329">
        <v>61871</v>
      </c>
      <c r="D843" s="329">
        <v>185</v>
      </c>
      <c r="E843" s="329">
        <v>0</v>
      </c>
      <c r="F843" s="329">
        <v>3647</v>
      </c>
      <c r="G843" s="329">
        <v>3647</v>
      </c>
      <c r="H843" s="329">
        <v>0</v>
      </c>
      <c r="I843" s="329">
        <v>0</v>
      </c>
      <c r="J843" s="247">
        <v>17.015629284343294</v>
      </c>
      <c r="K843" s="247">
        <v>16.96490265972032</v>
      </c>
      <c r="L843" s="247" t="s">
        <v>1034</v>
      </c>
      <c r="M843" s="247" t="s">
        <v>1034</v>
      </c>
      <c r="N843" s="288"/>
      <c r="O843" s="288"/>
      <c r="P843" s="288"/>
      <c r="Q843" s="288"/>
    </row>
    <row r="844" spans="1:17" ht="11.25" customHeight="1" x14ac:dyDescent="0.2">
      <c r="A844" s="328" t="s">
        <v>109</v>
      </c>
      <c r="B844" s="329">
        <v>748779</v>
      </c>
      <c r="C844" s="329">
        <v>726099</v>
      </c>
      <c r="D844" s="329">
        <v>22661</v>
      </c>
      <c r="E844" s="329">
        <v>19</v>
      </c>
      <c r="F844" s="329">
        <v>30530</v>
      </c>
      <c r="G844" s="329">
        <v>30087</v>
      </c>
      <c r="H844" s="329">
        <v>443</v>
      </c>
      <c r="I844" s="329">
        <v>0</v>
      </c>
      <c r="J844" s="247">
        <v>24.526007206026858</v>
      </c>
      <c r="K844" s="247">
        <v>24.133313391165618</v>
      </c>
      <c r="L844" s="247">
        <v>51.153498871331827</v>
      </c>
      <c r="M844" s="247" t="s">
        <v>1034</v>
      </c>
      <c r="N844" s="288"/>
      <c r="O844" s="288"/>
      <c r="P844" s="288"/>
      <c r="Q844" s="288"/>
    </row>
    <row r="845" spans="1:17" ht="11.25" customHeight="1" x14ac:dyDescent="0.2">
      <c r="A845" s="328" t="s">
        <v>110</v>
      </c>
      <c r="B845" s="329">
        <v>93224</v>
      </c>
      <c r="C845" s="329">
        <v>85522</v>
      </c>
      <c r="D845" s="329">
        <v>7298</v>
      </c>
      <c r="E845" s="329">
        <v>404</v>
      </c>
      <c r="F845" s="329">
        <v>7564</v>
      </c>
      <c r="G845" s="329">
        <v>7143</v>
      </c>
      <c r="H845" s="329">
        <v>328</v>
      </c>
      <c r="I845" s="329">
        <v>94</v>
      </c>
      <c r="J845" s="247">
        <v>12.324695928080381</v>
      </c>
      <c r="K845" s="247">
        <v>11.972840543189136</v>
      </c>
      <c r="L845" s="247">
        <v>22.25</v>
      </c>
      <c r="M845" s="247">
        <v>4.2978723404255321</v>
      </c>
      <c r="N845" s="288"/>
      <c r="O845" s="288"/>
      <c r="P845" s="288"/>
      <c r="Q845" s="288"/>
    </row>
    <row r="846" spans="1:17" ht="11.25" customHeight="1" x14ac:dyDescent="0.2">
      <c r="A846" s="328" t="s">
        <v>1036</v>
      </c>
      <c r="B846" s="329">
        <v>2721229</v>
      </c>
      <c r="C846" s="329">
        <v>2494163</v>
      </c>
      <c r="D846" s="329">
        <v>195594</v>
      </c>
      <c r="E846" s="329">
        <v>31472</v>
      </c>
      <c r="F846" s="329">
        <v>163164</v>
      </c>
      <c r="G846" s="329">
        <v>154854</v>
      </c>
      <c r="H846" s="329">
        <v>6762</v>
      </c>
      <c r="I846" s="329">
        <v>1548</v>
      </c>
      <c r="J846" s="247">
        <v>16.677876247211394</v>
      </c>
      <c r="K846" s="247">
        <v>16.106545520296539</v>
      </c>
      <c r="L846" s="247">
        <v>28.925465838509318</v>
      </c>
      <c r="M846" s="247">
        <v>20.330749354005167</v>
      </c>
      <c r="N846" s="288"/>
      <c r="O846" s="288"/>
      <c r="P846" s="288"/>
      <c r="Q846" s="288"/>
    </row>
    <row r="847" spans="1:17" ht="36.75" customHeight="1" x14ac:dyDescent="0.2">
      <c r="A847" s="328" t="s">
        <v>1037</v>
      </c>
      <c r="B847" s="329">
        <v>2554898</v>
      </c>
      <c r="C847" s="329">
        <v>2361381</v>
      </c>
      <c r="D847" s="329">
        <v>167143</v>
      </c>
      <c r="E847" s="329">
        <v>26374</v>
      </c>
      <c r="F847" s="329">
        <v>121376</v>
      </c>
      <c r="G847" s="329">
        <v>115205</v>
      </c>
      <c r="H847" s="329">
        <v>4718</v>
      </c>
      <c r="I847" s="329">
        <v>1452</v>
      </c>
      <c r="J847" s="247">
        <v>21.049449644081204</v>
      </c>
      <c r="K847" s="247">
        <v>20.497209322512045</v>
      </c>
      <c r="L847" s="247">
        <v>35.426663840610431</v>
      </c>
      <c r="M847" s="247">
        <v>18.163911845730027</v>
      </c>
      <c r="N847" s="288"/>
      <c r="O847" s="288"/>
      <c r="P847" s="288"/>
      <c r="Q847" s="288"/>
    </row>
    <row r="848" spans="1:17" ht="36.75" customHeight="1" x14ac:dyDescent="0.2">
      <c r="A848" s="328" t="s">
        <v>1038</v>
      </c>
      <c r="B848" s="329">
        <v>166331</v>
      </c>
      <c r="C848" s="329">
        <v>132782</v>
      </c>
      <c r="D848" s="329">
        <v>28451</v>
      </c>
      <c r="E848" s="329">
        <v>5098</v>
      </c>
      <c r="F848" s="329">
        <v>41788</v>
      </c>
      <c r="G848" s="329">
        <v>39648</v>
      </c>
      <c r="H848" s="329">
        <v>2044</v>
      </c>
      <c r="I848" s="329">
        <v>96</v>
      </c>
      <c r="J848" s="247">
        <v>3.9803532114482625</v>
      </c>
      <c r="K848" s="247">
        <v>3.3490213882163036</v>
      </c>
      <c r="L848" s="247">
        <v>13.919275929549903</v>
      </c>
      <c r="M848" s="247">
        <v>53.104166666666664</v>
      </c>
      <c r="N848" s="288"/>
      <c r="O848" s="288"/>
      <c r="P848" s="288"/>
      <c r="Q848" s="288"/>
    </row>
    <row r="849" spans="1:17" ht="11.25" customHeight="1" x14ac:dyDescent="0.2">
      <c r="A849" s="330"/>
      <c r="B849" s="329"/>
      <c r="C849" s="329"/>
      <c r="D849" s="329"/>
      <c r="E849" s="329"/>
      <c r="F849" s="329"/>
      <c r="G849" s="329"/>
      <c r="H849" s="329"/>
      <c r="I849" s="329"/>
      <c r="J849" s="247"/>
      <c r="K849" s="247"/>
      <c r="L849" s="247"/>
      <c r="M849" s="247"/>
      <c r="N849" s="288"/>
      <c r="O849" s="288"/>
      <c r="P849" s="288"/>
      <c r="Q849" s="288"/>
    </row>
    <row r="850" spans="1:17" ht="11.25" customHeight="1" x14ac:dyDescent="0.2">
      <c r="A850" s="330"/>
      <c r="B850" s="329"/>
      <c r="C850" s="329"/>
      <c r="D850" s="329"/>
      <c r="E850" s="329"/>
      <c r="F850" s="329"/>
      <c r="G850" s="329"/>
      <c r="H850" s="329"/>
      <c r="I850" s="329"/>
      <c r="J850" s="247"/>
      <c r="K850" s="247"/>
      <c r="L850" s="247"/>
      <c r="M850" s="247"/>
      <c r="N850" s="288"/>
      <c r="O850" s="288"/>
      <c r="P850" s="288"/>
      <c r="Q850" s="288"/>
    </row>
    <row r="851" spans="1:17" ht="11.25" customHeight="1" x14ac:dyDescent="0.2">
      <c r="A851" s="330"/>
      <c r="B851" s="329"/>
      <c r="C851" s="329"/>
      <c r="D851" s="329"/>
      <c r="E851" s="329"/>
      <c r="F851" s="329"/>
      <c r="G851" s="329"/>
      <c r="H851" s="329"/>
      <c r="I851" s="329"/>
      <c r="J851" s="247"/>
      <c r="K851" s="247"/>
      <c r="L851" s="247"/>
      <c r="M851" s="247"/>
      <c r="N851" s="288"/>
      <c r="O851" s="288"/>
      <c r="P851" s="288"/>
      <c r="Q851" s="288"/>
    </row>
    <row r="852" spans="1:17" ht="11.25" customHeight="1" x14ac:dyDescent="0.2">
      <c r="A852" s="325" t="s">
        <v>1041</v>
      </c>
      <c r="B852" s="59"/>
      <c r="C852" s="329"/>
      <c r="D852" s="329"/>
      <c r="E852" s="329"/>
      <c r="F852" s="329"/>
      <c r="G852" s="329"/>
      <c r="H852" s="329"/>
      <c r="I852" s="329"/>
      <c r="J852" s="247"/>
      <c r="K852" s="247" t="s">
        <v>1039</v>
      </c>
      <c r="L852" s="247" t="s">
        <v>1039</v>
      </c>
      <c r="M852" s="247" t="s">
        <v>1039</v>
      </c>
      <c r="N852" s="288"/>
      <c r="O852" s="288"/>
      <c r="P852" s="288"/>
      <c r="Q852" s="288"/>
    </row>
    <row r="853" spans="1:17" ht="11.25" customHeight="1" x14ac:dyDescent="0.2">
      <c r="A853" s="331" t="s">
        <v>1042</v>
      </c>
      <c r="B853" s="59"/>
      <c r="C853" s="329"/>
      <c r="D853" s="329"/>
      <c r="E853" s="329"/>
      <c r="F853" s="329"/>
      <c r="G853" s="329"/>
      <c r="H853" s="329"/>
      <c r="I853" s="329"/>
      <c r="J853" s="247"/>
      <c r="K853" s="247"/>
      <c r="L853" s="247"/>
      <c r="M853" s="247"/>
      <c r="N853" s="288"/>
      <c r="O853" s="288"/>
      <c r="P853" s="288"/>
      <c r="Q853" s="288"/>
    </row>
    <row r="854" spans="1:17" ht="11.25" customHeight="1" x14ac:dyDescent="0.2">
      <c r="A854" s="331" t="s">
        <v>1043</v>
      </c>
      <c r="B854" s="59"/>
      <c r="C854" s="329"/>
      <c r="D854" s="329"/>
      <c r="E854" s="329"/>
      <c r="F854" s="329"/>
      <c r="G854" s="329"/>
      <c r="H854" s="329"/>
      <c r="I854" s="329"/>
      <c r="J854" s="247"/>
      <c r="K854" s="247"/>
      <c r="L854" s="247"/>
      <c r="M854" s="247"/>
      <c r="N854" s="288"/>
      <c r="O854" s="288"/>
      <c r="P854" s="288"/>
      <c r="Q854" s="288"/>
    </row>
    <row r="855" spans="1:17" ht="11.25" customHeight="1" x14ac:dyDescent="0.2">
      <c r="A855" s="330" t="s">
        <v>1044</v>
      </c>
      <c r="B855" s="59"/>
      <c r="C855" s="329"/>
      <c r="D855" s="329"/>
      <c r="E855" s="329"/>
      <c r="F855" s="329"/>
      <c r="G855" s="329"/>
      <c r="H855" s="329"/>
      <c r="I855" s="329"/>
      <c r="J855" s="247"/>
      <c r="K855" s="247"/>
      <c r="L855" s="247"/>
      <c r="M855" s="247"/>
      <c r="N855" s="288"/>
      <c r="O855" s="288"/>
      <c r="P855" s="288"/>
      <c r="Q855" s="288"/>
    </row>
    <row r="856" spans="1:17" ht="11.25" customHeight="1" x14ac:dyDescent="0.2">
      <c r="A856" s="330"/>
      <c r="B856" s="59"/>
      <c r="C856" s="329"/>
      <c r="D856" s="329"/>
      <c r="E856" s="329"/>
      <c r="F856" s="329"/>
      <c r="G856" s="329"/>
      <c r="H856" s="329"/>
      <c r="I856" s="329"/>
      <c r="J856" s="247"/>
      <c r="K856" s="247"/>
      <c r="L856" s="247"/>
      <c r="M856" s="247"/>
      <c r="N856" s="288"/>
      <c r="O856" s="288"/>
      <c r="P856" s="288"/>
      <c r="Q856" s="288"/>
    </row>
    <row r="857" spans="1:17" ht="11.25" customHeight="1" x14ac:dyDescent="0.2">
      <c r="A857" s="330"/>
      <c r="B857" s="59"/>
      <c r="C857" s="329"/>
      <c r="D857" s="329"/>
      <c r="E857" s="329"/>
      <c r="F857" s="329"/>
      <c r="G857" s="329"/>
      <c r="H857" s="329"/>
      <c r="I857" s="329"/>
      <c r="J857" s="247"/>
      <c r="K857" s="247"/>
      <c r="L857" s="247"/>
      <c r="M857" s="247"/>
      <c r="N857" s="288"/>
      <c r="O857" s="288"/>
      <c r="P857" s="288"/>
      <c r="Q857" s="288"/>
    </row>
    <row r="858" spans="1:17" ht="11.25" customHeight="1" x14ac:dyDescent="0.2">
      <c r="A858" s="385" t="s">
        <v>65</v>
      </c>
      <c r="B858" s="385"/>
      <c r="C858" s="385"/>
      <c r="D858" s="385"/>
      <c r="E858" s="385"/>
      <c r="F858" s="329"/>
      <c r="G858" s="329"/>
      <c r="H858" s="329"/>
      <c r="I858" s="329"/>
      <c r="J858" s="247"/>
      <c r="K858" s="247" t="s">
        <v>1039</v>
      </c>
      <c r="L858" s="247" t="s">
        <v>1039</v>
      </c>
      <c r="M858" s="247" t="s">
        <v>1039</v>
      </c>
      <c r="N858" s="288"/>
      <c r="O858" s="288"/>
      <c r="P858" s="288"/>
      <c r="Q858" s="288"/>
    </row>
    <row r="859" spans="1:17" ht="27" customHeight="1" x14ac:dyDescent="0.2">
      <c r="A859" s="330"/>
      <c r="B859" s="332" t="s">
        <v>544</v>
      </c>
      <c r="C859" s="329"/>
      <c r="D859" s="329"/>
      <c r="E859" s="329"/>
      <c r="F859" s="329"/>
      <c r="G859" s="329"/>
      <c r="H859" s="329"/>
      <c r="I859" s="329"/>
      <c r="J859" s="247"/>
      <c r="K859" s="247" t="s">
        <v>1039</v>
      </c>
      <c r="L859" s="247" t="s">
        <v>1039</v>
      </c>
      <c r="M859" s="247" t="s">
        <v>1039</v>
      </c>
      <c r="N859" s="288"/>
      <c r="O859" s="288"/>
      <c r="P859" s="288"/>
      <c r="Q859" s="288"/>
    </row>
    <row r="860" spans="1:17" ht="21.95" customHeight="1" x14ac:dyDescent="0.2">
      <c r="A860" s="330"/>
      <c r="B860" s="332" t="s">
        <v>115</v>
      </c>
      <c r="C860" s="329"/>
      <c r="D860" s="329"/>
      <c r="E860" s="329"/>
      <c r="F860" s="329"/>
      <c r="G860" s="329"/>
      <c r="H860" s="329"/>
      <c r="I860" s="329"/>
      <c r="J860" s="247"/>
      <c r="K860" s="247" t="s">
        <v>1039</v>
      </c>
      <c r="L860" s="247" t="s">
        <v>1039</v>
      </c>
      <c r="M860" s="247" t="s">
        <v>1039</v>
      </c>
      <c r="N860" s="288"/>
      <c r="O860" s="288"/>
      <c r="P860" s="288"/>
      <c r="Q860" s="288"/>
    </row>
    <row r="861" spans="1:17" ht="11.25" customHeight="1" x14ac:dyDescent="0.2">
      <c r="A861" s="330"/>
      <c r="B861" s="334"/>
      <c r="C861" s="329"/>
      <c r="D861" s="329"/>
      <c r="E861" s="329"/>
      <c r="F861" s="329"/>
      <c r="G861" s="329"/>
      <c r="H861" s="329"/>
      <c r="I861" s="329"/>
      <c r="J861" s="247"/>
      <c r="K861" s="247" t="s">
        <v>1039</v>
      </c>
      <c r="L861" s="247" t="s">
        <v>1039</v>
      </c>
      <c r="M861" s="247" t="s">
        <v>1039</v>
      </c>
      <c r="N861" s="288"/>
      <c r="O861" s="288"/>
      <c r="P861" s="288"/>
      <c r="Q861" s="288"/>
    </row>
    <row r="862" spans="1:17" ht="12" customHeight="1" x14ac:dyDescent="0.2">
      <c r="A862" s="328" t="s">
        <v>153</v>
      </c>
      <c r="B862" s="329">
        <v>42721</v>
      </c>
      <c r="C862" s="329">
        <v>41866</v>
      </c>
      <c r="D862" s="329">
        <v>304</v>
      </c>
      <c r="E862" s="329">
        <v>551</v>
      </c>
      <c r="F862" s="329">
        <v>2084</v>
      </c>
      <c r="G862" s="329">
        <v>2022</v>
      </c>
      <c r="H862" s="329">
        <v>26</v>
      </c>
      <c r="I862" s="329">
        <v>36</v>
      </c>
      <c r="J862" s="247">
        <v>20.499520153550865</v>
      </c>
      <c r="K862" s="247">
        <v>20.705242334322453</v>
      </c>
      <c r="L862" s="247">
        <v>11.692307692307692</v>
      </c>
      <c r="M862" s="247">
        <v>15.305555555555555</v>
      </c>
      <c r="N862" s="288"/>
      <c r="O862" s="288"/>
      <c r="P862" s="288"/>
      <c r="Q862" s="288"/>
    </row>
    <row r="863" spans="1:17" ht="12" customHeight="1" x14ac:dyDescent="0.2">
      <c r="A863" s="328" t="s">
        <v>102</v>
      </c>
      <c r="B863" s="329">
        <v>3466</v>
      </c>
      <c r="C863" s="329">
        <v>3466</v>
      </c>
      <c r="D863" s="329">
        <v>0</v>
      </c>
      <c r="E863" s="329">
        <v>0</v>
      </c>
      <c r="F863" s="329">
        <v>169</v>
      </c>
      <c r="G863" s="329">
        <v>169</v>
      </c>
      <c r="H863" s="329">
        <v>0</v>
      </c>
      <c r="I863" s="329">
        <v>0</v>
      </c>
      <c r="J863" s="247">
        <v>20.508875739644971</v>
      </c>
      <c r="K863" s="247">
        <v>20.508875739644971</v>
      </c>
      <c r="L863" s="247" t="s">
        <v>1034</v>
      </c>
      <c r="M863" s="247" t="s">
        <v>1034</v>
      </c>
      <c r="N863" s="288"/>
      <c r="O863" s="288"/>
      <c r="P863" s="288"/>
      <c r="Q863" s="288"/>
    </row>
    <row r="864" spans="1:17" ht="12" customHeight="1" x14ac:dyDescent="0.2">
      <c r="A864" s="328" t="s">
        <v>103</v>
      </c>
      <c r="B864" s="329">
        <v>123627</v>
      </c>
      <c r="C864" s="329">
        <v>109358</v>
      </c>
      <c r="D864" s="329">
        <v>10978</v>
      </c>
      <c r="E864" s="329">
        <v>3291</v>
      </c>
      <c r="F864" s="329">
        <v>6801</v>
      </c>
      <c r="G864" s="329">
        <v>6398</v>
      </c>
      <c r="H864" s="329">
        <v>292</v>
      </c>
      <c r="I864" s="329">
        <v>111</v>
      </c>
      <c r="J864" s="247">
        <v>18.177767975297751</v>
      </c>
      <c r="K864" s="247">
        <v>17.092528915286028</v>
      </c>
      <c r="L864" s="247">
        <v>37.595890410958901</v>
      </c>
      <c r="M864" s="247">
        <v>29.648648648648649</v>
      </c>
      <c r="N864" s="288"/>
      <c r="O864" s="288"/>
      <c r="P864" s="288"/>
      <c r="Q864" s="288"/>
    </row>
    <row r="865" spans="1:17" ht="12" customHeight="1" x14ac:dyDescent="0.2">
      <c r="A865" s="328" t="s">
        <v>104</v>
      </c>
      <c r="B865" s="329">
        <v>38996</v>
      </c>
      <c r="C865" s="329">
        <v>38821</v>
      </c>
      <c r="D865" s="329">
        <v>175</v>
      </c>
      <c r="E865" s="329">
        <v>0</v>
      </c>
      <c r="F865" s="329">
        <v>2998</v>
      </c>
      <c r="G865" s="329">
        <v>2984</v>
      </c>
      <c r="H865" s="329">
        <v>14</v>
      </c>
      <c r="I865" s="329">
        <v>0</v>
      </c>
      <c r="J865" s="247">
        <v>13.007338225483656</v>
      </c>
      <c r="K865" s="247">
        <v>13.009718498659517</v>
      </c>
      <c r="L865" s="247">
        <v>12.5</v>
      </c>
      <c r="M865" s="247" t="s">
        <v>1034</v>
      </c>
      <c r="N865" s="288"/>
      <c r="O865" s="288"/>
      <c r="P865" s="288"/>
      <c r="Q865" s="288"/>
    </row>
    <row r="866" spans="1:17" ht="12" customHeight="1" x14ac:dyDescent="0.2">
      <c r="A866" s="328" t="s">
        <v>501</v>
      </c>
      <c r="B866" s="329">
        <v>19635</v>
      </c>
      <c r="C866" s="329">
        <v>18352</v>
      </c>
      <c r="D866" s="329">
        <v>757</v>
      </c>
      <c r="E866" s="329">
        <v>526</v>
      </c>
      <c r="F866" s="329">
        <v>6490</v>
      </c>
      <c r="G866" s="329">
        <v>6461</v>
      </c>
      <c r="H866" s="329">
        <v>15</v>
      </c>
      <c r="I866" s="329">
        <v>13</v>
      </c>
      <c r="J866" s="247">
        <v>3.0254237288135593</v>
      </c>
      <c r="K866" s="247">
        <v>2.8404271784553474</v>
      </c>
      <c r="L866" s="247">
        <v>50.466666666666669</v>
      </c>
      <c r="M866" s="247">
        <v>40.46153846153846</v>
      </c>
      <c r="N866" s="288"/>
      <c r="O866" s="288"/>
      <c r="P866" s="288"/>
      <c r="Q866" s="288"/>
    </row>
    <row r="867" spans="1:17" ht="18.75" x14ac:dyDescent="0.2">
      <c r="A867" s="328" t="s">
        <v>1035</v>
      </c>
      <c r="B867" s="329">
        <v>7176</v>
      </c>
      <c r="C867" s="329">
        <v>6991</v>
      </c>
      <c r="D867" s="329">
        <v>185</v>
      </c>
      <c r="E867" s="329">
        <v>0</v>
      </c>
      <c r="F867" s="329">
        <v>524</v>
      </c>
      <c r="G867" s="329">
        <v>524</v>
      </c>
      <c r="H867" s="329">
        <v>0</v>
      </c>
      <c r="I867" s="329">
        <v>0</v>
      </c>
      <c r="J867" s="247">
        <v>13.694656488549619</v>
      </c>
      <c r="K867" s="247">
        <v>13.341603053435115</v>
      </c>
      <c r="L867" s="247" t="s">
        <v>1034</v>
      </c>
      <c r="M867" s="247" t="s">
        <v>1034</v>
      </c>
      <c r="N867" s="288"/>
      <c r="O867" s="288"/>
      <c r="P867" s="288"/>
      <c r="Q867" s="288"/>
    </row>
    <row r="868" spans="1:17" ht="12" customHeight="1" x14ac:dyDescent="0.2">
      <c r="A868" s="328" t="s">
        <v>109</v>
      </c>
      <c r="B868" s="329">
        <v>111196</v>
      </c>
      <c r="C868" s="329">
        <v>108539</v>
      </c>
      <c r="D868" s="329">
        <v>2657</v>
      </c>
      <c r="E868" s="329">
        <v>0</v>
      </c>
      <c r="F868" s="329">
        <v>5647</v>
      </c>
      <c r="G868" s="329">
        <v>5584</v>
      </c>
      <c r="H868" s="329">
        <v>63</v>
      </c>
      <c r="I868" s="329">
        <v>0</v>
      </c>
      <c r="J868" s="247">
        <v>19.691163449619268</v>
      </c>
      <c r="K868" s="247">
        <v>19.4375</v>
      </c>
      <c r="L868" s="247">
        <v>42.174603174603178</v>
      </c>
      <c r="M868" s="247" t="s">
        <v>1034</v>
      </c>
      <c r="N868" s="288"/>
      <c r="O868" s="288"/>
      <c r="P868" s="288"/>
      <c r="Q868" s="288"/>
    </row>
    <row r="869" spans="1:17" ht="12" customHeight="1" x14ac:dyDescent="0.2">
      <c r="A869" s="328" t="s">
        <v>110</v>
      </c>
      <c r="B869" s="329">
        <v>10735</v>
      </c>
      <c r="C869" s="329">
        <v>10040</v>
      </c>
      <c r="D869" s="329">
        <v>695</v>
      </c>
      <c r="E869" s="329">
        <v>0</v>
      </c>
      <c r="F869" s="329">
        <v>995</v>
      </c>
      <c r="G869" s="329">
        <v>952</v>
      </c>
      <c r="H869" s="329">
        <v>42</v>
      </c>
      <c r="I869" s="329">
        <v>1</v>
      </c>
      <c r="J869" s="247">
        <v>10.788944723618091</v>
      </c>
      <c r="K869" s="247">
        <v>10.546218487394958</v>
      </c>
      <c r="L869" s="247">
        <v>16.547619047619047</v>
      </c>
      <c r="M869" s="247" t="s">
        <v>1034</v>
      </c>
      <c r="N869" s="288"/>
      <c r="O869" s="288"/>
      <c r="P869" s="288"/>
      <c r="Q869" s="288"/>
    </row>
    <row r="870" spans="1:17" ht="12" customHeight="1" x14ac:dyDescent="0.2">
      <c r="A870" s="328" t="s">
        <v>1036</v>
      </c>
      <c r="B870" s="329">
        <v>359125</v>
      </c>
      <c r="C870" s="329">
        <v>339006</v>
      </c>
      <c r="D870" s="329">
        <v>15751</v>
      </c>
      <c r="E870" s="329">
        <v>4368</v>
      </c>
      <c r="F870" s="329">
        <v>27090</v>
      </c>
      <c r="G870" s="329">
        <v>26465</v>
      </c>
      <c r="H870" s="329">
        <v>463</v>
      </c>
      <c r="I870" s="329">
        <v>162</v>
      </c>
      <c r="J870" s="247">
        <v>13.256736803248431</v>
      </c>
      <c r="K870" s="247">
        <v>12.809597581711694</v>
      </c>
      <c r="L870" s="247">
        <v>34.019438444924404</v>
      </c>
      <c r="M870" s="247">
        <v>26.962962962962962</v>
      </c>
      <c r="N870" s="288"/>
      <c r="O870" s="288"/>
      <c r="P870" s="288"/>
      <c r="Q870" s="288"/>
    </row>
    <row r="871" spans="1:17" ht="36.950000000000003" customHeight="1" x14ac:dyDescent="0.2">
      <c r="A871" s="328" t="s">
        <v>1037</v>
      </c>
      <c r="B871" s="329">
        <v>339490</v>
      </c>
      <c r="C871" s="329">
        <v>320654</v>
      </c>
      <c r="D871" s="329">
        <v>14994</v>
      </c>
      <c r="E871" s="329">
        <v>3842</v>
      </c>
      <c r="F871" s="329">
        <v>20503</v>
      </c>
      <c r="G871" s="329">
        <v>19907</v>
      </c>
      <c r="H871" s="329">
        <v>447</v>
      </c>
      <c r="I871" s="329">
        <v>149</v>
      </c>
      <c r="J871" s="247">
        <v>16.558064673462422</v>
      </c>
      <c r="K871" s="247">
        <v>16.107600341588387</v>
      </c>
      <c r="L871" s="247">
        <v>33.543624161073822</v>
      </c>
      <c r="M871" s="247">
        <v>25.785234899328859</v>
      </c>
      <c r="N871" s="288"/>
      <c r="O871" s="288"/>
      <c r="P871" s="288"/>
      <c r="Q871" s="288"/>
    </row>
    <row r="872" spans="1:17" ht="36.75" customHeight="1" x14ac:dyDescent="0.2">
      <c r="A872" s="328" t="s">
        <v>1038</v>
      </c>
      <c r="B872" s="329">
        <v>19635</v>
      </c>
      <c r="C872" s="329">
        <v>18352</v>
      </c>
      <c r="D872" s="329">
        <v>757</v>
      </c>
      <c r="E872" s="329">
        <v>526</v>
      </c>
      <c r="F872" s="329">
        <v>6587</v>
      </c>
      <c r="G872" s="329">
        <v>6558</v>
      </c>
      <c r="H872" s="329">
        <v>15</v>
      </c>
      <c r="I872" s="329">
        <v>13</v>
      </c>
      <c r="J872" s="247">
        <v>2.9808714133900107</v>
      </c>
      <c r="K872" s="247">
        <v>2.7984141506556877</v>
      </c>
      <c r="L872" s="247">
        <v>50.466666666666669</v>
      </c>
      <c r="M872" s="247">
        <v>40.46153846153846</v>
      </c>
      <c r="N872" s="288"/>
      <c r="O872" s="288"/>
      <c r="P872" s="288"/>
      <c r="Q872" s="288"/>
    </row>
    <row r="873" spans="1:17" ht="21.95" customHeight="1" x14ac:dyDescent="0.2">
      <c r="A873" s="330"/>
      <c r="B873" s="332" t="s">
        <v>116</v>
      </c>
      <c r="C873" s="329"/>
      <c r="D873" s="329"/>
      <c r="E873" s="329"/>
      <c r="F873" s="329"/>
      <c r="G873" s="329"/>
      <c r="H873" s="329"/>
      <c r="I873" s="329"/>
      <c r="J873" s="247"/>
      <c r="K873" s="247" t="s">
        <v>1039</v>
      </c>
      <c r="L873" s="247" t="s">
        <v>1039</v>
      </c>
      <c r="M873" s="247" t="s">
        <v>1039</v>
      </c>
      <c r="N873" s="288"/>
      <c r="O873" s="288"/>
      <c r="P873" s="288"/>
      <c r="Q873" s="288"/>
    </row>
    <row r="874" spans="1:17" ht="11.25" customHeight="1" x14ac:dyDescent="0.2">
      <c r="A874" s="330"/>
      <c r="B874" s="329"/>
      <c r="C874" s="329"/>
      <c r="D874" s="329"/>
      <c r="E874" s="329"/>
      <c r="F874" s="329"/>
      <c r="G874" s="329"/>
      <c r="H874" s="329"/>
      <c r="I874" s="329"/>
      <c r="J874" s="247"/>
      <c r="K874" s="247" t="s">
        <v>1039</v>
      </c>
      <c r="L874" s="247" t="s">
        <v>1039</v>
      </c>
      <c r="M874" s="247" t="s">
        <v>1039</v>
      </c>
      <c r="N874" s="288"/>
      <c r="O874" s="288"/>
      <c r="P874" s="288"/>
      <c r="Q874" s="288"/>
    </row>
    <row r="875" spans="1:17" ht="12" customHeight="1" x14ac:dyDescent="0.2">
      <c r="A875" s="328" t="s">
        <v>153</v>
      </c>
      <c r="B875" s="329">
        <v>48488</v>
      </c>
      <c r="C875" s="329">
        <v>45983</v>
      </c>
      <c r="D875" s="329">
        <v>376</v>
      </c>
      <c r="E875" s="329">
        <v>2129</v>
      </c>
      <c r="F875" s="329">
        <v>2448</v>
      </c>
      <c r="G875" s="329">
        <v>2262</v>
      </c>
      <c r="H875" s="329">
        <v>35</v>
      </c>
      <c r="I875" s="329">
        <v>152</v>
      </c>
      <c r="J875" s="247">
        <v>19.807189542483659</v>
      </c>
      <c r="K875" s="247">
        <v>20.328470380194517</v>
      </c>
      <c r="L875" s="247">
        <v>10.742857142857142</v>
      </c>
      <c r="M875" s="247">
        <v>14.006578947368421</v>
      </c>
      <c r="N875" s="288"/>
      <c r="O875" s="288"/>
      <c r="P875" s="288"/>
      <c r="Q875" s="288"/>
    </row>
    <row r="876" spans="1:17" ht="12" customHeight="1" x14ac:dyDescent="0.2">
      <c r="A876" s="328" t="s">
        <v>102</v>
      </c>
      <c r="B876" s="329">
        <v>2849</v>
      </c>
      <c r="C876" s="329">
        <v>2723</v>
      </c>
      <c r="D876" s="329">
        <v>126</v>
      </c>
      <c r="E876" s="329">
        <v>0</v>
      </c>
      <c r="F876" s="329">
        <v>197</v>
      </c>
      <c r="G876" s="329">
        <v>188</v>
      </c>
      <c r="H876" s="329">
        <v>4</v>
      </c>
      <c r="I876" s="329">
        <v>5</v>
      </c>
      <c r="J876" s="247">
        <v>14.461928934010153</v>
      </c>
      <c r="K876" s="247">
        <v>14.48404255319149</v>
      </c>
      <c r="L876" s="247">
        <v>31.5</v>
      </c>
      <c r="M876" s="247" t="s">
        <v>1034</v>
      </c>
      <c r="N876" s="288"/>
      <c r="O876" s="288"/>
      <c r="P876" s="288"/>
      <c r="Q876" s="288"/>
    </row>
    <row r="877" spans="1:17" ht="12" customHeight="1" x14ac:dyDescent="0.2">
      <c r="A877" s="328" t="s">
        <v>103</v>
      </c>
      <c r="B877" s="329">
        <v>130422</v>
      </c>
      <c r="C877" s="329">
        <v>117776</v>
      </c>
      <c r="D877" s="329">
        <v>6958</v>
      </c>
      <c r="E877" s="329">
        <v>5688</v>
      </c>
      <c r="F877" s="329">
        <v>5159</v>
      </c>
      <c r="G877" s="329">
        <v>4618</v>
      </c>
      <c r="H877" s="329">
        <v>262</v>
      </c>
      <c r="I877" s="329">
        <v>278</v>
      </c>
      <c r="J877" s="247">
        <v>25.280480713316535</v>
      </c>
      <c r="K877" s="247">
        <v>25.503681247293201</v>
      </c>
      <c r="L877" s="247">
        <v>26.557251908396946</v>
      </c>
      <c r="M877" s="247">
        <v>20.46043165467626</v>
      </c>
      <c r="N877" s="288"/>
      <c r="O877" s="288"/>
      <c r="P877" s="288"/>
      <c r="Q877" s="288"/>
    </row>
    <row r="878" spans="1:17" ht="12" customHeight="1" x14ac:dyDescent="0.2">
      <c r="A878" s="328" t="s">
        <v>104</v>
      </c>
      <c r="B878" s="329">
        <v>43119</v>
      </c>
      <c r="C878" s="329">
        <v>42531</v>
      </c>
      <c r="D878" s="329">
        <v>0</v>
      </c>
      <c r="E878" s="329">
        <v>588</v>
      </c>
      <c r="F878" s="329">
        <v>3321</v>
      </c>
      <c r="G878" s="329">
        <v>3286</v>
      </c>
      <c r="H878" s="329">
        <v>0</v>
      </c>
      <c r="I878" s="329">
        <v>34</v>
      </c>
      <c r="J878" s="247">
        <v>12.983739837398375</v>
      </c>
      <c r="K878" s="247">
        <v>12.943091905051734</v>
      </c>
      <c r="L878" s="247" t="s">
        <v>1034</v>
      </c>
      <c r="M878" s="247">
        <v>17.294117647058822</v>
      </c>
      <c r="N878" s="288"/>
      <c r="O878" s="288"/>
      <c r="P878" s="288"/>
      <c r="Q878" s="288"/>
    </row>
    <row r="879" spans="1:17" ht="12" customHeight="1" x14ac:dyDescent="0.2">
      <c r="A879" s="328" t="s">
        <v>501</v>
      </c>
      <c r="B879" s="329">
        <v>24449</v>
      </c>
      <c r="C879" s="329">
        <v>22908</v>
      </c>
      <c r="D879" s="329">
        <v>451</v>
      </c>
      <c r="E879" s="329">
        <v>1090</v>
      </c>
      <c r="F879" s="329">
        <v>6852</v>
      </c>
      <c r="G879" s="329">
        <v>6816</v>
      </c>
      <c r="H879" s="329">
        <v>9</v>
      </c>
      <c r="I879" s="329">
        <v>27</v>
      </c>
      <c r="J879" s="247">
        <v>3.5681552831290135</v>
      </c>
      <c r="K879" s="247">
        <v>3.3609154929577465</v>
      </c>
      <c r="L879" s="247">
        <v>50.111111111111114</v>
      </c>
      <c r="M879" s="247">
        <v>40.370370370370374</v>
      </c>
      <c r="N879" s="288"/>
      <c r="O879" s="288"/>
      <c r="P879" s="288"/>
      <c r="Q879" s="288"/>
    </row>
    <row r="880" spans="1:17" ht="18.75" x14ac:dyDescent="0.2">
      <c r="A880" s="328" t="s">
        <v>1035</v>
      </c>
      <c r="B880" s="329">
        <v>10033</v>
      </c>
      <c r="C880" s="329">
        <v>10033</v>
      </c>
      <c r="D880" s="329">
        <v>0</v>
      </c>
      <c r="E880" s="329">
        <v>0</v>
      </c>
      <c r="F880" s="329">
        <v>622</v>
      </c>
      <c r="G880" s="329">
        <v>622</v>
      </c>
      <c r="H880" s="329">
        <v>0</v>
      </c>
      <c r="I880" s="329">
        <v>0</v>
      </c>
      <c r="J880" s="247">
        <v>16.130225080385852</v>
      </c>
      <c r="K880" s="247">
        <v>16.130225080385852</v>
      </c>
      <c r="L880" s="247" t="s">
        <v>1034</v>
      </c>
      <c r="M880" s="247" t="s">
        <v>1034</v>
      </c>
      <c r="N880" s="288"/>
      <c r="O880" s="288"/>
      <c r="P880" s="288"/>
      <c r="Q880" s="288"/>
    </row>
    <row r="881" spans="1:17" ht="12" customHeight="1" x14ac:dyDescent="0.2">
      <c r="A881" s="328" t="s">
        <v>109</v>
      </c>
      <c r="B881" s="329">
        <v>106053</v>
      </c>
      <c r="C881" s="329">
        <v>106004</v>
      </c>
      <c r="D881" s="329">
        <v>30</v>
      </c>
      <c r="E881" s="329">
        <v>19</v>
      </c>
      <c r="F881" s="329">
        <v>4650</v>
      </c>
      <c r="G881" s="329">
        <v>4640</v>
      </c>
      <c r="H881" s="329">
        <v>9</v>
      </c>
      <c r="I881" s="329">
        <v>0</v>
      </c>
      <c r="J881" s="247">
        <v>22.80709677419355</v>
      </c>
      <c r="K881" s="247">
        <v>22.845689655172414</v>
      </c>
      <c r="L881" s="247">
        <v>3.3333333333333335</v>
      </c>
      <c r="M881" s="247" t="s">
        <v>1034</v>
      </c>
      <c r="N881" s="288"/>
      <c r="O881" s="288"/>
      <c r="P881" s="288"/>
      <c r="Q881" s="288"/>
    </row>
    <row r="882" spans="1:17" ht="12" customHeight="1" x14ac:dyDescent="0.2">
      <c r="A882" s="328" t="s">
        <v>110</v>
      </c>
      <c r="B882" s="329">
        <v>11074</v>
      </c>
      <c r="C882" s="329">
        <v>9927</v>
      </c>
      <c r="D882" s="329">
        <v>865</v>
      </c>
      <c r="E882" s="329">
        <v>282</v>
      </c>
      <c r="F882" s="329">
        <v>1009</v>
      </c>
      <c r="G882" s="329">
        <v>907</v>
      </c>
      <c r="H882" s="329">
        <v>42</v>
      </c>
      <c r="I882" s="329">
        <v>60</v>
      </c>
      <c r="J882" s="247">
        <v>10.975222993062438</v>
      </c>
      <c r="K882" s="247">
        <v>10.944873208379272</v>
      </c>
      <c r="L882" s="247">
        <v>20.595238095238095</v>
      </c>
      <c r="M882" s="247">
        <v>4.7</v>
      </c>
      <c r="N882" s="288"/>
      <c r="O882" s="288"/>
      <c r="P882" s="288"/>
      <c r="Q882" s="288"/>
    </row>
    <row r="883" spans="1:17" ht="12" customHeight="1" x14ac:dyDescent="0.2">
      <c r="A883" s="328" t="s">
        <v>1036</v>
      </c>
      <c r="B883" s="329">
        <v>376488</v>
      </c>
      <c r="C883" s="329">
        <v>357886</v>
      </c>
      <c r="D883" s="329">
        <v>8806</v>
      </c>
      <c r="E883" s="329">
        <v>9796</v>
      </c>
      <c r="F883" s="329">
        <v>25577</v>
      </c>
      <c r="G883" s="329">
        <v>24623</v>
      </c>
      <c r="H883" s="329">
        <v>364</v>
      </c>
      <c r="I883" s="329">
        <v>591</v>
      </c>
      <c r="J883" s="247">
        <v>14.71978730891035</v>
      </c>
      <c r="K883" s="247">
        <v>14.534622101287415</v>
      </c>
      <c r="L883" s="247">
        <v>24.192307692307693</v>
      </c>
      <c r="M883" s="247">
        <v>16.575296108291031</v>
      </c>
      <c r="N883" s="288"/>
      <c r="O883" s="288"/>
      <c r="P883" s="288"/>
      <c r="Q883" s="288"/>
    </row>
    <row r="884" spans="1:17" ht="36.950000000000003" customHeight="1" x14ac:dyDescent="0.2">
      <c r="A884" s="328" t="s">
        <v>1037</v>
      </c>
      <c r="B884" s="329">
        <v>352039</v>
      </c>
      <c r="C884" s="329">
        <v>334978</v>
      </c>
      <c r="D884" s="329">
        <v>8355</v>
      </c>
      <c r="E884" s="329">
        <v>8706</v>
      </c>
      <c r="F884" s="329">
        <v>18690</v>
      </c>
      <c r="G884" s="329">
        <v>17773</v>
      </c>
      <c r="H884" s="329">
        <v>354</v>
      </c>
      <c r="I884" s="329">
        <v>563</v>
      </c>
      <c r="J884" s="247">
        <v>18.835687533440343</v>
      </c>
      <c r="K884" s="247">
        <v>18.847577786530131</v>
      </c>
      <c r="L884" s="247">
        <v>23.601694915254239</v>
      </c>
      <c r="M884" s="247">
        <v>15.463587921847246</v>
      </c>
      <c r="N884" s="288"/>
      <c r="O884" s="288"/>
      <c r="P884" s="288"/>
      <c r="Q884" s="288"/>
    </row>
    <row r="885" spans="1:17" ht="36.950000000000003" customHeight="1" x14ac:dyDescent="0.2">
      <c r="A885" s="328" t="s">
        <v>1038</v>
      </c>
      <c r="B885" s="329">
        <v>24449</v>
      </c>
      <c r="C885" s="329">
        <v>22908</v>
      </c>
      <c r="D885" s="329">
        <v>451</v>
      </c>
      <c r="E885" s="329">
        <v>1090</v>
      </c>
      <c r="F885" s="329">
        <v>6887</v>
      </c>
      <c r="G885" s="329">
        <v>6850</v>
      </c>
      <c r="H885" s="329">
        <v>9</v>
      </c>
      <c r="I885" s="329">
        <v>27</v>
      </c>
      <c r="J885" s="247">
        <v>3.5500217801655292</v>
      </c>
      <c r="K885" s="247">
        <v>3.3442335766423357</v>
      </c>
      <c r="L885" s="247">
        <v>50.111111111111114</v>
      </c>
      <c r="M885" s="247">
        <v>40.370370370370374</v>
      </c>
      <c r="N885" s="288"/>
      <c r="O885" s="288"/>
      <c r="P885" s="288"/>
      <c r="Q885" s="288"/>
    </row>
    <row r="886" spans="1:17" ht="21.95" customHeight="1" x14ac:dyDescent="0.2">
      <c r="A886" s="330"/>
      <c r="B886" s="332" t="s">
        <v>117</v>
      </c>
      <c r="C886" s="329"/>
      <c r="D886" s="329"/>
      <c r="E886" s="329"/>
      <c r="F886" s="329"/>
      <c r="G886" s="329"/>
      <c r="H886" s="329"/>
      <c r="I886" s="329"/>
      <c r="J886" s="247"/>
      <c r="K886" s="247" t="s">
        <v>1039</v>
      </c>
      <c r="L886" s="247" t="s">
        <v>1039</v>
      </c>
      <c r="M886" s="247" t="s">
        <v>1039</v>
      </c>
      <c r="N886" s="288"/>
      <c r="O886" s="288"/>
      <c r="P886" s="288"/>
      <c r="Q886" s="288"/>
    </row>
    <row r="887" spans="1:17" ht="11.25" customHeight="1" x14ac:dyDescent="0.2">
      <c r="A887" s="330"/>
      <c r="B887" s="329"/>
      <c r="C887" s="329"/>
      <c r="D887" s="329"/>
      <c r="E887" s="329"/>
      <c r="F887" s="329"/>
      <c r="G887" s="329"/>
      <c r="H887" s="329"/>
      <c r="I887" s="329"/>
      <c r="J887" s="247"/>
      <c r="K887" s="247" t="s">
        <v>1039</v>
      </c>
      <c r="L887" s="247" t="s">
        <v>1039</v>
      </c>
      <c r="M887" s="247" t="s">
        <v>1039</v>
      </c>
      <c r="N887" s="288"/>
      <c r="O887" s="288"/>
      <c r="P887" s="288"/>
      <c r="Q887" s="288"/>
    </row>
    <row r="888" spans="1:17" ht="12" customHeight="1" x14ac:dyDescent="0.2">
      <c r="A888" s="328" t="s">
        <v>153</v>
      </c>
      <c r="B888" s="329">
        <v>23210</v>
      </c>
      <c r="C888" s="329">
        <v>22931</v>
      </c>
      <c r="D888" s="329">
        <v>149</v>
      </c>
      <c r="E888" s="329">
        <v>130</v>
      </c>
      <c r="F888" s="329">
        <v>863</v>
      </c>
      <c r="G888" s="329">
        <v>854</v>
      </c>
      <c r="H888" s="329">
        <v>2</v>
      </c>
      <c r="I888" s="329">
        <v>7</v>
      </c>
      <c r="J888" s="247">
        <v>26.894553881807649</v>
      </c>
      <c r="K888" s="247">
        <v>26.851288056206091</v>
      </c>
      <c r="L888" s="247">
        <v>74.5</v>
      </c>
      <c r="M888" s="247">
        <v>18.571428571428573</v>
      </c>
      <c r="N888" s="288"/>
      <c r="O888" s="288"/>
      <c r="P888" s="288"/>
      <c r="Q888" s="288"/>
    </row>
    <row r="889" spans="1:17" ht="12" customHeight="1" x14ac:dyDescent="0.2">
      <c r="A889" s="328" t="s">
        <v>102</v>
      </c>
      <c r="B889" s="329">
        <v>1047</v>
      </c>
      <c r="C889" s="329">
        <v>836</v>
      </c>
      <c r="D889" s="329">
        <v>211</v>
      </c>
      <c r="E889" s="329">
        <v>0</v>
      </c>
      <c r="F889" s="329">
        <v>31</v>
      </c>
      <c r="G889" s="329">
        <v>26</v>
      </c>
      <c r="H889" s="329">
        <v>6</v>
      </c>
      <c r="I889" s="329">
        <v>0</v>
      </c>
      <c r="J889" s="247">
        <v>33.774193548387096</v>
      </c>
      <c r="K889" s="247">
        <v>32.153846153846153</v>
      </c>
      <c r="L889" s="247">
        <v>35.166666666666664</v>
      </c>
      <c r="M889" s="247" t="s">
        <v>1034</v>
      </c>
      <c r="N889" s="288"/>
      <c r="O889" s="288"/>
      <c r="P889" s="288"/>
      <c r="Q889" s="288"/>
    </row>
    <row r="890" spans="1:17" ht="12" customHeight="1" x14ac:dyDescent="0.2">
      <c r="A890" s="328" t="s">
        <v>103</v>
      </c>
      <c r="B890" s="329">
        <v>56720</v>
      </c>
      <c r="C890" s="329">
        <v>41543</v>
      </c>
      <c r="D890" s="329">
        <v>13246</v>
      </c>
      <c r="E890" s="329">
        <v>1931</v>
      </c>
      <c r="F890" s="329">
        <v>1981</v>
      </c>
      <c r="G890" s="329">
        <v>1482</v>
      </c>
      <c r="H890" s="329">
        <v>402</v>
      </c>
      <c r="I890" s="329">
        <v>96</v>
      </c>
      <c r="J890" s="247">
        <v>28.632004038364464</v>
      </c>
      <c r="K890" s="247">
        <v>28.031713900134953</v>
      </c>
      <c r="L890" s="247">
        <v>32.950248756218905</v>
      </c>
      <c r="M890" s="247">
        <v>20.114583333333332</v>
      </c>
      <c r="N890" s="288"/>
      <c r="O890" s="288"/>
      <c r="P890" s="288"/>
      <c r="Q890" s="288"/>
    </row>
    <row r="891" spans="1:17" ht="12" customHeight="1" x14ac:dyDescent="0.2">
      <c r="A891" s="328" t="s">
        <v>104</v>
      </c>
      <c r="B891" s="329">
        <v>19427</v>
      </c>
      <c r="C891" s="329">
        <v>19388</v>
      </c>
      <c r="D891" s="329">
        <v>39</v>
      </c>
      <c r="E891" s="329">
        <v>0</v>
      </c>
      <c r="F891" s="329">
        <v>1168</v>
      </c>
      <c r="G891" s="329">
        <v>1167</v>
      </c>
      <c r="H891" s="329">
        <v>0</v>
      </c>
      <c r="I891" s="329">
        <v>0</v>
      </c>
      <c r="J891" s="247">
        <v>16.632705479452056</v>
      </c>
      <c r="K891" s="247">
        <v>16.613538988860327</v>
      </c>
      <c r="L891" s="247" t="s">
        <v>1034</v>
      </c>
      <c r="M891" s="247" t="s">
        <v>1034</v>
      </c>
      <c r="N891" s="288"/>
      <c r="O891" s="288"/>
      <c r="P891" s="288"/>
      <c r="Q891" s="288"/>
    </row>
    <row r="892" spans="1:17" ht="12" customHeight="1" x14ac:dyDescent="0.2">
      <c r="A892" s="328" t="s">
        <v>501</v>
      </c>
      <c r="B892" s="329">
        <v>9772</v>
      </c>
      <c r="C892" s="329">
        <v>7296</v>
      </c>
      <c r="D892" s="329">
        <v>1887</v>
      </c>
      <c r="E892" s="329">
        <v>589</v>
      </c>
      <c r="F892" s="329">
        <v>2577</v>
      </c>
      <c r="G892" s="329">
        <v>2527</v>
      </c>
      <c r="H892" s="329">
        <v>39</v>
      </c>
      <c r="I892" s="329">
        <v>10</v>
      </c>
      <c r="J892" s="247">
        <v>3.7920062087698874</v>
      </c>
      <c r="K892" s="247">
        <v>2.8872180451127818</v>
      </c>
      <c r="L892" s="247">
        <v>48.384615384615387</v>
      </c>
      <c r="M892" s="247">
        <v>58.9</v>
      </c>
      <c r="N892" s="288"/>
      <c r="O892" s="288"/>
      <c r="P892" s="288"/>
      <c r="Q892" s="288"/>
    </row>
    <row r="893" spans="1:17" ht="18.75" x14ac:dyDescent="0.2">
      <c r="A893" s="328" t="s">
        <v>1035</v>
      </c>
      <c r="B893" s="329">
        <v>4326</v>
      </c>
      <c r="C893" s="329">
        <v>4326</v>
      </c>
      <c r="D893" s="329">
        <v>0</v>
      </c>
      <c r="E893" s="329">
        <v>0</v>
      </c>
      <c r="F893" s="329">
        <v>243</v>
      </c>
      <c r="G893" s="329">
        <v>243</v>
      </c>
      <c r="H893" s="329">
        <v>0</v>
      </c>
      <c r="I893" s="329">
        <v>0</v>
      </c>
      <c r="J893" s="247">
        <v>17.802469135802468</v>
      </c>
      <c r="K893" s="247">
        <v>17.802469135802468</v>
      </c>
      <c r="L893" s="247" t="s">
        <v>1034</v>
      </c>
      <c r="M893" s="247" t="s">
        <v>1034</v>
      </c>
      <c r="N893" s="288"/>
      <c r="O893" s="288"/>
      <c r="P893" s="288"/>
      <c r="Q893" s="288"/>
    </row>
    <row r="894" spans="1:17" ht="12" customHeight="1" x14ac:dyDescent="0.2">
      <c r="A894" s="328" t="s">
        <v>109</v>
      </c>
      <c r="B894" s="329">
        <v>47987</v>
      </c>
      <c r="C894" s="329">
        <v>47138</v>
      </c>
      <c r="D894" s="329">
        <v>849</v>
      </c>
      <c r="E894" s="329">
        <v>0</v>
      </c>
      <c r="F894" s="329">
        <v>1758</v>
      </c>
      <c r="G894" s="329">
        <v>1744</v>
      </c>
      <c r="H894" s="329">
        <v>14</v>
      </c>
      <c r="I894" s="329">
        <v>0</v>
      </c>
      <c r="J894" s="247">
        <v>27.296359499431173</v>
      </c>
      <c r="K894" s="247">
        <v>27.028669724770641</v>
      </c>
      <c r="L894" s="247">
        <v>60.642857142857146</v>
      </c>
      <c r="M894" s="247" t="s">
        <v>1034</v>
      </c>
      <c r="N894" s="288"/>
      <c r="O894" s="288"/>
      <c r="P894" s="288"/>
      <c r="Q894" s="288"/>
    </row>
    <row r="895" spans="1:17" ht="12" customHeight="1" x14ac:dyDescent="0.2">
      <c r="A895" s="328" t="s">
        <v>110</v>
      </c>
      <c r="B895" s="329">
        <v>11864</v>
      </c>
      <c r="C895" s="329">
        <v>9313</v>
      </c>
      <c r="D895" s="329">
        <v>2551</v>
      </c>
      <c r="E895" s="329">
        <v>0</v>
      </c>
      <c r="F895" s="329">
        <v>902</v>
      </c>
      <c r="G895" s="329">
        <v>782</v>
      </c>
      <c r="H895" s="329">
        <v>120</v>
      </c>
      <c r="I895" s="329">
        <v>0</v>
      </c>
      <c r="J895" s="247">
        <v>13.152993348115299</v>
      </c>
      <c r="K895" s="247">
        <v>11.90920716112532</v>
      </c>
      <c r="L895" s="247">
        <v>21.258333333333333</v>
      </c>
      <c r="M895" s="247" t="s">
        <v>1034</v>
      </c>
      <c r="N895" s="288"/>
      <c r="O895" s="288"/>
      <c r="P895" s="288"/>
      <c r="Q895" s="288"/>
    </row>
    <row r="896" spans="1:17" ht="12" customHeight="1" x14ac:dyDescent="0.2">
      <c r="A896" s="328" t="s">
        <v>1036</v>
      </c>
      <c r="B896" s="329">
        <v>175917</v>
      </c>
      <c r="C896" s="329">
        <v>154335</v>
      </c>
      <c r="D896" s="329">
        <v>18932</v>
      </c>
      <c r="E896" s="329">
        <v>2650</v>
      </c>
      <c r="F896" s="329">
        <v>10075</v>
      </c>
      <c r="G896" s="329">
        <v>9371</v>
      </c>
      <c r="H896" s="329">
        <v>590</v>
      </c>
      <c r="I896" s="329">
        <v>115</v>
      </c>
      <c r="J896" s="247">
        <v>17.46074441687345</v>
      </c>
      <c r="K896" s="247">
        <v>16.469426955501014</v>
      </c>
      <c r="L896" s="247">
        <v>32.088135593220336</v>
      </c>
      <c r="M896" s="247">
        <v>23.043478260869566</v>
      </c>
      <c r="N896" s="288"/>
      <c r="O896" s="288"/>
      <c r="P896" s="288"/>
      <c r="Q896" s="288"/>
    </row>
    <row r="897" spans="1:17" ht="36.950000000000003" customHeight="1" x14ac:dyDescent="0.2">
      <c r="A897" s="328" t="s">
        <v>1037</v>
      </c>
      <c r="B897" s="329">
        <v>166145</v>
      </c>
      <c r="C897" s="329">
        <v>147039</v>
      </c>
      <c r="D897" s="329">
        <v>17045</v>
      </c>
      <c r="E897" s="329">
        <v>2061</v>
      </c>
      <c r="F897" s="329">
        <v>7439</v>
      </c>
      <c r="G897" s="329">
        <v>6784</v>
      </c>
      <c r="H897" s="329">
        <v>551</v>
      </c>
      <c r="I897" s="329">
        <v>104</v>
      </c>
      <c r="J897" s="247">
        <v>22.334319128915176</v>
      </c>
      <c r="K897" s="247">
        <v>21.674380896226417</v>
      </c>
      <c r="L897" s="247">
        <v>30.934664246823957</v>
      </c>
      <c r="M897" s="247">
        <v>19.817307692307693</v>
      </c>
      <c r="N897" s="288"/>
      <c r="O897" s="288"/>
      <c r="P897" s="288"/>
      <c r="Q897" s="288"/>
    </row>
    <row r="898" spans="1:17" ht="36.950000000000003" customHeight="1" x14ac:dyDescent="0.2">
      <c r="A898" s="328" t="s">
        <v>1038</v>
      </c>
      <c r="B898" s="329">
        <v>9772</v>
      </c>
      <c r="C898" s="329">
        <v>7296</v>
      </c>
      <c r="D898" s="329">
        <v>1887</v>
      </c>
      <c r="E898" s="329">
        <v>589</v>
      </c>
      <c r="F898" s="329">
        <v>2636</v>
      </c>
      <c r="G898" s="329">
        <v>2587</v>
      </c>
      <c r="H898" s="329">
        <v>39</v>
      </c>
      <c r="I898" s="329">
        <v>10</v>
      </c>
      <c r="J898" s="247">
        <v>3.7071320182094083</v>
      </c>
      <c r="K898" s="247">
        <v>2.8202551217626595</v>
      </c>
      <c r="L898" s="247">
        <v>48.384615384615387</v>
      </c>
      <c r="M898" s="247">
        <v>58.9</v>
      </c>
      <c r="N898" s="288"/>
      <c r="O898" s="288"/>
      <c r="P898" s="288"/>
      <c r="Q898" s="288"/>
    </row>
    <row r="899" spans="1:17" ht="11.25" customHeight="1" x14ac:dyDescent="0.2">
      <c r="A899" s="330"/>
      <c r="B899" s="329"/>
      <c r="C899" s="329"/>
      <c r="D899" s="329"/>
      <c r="E899" s="329"/>
      <c r="F899" s="329"/>
      <c r="G899" s="329"/>
      <c r="H899" s="329"/>
      <c r="I899" s="329"/>
      <c r="J899" s="247"/>
      <c r="K899" s="247"/>
      <c r="L899" s="247"/>
      <c r="M899" s="247"/>
      <c r="N899" s="288"/>
      <c r="O899" s="288"/>
      <c r="P899" s="288"/>
      <c r="Q899" s="288"/>
    </row>
    <row r="900" spans="1:17" ht="11.25" customHeight="1" x14ac:dyDescent="0.2">
      <c r="A900" s="330"/>
      <c r="B900" s="329"/>
      <c r="C900" s="329"/>
      <c r="D900" s="329"/>
      <c r="E900" s="329"/>
      <c r="F900" s="329"/>
      <c r="G900" s="329"/>
      <c r="H900" s="329"/>
      <c r="I900" s="329"/>
      <c r="J900" s="247"/>
      <c r="K900" s="247"/>
      <c r="L900" s="247"/>
      <c r="M900" s="247"/>
      <c r="N900" s="288"/>
      <c r="O900" s="288"/>
      <c r="P900" s="288"/>
      <c r="Q900" s="288"/>
    </row>
    <row r="901" spans="1:17" ht="11.25" customHeight="1" x14ac:dyDescent="0.2">
      <c r="A901" s="330"/>
      <c r="B901" s="329"/>
      <c r="C901" s="329"/>
      <c r="D901" s="329"/>
      <c r="E901" s="329"/>
      <c r="F901" s="329"/>
      <c r="G901" s="329"/>
      <c r="H901" s="329"/>
      <c r="I901" s="329"/>
      <c r="J901" s="247"/>
      <c r="K901" s="247"/>
      <c r="L901" s="247"/>
      <c r="M901" s="247"/>
      <c r="N901" s="288"/>
      <c r="O901" s="288"/>
      <c r="P901" s="288"/>
      <c r="Q901" s="288"/>
    </row>
    <row r="902" spans="1:17" ht="11.25" customHeight="1" x14ac:dyDescent="0.2">
      <c r="A902" s="325" t="s">
        <v>1041</v>
      </c>
      <c r="B902" s="59"/>
      <c r="C902" s="329"/>
      <c r="D902" s="329"/>
      <c r="E902" s="329"/>
      <c r="F902" s="329"/>
      <c r="G902" s="329"/>
      <c r="H902" s="329"/>
      <c r="I902" s="329"/>
      <c r="J902" s="247"/>
      <c r="K902" s="247" t="s">
        <v>1039</v>
      </c>
      <c r="L902" s="247" t="s">
        <v>1039</v>
      </c>
      <c r="M902" s="247" t="s">
        <v>1039</v>
      </c>
      <c r="N902" s="288"/>
      <c r="O902" s="288"/>
      <c r="P902" s="288"/>
      <c r="Q902" s="288"/>
    </row>
    <row r="903" spans="1:17" ht="11.25" customHeight="1" x14ac:dyDescent="0.2">
      <c r="A903" s="331" t="s">
        <v>1042</v>
      </c>
      <c r="B903" s="59"/>
      <c r="C903" s="329"/>
      <c r="D903" s="329"/>
      <c r="E903" s="329"/>
      <c r="F903" s="329"/>
      <c r="G903" s="329"/>
      <c r="H903" s="329"/>
      <c r="I903" s="329"/>
      <c r="J903" s="247"/>
      <c r="K903" s="247"/>
      <c r="L903" s="247"/>
      <c r="M903" s="247"/>
      <c r="N903" s="288"/>
      <c r="O903" s="288"/>
      <c r="P903" s="288"/>
      <c r="Q903" s="288"/>
    </row>
    <row r="904" spans="1:17" ht="11.25" customHeight="1" x14ac:dyDescent="0.2">
      <c r="A904" s="331" t="s">
        <v>1043</v>
      </c>
      <c r="B904" s="59"/>
      <c r="C904" s="329"/>
      <c r="D904" s="329"/>
      <c r="E904" s="329"/>
      <c r="F904" s="329"/>
      <c r="G904" s="329"/>
      <c r="H904" s="329"/>
      <c r="I904" s="329"/>
      <c r="J904" s="247"/>
      <c r="K904" s="247"/>
      <c r="L904" s="247"/>
      <c r="M904" s="247"/>
      <c r="N904" s="288"/>
      <c r="O904" s="288"/>
      <c r="P904" s="288"/>
      <c r="Q904" s="288"/>
    </row>
    <row r="905" spans="1:17" ht="11.25" customHeight="1" x14ac:dyDescent="0.2">
      <c r="A905" s="330" t="s">
        <v>1044</v>
      </c>
      <c r="B905" s="59"/>
      <c r="C905" s="329"/>
      <c r="D905" s="329"/>
      <c r="E905" s="329"/>
      <c r="F905" s="329"/>
      <c r="G905" s="329"/>
      <c r="H905" s="329"/>
      <c r="I905" s="329"/>
      <c r="J905" s="247"/>
      <c r="K905" s="247"/>
      <c r="L905" s="247"/>
      <c r="M905" s="247"/>
      <c r="N905" s="288"/>
      <c r="O905" s="288"/>
      <c r="P905" s="288"/>
      <c r="Q905" s="288"/>
    </row>
    <row r="906" spans="1:17" ht="11.25" customHeight="1" x14ac:dyDescent="0.2">
      <c r="A906" s="330"/>
      <c r="B906" s="59"/>
      <c r="C906" s="329"/>
      <c r="D906" s="329"/>
      <c r="E906" s="329"/>
      <c r="F906" s="329"/>
      <c r="G906" s="329"/>
      <c r="H906" s="329"/>
      <c r="I906" s="329"/>
      <c r="J906" s="247"/>
      <c r="K906" s="247"/>
      <c r="L906" s="247"/>
      <c r="M906" s="247"/>
      <c r="N906" s="288"/>
      <c r="O906" s="288"/>
      <c r="P906" s="288"/>
      <c r="Q906" s="288"/>
    </row>
    <row r="907" spans="1:17" ht="11.25" customHeight="1" x14ac:dyDescent="0.2">
      <c r="A907" s="330"/>
      <c r="B907" s="59"/>
      <c r="C907" s="329"/>
      <c r="D907" s="329"/>
      <c r="E907" s="329"/>
      <c r="F907" s="329"/>
      <c r="G907" s="329"/>
      <c r="H907" s="329"/>
      <c r="I907" s="329"/>
      <c r="J907" s="247"/>
      <c r="K907" s="247"/>
      <c r="L907" s="247"/>
      <c r="M907" s="247"/>
      <c r="N907" s="288"/>
      <c r="O907" s="288"/>
      <c r="P907" s="288"/>
      <c r="Q907" s="288"/>
    </row>
    <row r="908" spans="1:17" ht="11.25" customHeight="1" x14ac:dyDescent="0.2">
      <c r="A908" s="385" t="s">
        <v>65</v>
      </c>
      <c r="B908" s="385"/>
      <c r="C908" s="385"/>
      <c r="D908" s="385"/>
      <c r="E908" s="385"/>
      <c r="F908" s="329"/>
      <c r="G908" s="329"/>
      <c r="H908" s="329"/>
      <c r="I908" s="329"/>
      <c r="J908" s="247"/>
      <c r="K908" s="247" t="s">
        <v>1039</v>
      </c>
      <c r="L908" s="247" t="s">
        <v>1039</v>
      </c>
      <c r="M908" s="247" t="s">
        <v>1039</v>
      </c>
      <c r="N908" s="288"/>
      <c r="O908" s="288"/>
      <c r="P908" s="288"/>
      <c r="Q908" s="288"/>
    </row>
    <row r="909" spans="1:17" ht="27" customHeight="1" x14ac:dyDescent="0.2">
      <c r="A909" s="330"/>
      <c r="B909" s="332" t="s">
        <v>544</v>
      </c>
      <c r="C909" s="329"/>
      <c r="D909" s="329"/>
      <c r="E909" s="329"/>
      <c r="F909" s="329"/>
      <c r="G909" s="329"/>
      <c r="H909" s="329"/>
      <c r="I909" s="329"/>
      <c r="J909" s="247"/>
      <c r="K909" s="247" t="s">
        <v>1039</v>
      </c>
      <c r="L909" s="247" t="s">
        <v>1039</v>
      </c>
      <c r="M909" s="247" t="s">
        <v>1039</v>
      </c>
      <c r="N909" s="288"/>
      <c r="O909" s="288"/>
      <c r="P909" s="288"/>
      <c r="Q909" s="288"/>
    </row>
    <row r="910" spans="1:17" ht="21.95" customHeight="1" x14ac:dyDescent="0.2">
      <c r="A910" s="330"/>
      <c r="B910" s="332" t="s">
        <v>118</v>
      </c>
      <c r="C910" s="329"/>
      <c r="D910" s="329"/>
      <c r="E910" s="329"/>
      <c r="F910" s="329"/>
      <c r="G910" s="329"/>
      <c r="H910" s="329"/>
      <c r="I910" s="329"/>
      <c r="J910" s="247"/>
      <c r="K910" s="247" t="s">
        <v>1039</v>
      </c>
      <c r="L910" s="247" t="s">
        <v>1039</v>
      </c>
      <c r="M910" s="247" t="s">
        <v>1039</v>
      </c>
      <c r="N910" s="288"/>
      <c r="O910" s="288"/>
      <c r="P910" s="288"/>
      <c r="Q910" s="288"/>
    </row>
    <row r="911" spans="1:17" ht="11.25" customHeight="1" x14ac:dyDescent="0.2">
      <c r="A911" s="330"/>
      <c r="B911" s="329"/>
      <c r="C911" s="329"/>
      <c r="D911" s="329"/>
      <c r="E911" s="329"/>
      <c r="F911" s="329"/>
      <c r="G911" s="329"/>
      <c r="H911" s="329"/>
      <c r="I911" s="329"/>
      <c r="J911" s="247"/>
      <c r="K911" s="247" t="s">
        <v>1039</v>
      </c>
      <c r="L911" s="247" t="s">
        <v>1039</v>
      </c>
      <c r="M911" s="247" t="s">
        <v>1039</v>
      </c>
      <c r="N911" s="288"/>
      <c r="O911" s="288"/>
      <c r="P911" s="288"/>
      <c r="Q911" s="288"/>
    </row>
    <row r="912" spans="1:17" ht="12" customHeight="1" x14ac:dyDescent="0.2">
      <c r="A912" s="328" t="s">
        <v>153</v>
      </c>
      <c r="B912" s="329">
        <v>9506</v>
      </c>
      <c r="C912" s="329">
        <v>9441</v>
      </c>
      <c r="D912" s="329">
        <v>0</v>
      </c>
      <c r="E912" s="329">
        <v>65</v>
      </c>
      <c r="F912" s="329">
        <v>361</v>
      </c>
      <c r="G912" s="329">
        <v>351</v>
      </c>
      <c r="H912" s="329">
        <v>0</v>
      </c>
      <c r="I912" s="329">
        <v>10</v>
      </c>
      <c r="J912" s="247">
        <v>26.332409972299168</v>
      </c>
      <c r="K912" s="247">
        <v>26.897435897435898</v>
      </c>
      <c r="L912" s="247" t="s">
        <v>1034</v>
      </c>
      <c r="M912" s="247">
        <v>6.5</v>
      </c>
      <c r="N912" s="288"/>
      <c r="O912" s="288"/>
      <c r="P912" s="288"/>
      <c r="Q912" s="288"/>
    </row>
    <row r="913" spans="1:17" ht="12" customHeight="1" x14ac:dyDescent="0.2">
      <c r="A913" s="328" t="s">
        <v>102</v>
      </c>
      <c r="B913" s="329">
        <v>959</v>
      </c>
      <c r="C913" s="329">
        <v>891</v>
      </c>
      <c r="D913" s="329">
        <v>68</v>
      </c>
      <c r="E913" s="329">
        <v>0</v>
      </c>
      <c r="F913" s="329">
        <v>62</v>
      </c>
      <c r="G913" s="329">
        <v>58</v>
      </c>
      <c r="H913" s="329">
        <v>4</v>
      </c>
      <c r="I913" s="329">
        <v>0</v>
      </c>
      <c r="J913" s="247">
        <v>15.46774193548387</v>
      </c>
      <c r="K913" s="247">
        <v>15.362068965517242</v>
      </c>
      <c r="L913" s="247">
        <v>17</v>
      </c>
      <c r="M913" s="247" t="s">
        <v>1034</v>
      </c>
      <c r="N913" s="288"/>
      <c r="O913" s="288"/>
      <c r="P913" s="288"/>
      <c r="Q913" s="288"/>
    </row>
    <row r="914" spans="1:17" ht="12" customHeight="1" x14ac:dyDescent="0.2">
      <c r="A914" s="328" t="s">
        <v>103</v>
      </c>
      <c r="B914" s="329">
        <v>19818</v>
      </c>
      <c r="C914" s="329">
        <v>19734</v>
      </c>
      <c r="D914" s="329">
        <v>84</v>
      </c>
      <c r="E914" s="329">
        <v>0</v>
      </c>
      <c r="F914" s="329">
        <v>727</v>
      </c>
      <c r="G914" s="329">
        <v>719</v>
      </c>
      <c r="H914" s="329">
        <v>9</v>
      </c>
      <c r="I914" s="329">
        <v>0</v>
      </c>
      <c r="J914" s="247">
        <v>27.25997248968363</v>
      </c>
      <c r="K914" s="247">
        <v>27.446453407510432</v>
      </c>
      <c r="L914" s="247">
        <v>9.3333333333333339</v>
      </c>
      <c r="M914" s="247" t="s">
        <v>1034</v>
      </c>
      <c r="N914" s="288"/>
      <c r="O914" s="288"/>
      <c r="P914" s="288"/>
      <c r="Q914" s="288"/>
    </row>
    <row r="915" spans="1:17" ht="12" customHeight="1" x14ac:dyDescent="0.2">
      <c r="A915" s="328" t="s">
        <v>104</v>
      </c>
      <c r="B915" s="329">
        <v>4712</v>
      </c>
      <c r="C915" s="329">
        <v>4712</v>
      </c>
      <c r="D915" s="329">
        <v>0</v>
      </c>
      <c r="E915" s="329">
        <v>0</v>
      </c>
      <c r="F915" s="329">
        <v>392</v>
      </c>
      <c r="G915" s="329">
        <v>392</v>
      </c>
      <c r="H915" s="329">
        <v>0</v>
      </c>
      <c r="I915" s="329">
        <v>0</v>
      </c>
      <c r="J915" s="247">
        <v>12.020408163265307</v>
      </c>
      <c r="K915" s="247">
        <v>12.020408163265307</v>
      </c>
      <c r="L915" s="247" t="s">
        <v>1034</v>
      </c>
      <c r="M915" s="247" t="s">
        <v>1034</v>
      </c>
      <c r="N915" s="288"/>
      <c r="O915" s="288"/>
      <c r="P915" s="288"/>
      <c r="Q915" s="288"/>
    </row>
    <row r="916" spans="1:17" ht="12" customHeight="1" x14ac:dyDescent="0.2">
      <c r="A916" s="328" t="s">
        <v>501</v>
      </c>
      <c r="B916" s="329">
        <v>305</v>
      </c>
      <c r="C916" s="329">
        <v>258</v>
      </c>
      <c r="D916" s="329">
        <v>47</v>
      </c>
      <c r="E916" s="329">
        <v>0</v>
      </c>
      <c r="F916" s="329">
        <v>31</v>
      </c>
      <c r="G916" s="329">
        <v>16</v>
      </c>
      <c r="H916" s="329">
        <v>15</v>
      </c>
      <c r="I916" s="329">
        <v>0</v>
      </c>
      <c r="J916" s="247">
        <v>9.8387096774193541</v>
      </c>
      <c r="K916" s="247">
        <v>16.125</v>
      </c>
      <c r="L916" s="247">
        <v>3.1333333333333333</v>
      </c>
      <c r="M916" s="247" t="s">
        <v>1034</v>
      </c>
      <c r="N916" s="288"/>
      <c r="O916" s="288"/>
      <c r="P916" s="288"/>
      <c r="Q916" s="288"/>
    </row>
    <row r="917" spans="1:17" ht="18.75" x14ac:dyDescent="0.2">
      <c r="A917" s="328" t="s">
        <v>1035</v>
      </c>
      <c r="B917" s="329">
        <v>1619</v>
      </c>
      <c r="C917" s="329">
        <v>1619</v>
      </c>
      <c r="D917" s="329">
        <v>0</v>
      </c>
      <c r="E917" s="329">
        <v>0</v>
      </c>
      <c r="F917" s="329">
        <v>66</v>
      </c>
      <c r="G917" s="329">
        <v>66</v>
      </c>
      <c r="H917" s="329">
        <v>0</v>
      </c>
      <c r="I917" s="329">
        <v>0</v>
      </c>
      <c r="J917" s="247">
        <v>24.530303030303031</v>
      </c>
      <c r="K917" s="247">
        <v>24.530303030303031</v>
      </c>
      <c r="L917" s="247" t="s">
        <v>1034</v>
      </c>
      <c r="M917" s="247" t="s">
        <v>1034</v>
      </c>
      <c r="N917" s="288"/>
      <c r="O917" s="288"/>
      <c r="P917" s="288"/>
      <c r="Q917" s="288"/>
    </row>
    <row r="918" spans="1:17" ht="12" customHeight="1" x14ac:dyDescent="0.2">
      <c r="A918" s="328" t="s">
        <v>109</v>
      </c>
      <c r="B918" s="329">
        <v>10818</v>
      </c>
      <c r="C918" s="329">
        <v>10818</v>
      </c>
      <c r="D918" s="329">
        <v>0</v>
      </c>
      <c r="E918" s="329">
        <v>0</v>
      </c>
      <c r="F918" s="329">
        <v>576</v>
      </c>
      <c r="G918" s="329">
        <v>576</v>
      </c>
      <c r="H918" s="329">
        <v>0</v>
      </c>
      <c r="I918" s="329">
        <v>0</v>
      </c>
      <c r="J918" s="247">
        <v>18.78125</v>
      </c>
      <c r="K918" s="247">
        <v>18.78125</v>
      </c>
      <c r="L918" s="247" t="s">
        <v>1034</v>
      </c>
      <c r="M918" s="247" t="s">
        <v>1034</v>
      </c>
      <c r="N918" s="288"/>
      <c r="O918" s="288"/>
      <c r="P918" s="288"/>
      <c r="Q918" s="288"/>
    </row>
    <row r="919" spans="1:17" ht="12" customHeight="1" x14ac:dyDescent="0.2">
      <c r="A919" s="328" t="s">
        <v>110</v>
      </c>
      <c r="B919" s="329">
        <v>1658</v>
      </c>
      <c r="C919" s="329">
        <v>1658</v>
      </c>
      <c r="D919" s="329">
        <v>0</v>
      </c>
      <c r="E919" s="329">
        <v>0</v>
      </c>
      <c r="F919" s="329">
        <v>138</v>
      </c>
      <c r="G919" s="329">
        <v>138</v>
      </c>
      <c r="H919" s="329">
        <v>0</v>
      </c>
      <c r="I919" s="329">
        <v>0</v>
      </c>
      <c r="J919" s="247">
        <v>12.014492753623188</v>
      </c>
      <c r="K919" s="247">
        <v>12.014492753623188</v>
      </c>
      <c r="L919" s="247" t="s">
        <v>1034</v>
      </c>
      <c r="M919" s="247" t="s">
        <v>1034</v>
      </c>
      <c r="N919" s="288"/>
      <c r="O919" s="288"/>
      <c r="P919" s="288"/>
      <c r="Q919" s="288"/>
    </row>
    <row r="920" spans="1:17" ht="12" customHeight="1" x14ac:dyDescent="0.2">
      <c r="A920" s="328" t="s">
        <v>1036</v>
      </c>
      <c r="B920" s="329">
        <v>49395</v>
      </c>
      <c r="C920" s="329">
        <v>49131</v>
      </c>
      <c r="D920" s="329">
        <v>199</v>
      </c>
      <c r="E920" s="329">
        <v>65</v>
      </c>
      <c r="F920" s="329">
        <v>2646</v>
      </c>
      <c r="G920" s="329">
        <v>2607</v>
      </c>
      <c r="H920" s="329">
        <v>28</v>
      </c>
      <c r="I920" s="329">
        <v>10</v>
      </c>
      <c r="J920" s="247">
        <v>18.66780045351474</v>
      </c>
      <c r="K920" s="247">
        <v>18.845799769850402</v>
      </c>
      <c r="L920" s="247">
        <v>7.1071428571428568</v>
      </c>
      <c r="M920" s="247">
        <v>6.5</v>
      </c>
      <c r="N920" s="288"/>
      <c r="O920" s="288"/>
      <c r="P920" s="288"/>
      <c r="Q920" s="288"/>
    </row>
    <row r="921" spans="1:17" ht="36.950000000000003" customHeight="1" x14ac:dyDescent="0.2">
      <c r="A921" s="328" t="s">
        <v>1037</v>
      </c>
      <c r="B921" s="329">
        <v>49090</v>
      </c>
      <c r="C921" s="329">
        <v>48873</v>
      </c>
      <c r="D921" s="329">
        <v>152</v>
      </c>
      <c r="E921" s="329">
        <v>65</v>
      </c>
      <c r="F921" s="329">
        <v>2615</v>
      </c>
      <c r="G921" s="329">
        <v>2591</v>
      </c>
      <c r="H921" s="329">
        <v>13</v>
      </c>
      <c r="I921" s="329">
        <v>10</v>
      </c>
      <c r="J921" s="247">
        <v>18.772466539196941</v>
      </c>
      <c r="K921" s="247">
        <v>18.862601312234659</v>
      </c>
      <c r="L921" s="247">
        <v>11.692307692307692</v>
      </c>
      <c r="M921" s="247">
        <v>6.5</v>
      </c>
      <c r="N921" s="288"/>
      <c r="O921" s="288"/>
      <c r="P921" s="288"/>
      <c r="Q921" s="288"/>
    </row>
    <row r="922" spans="1:17" ht="36.950000000000003" customHeight="1" x14ac:dyDescent="0.2">
      <c r="A922" s="328" t="s">
        <v>1038</v>
      </c>
      <c r="B922" s="329">
        <v>305</v>
      </c>
      <c r="C922" s="329">
        <v>258</v>
      </c>
      <c r="D922" s="329">
        <v>47</v>
      </c>
      <c r="E922" s="329">
        <v>0</v>
      </c>
      <c r="F922" s="329">
        <v>31</v>
      </c>
      <c r="G922" s="329">
        <v>16</v>
      </c>
      <c r="H922" s="329">
        <v>15</v>
      </c>
      <c r="I922" s="329">
        <v>0</v>
      </c>
      <c r="J922" s="247">
        <v>9.8387096774193541</v>
      </c>
      <c r="K922" s="247">
        <v>16.125</v>
      </c>
      <c r="L922" s="247">
        <v>3.1333333333333333</v>
      </c>
      <c r="M922" s="247" t="s">
        <v>1034</v>
      </c>
      <c r="N922" s="288"/>
      <c r="O922" s="288"/>
      <c r="P922" s="288"/>
      <c r="Q922" s="288"/>
    </row>
    <row r="923" spans="1:17" ht="21.95" customHeight="1" x14ac:dyDescent="0.2">
      <c r="A923" s="330"/>
      <c r="B923" s="332" t="s">
        <v>119</v>
      </c>
      <c r="C923" s="329"/>
      <c r="D923" s="329"/>
      <c r="E923" s="329"/>
      <c r="F923" s="329"/>
      <c r="G923" s="329"/>
      <c r="H923" s="329"/>
      <c r="I923" s="329"/>
      <c r="J923" s="247"/>
      <c r="K923" s="247" t="s">
        <v>1039</v>
      </c>
      <c r="L923" s="247" t="s">
        <v>1039</v>
      </c>
      <c r="M923" s="247" t="s">
        <v>1039</v>
      </c>
      <c r="N923" s="288"/>
      <c r="O923" s="288"/>
      <c r="P923" s="288"/>
      <c r="Q923" s="288"/>
    </row>
    <row r="924" spans="1:17" ht="11.25" customHeight="1" x14ac:dyDescent="0.2">
      <c r="A924" s="330"/>
      <c r="B924" s="329"/>
      <c r="C924" s="329"/>
      <c r="D924" s="329"/>
      <c r="E924" s="329"/>
      <c r="F924" s="329"/>
      <c r="G924" s="329"/>
      <c r="H924" s="329"/>
      <c r="I924" s="329"/>
      <c r="J924" s="247"/>
      <c r="K924" s="247" t="s">
        <v>1039</v>
      </c>
      <c r="L924" s="247" t="s">
        <v>1039</v>
      </c>
      <c r="M924" s="247" t="s">
        <v>1039</v>
      </c>
      <c r="N924" s="288"/>
      <c r="O924" s="288"/>
      <c r="P924" s="288"/>
      <c r="Q924" s="288"/>
    </row>
    <row r="925" spans="1:17" ht="12" customHeight="1" x14ac:dyDescent="0.2">
      <c r="A925" s="328" t="s">
        <v>153</v>
      </c>
      <c r="B925" s="329">
        <v>3304</v>
      </c>
      <c r="C925" s="329">
        <v>3272</v>
      </c>
      <c r="D925" s="329">
        <v>32</v>
      </c>
      <c r="E925" s="329">
        <v>0</v>
      </c>
      <c r="F925" s="329">
        <v>141</v>
      </c>
      <c r="G925" s="329">
        <v>139</v>
      </c>
      <c r="H925" s="329">
        <v>3</v>
      </c>
      <c r="I925" s="329">
        <v>0</v>
      </c>
      <c r="J925" s="247">
        <v>23.432624113475178</v>
      </c>
      <c r="K925" s="247">
        <v>23.53956834532374</v>
      </c>
      <c r="L925" s="247">
        <v>10.666666666666666</v>
      </c>
      <c r="M925" s="247" t="s">
        <v>1034</v>
      </c>
      <c r="N925" s="288"/>
      <c r="O925" s="288"/>
      <c r="P925" s="288"/>
      <c r="Q925" s="288"/>
    </row>
    <row r="926" spans="1:17" ht="12" customHeight="1" x14ac:dyDescent="0.2">
      <c r="A926" s="328" t="s">
        <v>102</v>
      </c>
      <c r="B926" s="329">
        <v>0</v>
      </c>
      <c r="C926" s="329">
        <v>0</v>
      </c>
      <c r="D926" s="329">
        <v>0</v>
      </c>
      <c r="E926" s="329">
        <v>0</v>
      </c>
      <c r="F926" s="329">
        <v>7</v>
      </c>
      <c r="G926" s="329">
        <v>7</v>
      </c>
      <c r="H926" s="329">
        <v>0</v>
      </c>
      <c r="I926" s="329">
        <v>0</v>
      </c>
      <c r="J926" s="247" t="s">
        <v>1034</v>
      </c>
      <c r="K926" s="247" t="s">
        <v>1034</v>
      </c>
      <c r="L926" s="247" t="s">
        <v>1034</v>
      </c>
      <c r="M926" s="247" t="s">
        <v>1034</v>
      </c>
      <c r="N926" s="288"/>
      <c r="O926" s="288"/>
      <c r="P926" s="288"/>
      <c r="Q926" s="288"/>
    </row>
    <row r="927" spans="1:17" ht="12" customHeight="1" x14ac:dyDescent="0.2">
      <c r="A927" s="328" t="s">
        <v>103</v>
      </c>
      <c r="B927" s="329">
        <v>13029</v>
      </c>
      <c r="C927" s="329">
        <v>12267</v>
      </c>
      <c r="D927" s="329">
        <v>762</v>
      </c>
      <c r="E927" s="329">
        <v>0</v>
      </c>
      <c r="F927" s="329">
        <v>432</v>
      </c>
      <c r="G927" s="329">
        <v>399</v>
      </c>
      <c r="H927" s="329">
        <v>34</v>
      </c>
      <c r="I927" s="329">
        <v>0</v>
      </c>
      <c r="J927" s="247">
        <v>30.159722222222221</v>
      </c>
      <c r="K927" s="247">
        <v>30.744360902255639</v>
      </c>
      <c r="L927" s="247">
        <v>22.411764705882351</v>
      </c>
      <c r="M927" s="247" t="s">
        <v>1034</v>
      </c>
      <c r="N927" s="288"/>
      <c r="O927" s="288"/>
      <c r="P927" s="288"/>
      <c r="Q927" s="288"/>
    </row>
    <row r="928" spans="1:17" ht="12" customHeight="1" x14ac:dyDescent="0.2">
      <c r="A928" s="328" t="s">
        <v>104</v>
      </c>
      <c r="B928" s="329">
        <v>4317</v>
      </c>
      <c r="C928" s="329">
        <v>3961</v>
      </c>
      <c r="D928" s="329">
        <v>356</v>
      </c>
      <c r="E928" s="329">
        <v>0</v>
      </c>
      <c r="F928" s="329">
        <v>331</v>
      </c>
      <c r="G928" s="329">
        <v>293</v>
      </c>
      <c r="H928" s="329">
        <v>38</v>
      </c>
      <c r="I928" s="329">
        <v>0</v>
      </c>
      <c r="J928" s="247">
        <v>13.042296072507552</v>
      </c>
      <c r="K928" s="247">
        <v>13.518771331058021</v>
      </c>
      <c r="L928" s="247">
        <v>9.3684210526315788</v>
      </c>
      <c r="M928" s="247" t="s">
        <v>1034</v>
      </c>
      <c r="N928" s="288"/>
      <c r="O928" s="288"/>
      <c r="P928" s="288"/>
      <c r="Q928" s="288"/>
    </row>
    <row r="929" spans="1:17" ht="12" customHeight="1" x14ac:dyDescent="0.2">
      <c r="A929" s="328" t="s">
        <v>501</v>
      </c>
      <c r="B929" s="329">
        <v>3077</v>
      </c>
      <c r="C929" s="329">
        <v>927</v>
      </c>
      <c r="D929" s="329">
        <v>2150</v>
      </c>
      <c r="E929" s="329">
        <v>0</v>
      </c>
      <c r="F929" s="329">
        <v>60</v>
      </c>
      <c r="G929" s="329">
        <v>30</v>
      </c>
      <c r="H929" s="329">
        <v>30</v>
      </c>
      <c r="I929" s="329">
        <v>0</v>
      </c>
      <c r="J929" s="247">
        <v>51.283333333333331</v>
      </c>
      <c r="K929" s="247">
        <v>30.9</v>
      </c>
      <c r="L929" s="247">
        <v>71.666666666666671</v>
      </c>
      <c r="M929" s="247" t="s">
        <v>1034</v>
      </c>
      <c r="N929" s="288"/>
      <c r="O929" s="288"/>
      <c r="P929" s="288"/>
      <c r="Q929" s="288"/>
    </row>
    <row r="930" spans="1:17" ht="18.75" x14ac:dyDescent="0.2">
      <c r="A930" s="328" t="s">
        <v>1035</v>
      </c>
      <c r="B930" s="329">
        <v>514</v>
      </c>
      <c r="C930" s="329">
        <v>514</v>
      </c>
      <c r="D930" s="329">
        <v>0</v>
      </c>
      <c r="E930" s="329">
        <v>0</v>
      </c>
      <c r="F930" s="329">
        <v>12</v>
      </c>
      <c r="G930" s="329">
        <v>12</v>
      </c>
      <c r="H930" s="329">
        <v>0</v>
      </c>
      <c r="I930" s="329">
        <v>0</v>
      </c>
      <c r="J930" s="247">
        <v>42.833333333333336</v>
      </c>
      <c r="K930" s="247">
        <v>42.833333333333336</v>
      </c>
      <c r="L930" s="247" t="s">
        <v>1034</v>
      </c>
      <c r="M930" s="247" t="s">
        <v>1034</v>
      </c>
      <c r="N930" s="288"/>
      <c r="O930" s="288"/>
      <c r="P930" s="288"/>
      <c r="Q930" s="288"/>
    </row>
    <row r="931" spans="1:17" ht="12" customHeight="1" x14ac:dyDescent="0.2">
      <c r="A931" s="328" t="s">
        <v>109</v>
      </c>
      <c r="B931" s="329">
        <v>10665</v>
      </c>
      <c r="C931" s="329">
        <v>10451</v>
      </c>
      <c r="D931" s="329">
        <v>214</v>
      </c>
      <c r="E931" s="329">
        <v>0</v>
      </c>
      <c r="F931" s="329">
        <v>379</v>
      </c>
      <c r="G931" s="329">
        <v>365</v>
      </c>
      <c r="H931" s="329">
        <v>14</v>
      </c>
      <c r="I931" s="329">
        <v>0</v>
      </c>
      <c r="J931" s="247">
        <v>28.139841688654354</v>
      </c>
      <c r="K931" s="247">
        <v>28.632876712328766</v>
      </c>
      <c r="L931" s="247">
        <v>15.285714285714286</v>
      </c>
      <c r="M931" s="247" t="s">
        <v>1034</v>
      </c>
      <c r="N931" s="288"/>
      <c r="O931" s="288"/>
      <c r="P931" s="288"/>
      <c r="Q931" s="288"/>
    </row>
    <row r="932" spans="1:17" ht="12" customHeight="1" x14ac:dyDescent="0.2">
      <c r="A932" s="328" t="s">
        <v>110</v>
      </c>
      <c r="B932" s="329">
        <v>1304</v>
      </c>
      <c r="C932" s="329">
        <v>1304</v>
      </c>
      <c r="D932" s="329">
        <v>0</v>
      </c>
      <c r="E932" s="329">
        <v>0</v>
      </c>
      <c r="F932" s="329">
        <v>109</v>
      </c>
      <c r="G932" s="329">
        <v>109</v>
      </c>
      <c r="H932" s="329">
        <v>0</v>
      </c>
      <c r="I932" s="329">
        <v>0</v>
      </c>
      <c r="J932" s="247">
        <v>11.963302752293577</v>
      </c>
      <c r="K932" s="247">
        <v>11.963302752293577</v>
      </c>
      <c r="L932" s="247" t="s">
        <v>1034</v>
      </c>
      <c r="M932" s="247" t="s">
        <v>1034</v>
      </c>
      <c r="N932" s="288"/>
      <c r="O932" s="288"/>
      <c r="P932" s="288"/>
      <c r="Q932" s="288"/>
    </row>
    <row r="933" spans="1:17" ht="12" customHeight="1" x14ac:dyDescent="0.2">
      <c r="A933" s="328" t="s">
        <v>1036</v>
      </c>
      <c r="B933" s="329">
        <v>36324</v>
      </c>
      <c r="C933" s="329">
        <v>32789</v>
      </c>
      <c r="D933" s="329">
        <v>3535</v>
      </c>
      <c r="E933" s="329">
        <v>0</v>
      </c>
      <c r="F933" s="329">
        <v>1543</v>
      </c>
      <c r="G933" s="329">
        <v>1425</v>
      </c>
      <c r="H933" s="329">
        <v>118</v>
      </c>
      <c r="I933" s="329">
        <v>0</v>
      </c>
      <c r="J933" s="247">
        <v>23.541153596889178</v>
      </c>
      <c r="K933" s="247">
        <v>23.009824561403509</v>
      </c>
      <c r="L933" s="247">
        <v>29.957627118644069</v>
      </c>
      <c r="M933" s="247" t="s">
        <v>1034</v>
      </c>
      <c r="N933" s="288"/>
      <c r="O933" s="288"/>
      <c r="P933" s="288"/>
      <c r="Q933" s="288"/>
    </row>
    <row r="934" spans="1:17" ht="36.950000000000003" customHeight="1" x14ac:dyDescent="0.2">
      <c r="A934" s="328" t="s">
        <v>1037</v>
      </c>
      <c r="B934" s="329">
        <v>33247</v>
      </c>
      <c r="C934" s="329">
        <v>31862</v>
      </c>
      <c r="D934" s="329">
        <v>1385</v>
      </c>
      <c r="E934" s="329">
        <v>0</v>
      </c>
      <c r="F934" s="329">
        <v>1483</v>
      </c>
      <c r="G934" s="329">
        <v>1395</v>
      </c>
      <c r="H934" s="329">
        <v>88</v>
      </c>
      <c r="I934" s="329">
        <v>0</v>
      </c>
      <c r="J934" s="247">
        <v>22.41874578556979</v>
      </c>
      <c r="K934" s="247">
        <v>22.840143369175628</v>
      </c>
      <c r="L934" s="247">
        <v>15.738636363636363</v>
      </c>
      <c r="M934" s="247" t="s">
        <v>1034</v>
      </c>
      <c r="N934" s="288"/>
      <c r="O934" s="288"/>
      <c r="P934" s="288"/>
      <c r="Q934" s="288"/>
    </row>
    <row r="935" spans="1:17" ht="36.950000000000003" customHeight="1" x14ac:dyDescent="0.2">
      <c r="A935" s="328" t="s">
        <v>1038</v>
      </c>
      <c r="B935" s="329">
        <v>3077</v>
      </c>
      <c r="C935" s="329">
        <v>927</v>
      </c>
      <c r="D935" s="329">
        <v>2150</v>
      </c>
      <c r="E935" s="329">
        <v>0</v>
      </c>
      <c r="F935" s="329">
        <v>60</v>
      </c>
      <c r="G935" s="329">
        <v>30</v>
      </c>
      <c r="H935" s="329">
        <v>30</v>
      </c>
      <c r="I935" s="329">
        <v>0</v>
      </c>
      <c r="J935" s="247">
        <v>51.283333333333331</v>
      </c>
      <c r="K935" s="247">
        <v>30.9</v>
      </c>
      <c r="L935" s="247">
        <v>71.666666666666671</v>
      </c>
      <c r="M935" s="247" t="s">
        <v>1034</v>
      </c>
      <c r="N935" s="288"/>
      <c r="O935" s="288"/>
      <c r="P935" s="288"/>
      <c r="Q935" s="288"/>
    </row>
    <row r="936" spans="1:17" ht="21.95" customHeight="1" x14ac:dyDescent="0.2">
      <c r="A936" s="330"/>
      <c r="B936" s="332" t="s">
        <v>120</v>
      </c>
      <c r="C936" s="329"/>
      <c r="D936" s="329"/>
      <c r="E936" s="329"/>
      <c r="F936" s="329"/>
      <c r="G936" s="329"/>
      <c r="H936" s="329"/>
      <c r="I936" s="329"/>
      <c r="J936" s="247"/>
      <c r="K936" s="247" t="s">
        <v>1039</v>
      </c>
      <c r="L936" s="247" t="s">
        <v>1039</v>
      </c>
      <c r="M936" s="247" t="s">
        <v>1039</v>
      </c>
      <c r="N936" s="288"/>
      <c r="O936" s="288"/>
      <c r="P936" s="288"/>
      <c r="Q936" s="288"/>
    </row>
    <row r="937" spans="1:17" ht="11.25" customHeight="1" x14ac:dyDescent="0.2">
      <c r="A937" s="330"/>
      <c r="B937" s="329"/>
      <c r="C937" s="329"/>
      <c r="D937" s="329"/>
      <c r="E937" s="329"/>
      <c r="F937" s="329"/>
      <c r="G937" s="329"/>
      <c r="H937" s="329"/>
      <c r="I937" s="329"/>
      <c r="J937" s="247"/>
      <c r="K937" s="247" t="s">
        <v>1039</v>
      </c>
      <c r="L937" s="247" t="s">
        <v>1039</v>
      </c>
      <c r="M937" s="247" t="s">
        <v>1039</v>
      </c>
      <c r="N937" s="288"/>
      <c r="O937" s="288"/>
      <c r="P937" s="288"/>
      <c r="Q937" s="288"/>
    </row>
    <row r="938" spans="1:17" ht="12" customHeight="1" x14ac:dyDescent="0.2">
      <c r="A938" s="328" t="s">
        <v>153</v>
      </c>
      <c r="B938" s="329">
        <v>6760</v>
      </c>
      <c r="C938" s="329">
        <v>6760</v>
      </c>
      <c r="D938" s="329">
        <v>0</v>
      </c>
      <c r="E938" s="329">
        <v>0</v>
      </c>
      <c r="F938" s="329">
        <v>400</v>
      </c>
      <c r="G938" s="329">
        <v>392</v>
      </c>
      <c r="H938" s="329">
        <v>8</v>
      </c>
      <c r="I938" s="329">
        <v>0</v>
      </c>
      <c r="J938" s="247">
        <v>16.899999999999999</v>
      </c>
      <c r="K938" s="247">
        <v>17.244897959183675</v>
      </c>
      <c r="L938" s="247" t="s">
        <v>1034</v>
      </c>
      <c r="M938" s="247" t="s">
        <v>1034</v>
      </c>
      <c r="N938" s="288"/>
      <c r="O938" s="288"/>
      <c r="P938" s="288"/>
      <c r="Q938" s="288"/>
    </row>
    <row r="939" spans="1:17" ht="12" customHeight="1" x14ac:dyDescent="0.2">
      <c r="A939" s="328" t="s">
        <v>102</v>
      </c>
      <c r="B939" s="329">
        <v>338</v>
      </c>
      <c r="C939" s="329">
        <v>338</v>
      </c>
      <c r="D939" s="329">
        <v>0</v>
      </c>
      <c r="E939" s="329">
        <v>0</v>
      </c>
      <c r="F939" s="329">
        <v>26</v>
      </c>
      <c r="G939" s="329">
        <v>26</v>
      </c>
      <c r="H939" s="329">
        <v>0</v>
      </c>
      <c r="I939" s="329">
        <v>0</v>
      </c>
      <c r="J939" s="247">
        <v>13</v>
      </c>
      <c r="K939" s="247">
        <v>13</v>
      </c>
      <c r="L939" s="247" t="s">
        <v>1034</v>
      </c>
      <c r="M939" s="247" t="s">
        <v>1034</v>
      </c>
      <c r="N939" s="288"/>
      <c r="O939" s="288"/>
      <c r="P939" s="288"/>
      <c r="Q939" s="288"/>
    </row>
    <row r="940" spans="1:17" ht="12" customHeight="1" x14ac:dyDescent="0.2">
      <c r="A940" s="328" t="s">
        <v>103</v>
      </c>
      <c r="B940" s="329">
        <v>47141</v>
      </c>
      <c r="C940" s="329">
        <v>28503</v>
      </c>
      <c r="D940" s="329">
        <v>18078</v>
      </c>
      <c r="E940" s="329">
        <v>560</v>
      </c>
      <c r="F940" s="329">
        <v>1521</v>
      </c>
      <c r="G940" s="329">
        <v>990</v>
      </c>
      <c r="H940" s="329">
        <v>520</v>
      </c>
      <c r="I940" s="329">
        <v>11</v>
      </c>
      <c r="J940" s="247">
        <v>30.993425378040762</v>
      </c>
      <c r="K940" s="247">
        <v>28.790909090909089</v>
      </c>
      <c r="L940" s="247">
        <v>34.765384615384619</v>
      </c>
      <c r="M940" s="247">
        <v>50.909090909090907</v>
      </c>
      <c r="N940" s="288"/>
      <c r="O940" s="288"/>
      <c r="P940" s="288"/>
      <c r="Q940" s="288"/>
    </row>
    <row r="941" spans="1:17" ht="12" customHeight="1" x14ac:dyDescent="0.2">
      <c r="A941" s="328" t="s">
        <v>104</v>
      </c>
      <c r="B941" s="329">
        <v>7961</v>
      </c>
      <c r="C941" s="329">
        <v>7961</v>
      </c>
      <c r="D941" s="329">
        <v>0</v>
      </c>
      <c r="E941" s="329">
        <v>0</v>
      </c>
      <c r="F941" s="329">
        <v>675</v>
      </c>
      <c r="G941" s="329">
        <v>674</v>
      </c>
      <c r="H941" s="329">
        <v>1</v>
      </c>
      <c r="I941" s="329">
        <v>0</v>
      </c>
      <c r="J941" s="247">
        <v>11.794074074074073</v>
      </c>
      <c r="K941" s="247">
        <v>11.811572700296736</v>
      </c>
      <c r="L941" s="247" t="s">
        <v>1034</v>
      </c>
      <c r="M941" s="247" t="s">
        <v>1034</v>
      </c>
      <c r="N941" s="288"/>
      <c r="O941" s="288"/>
      <c r="P941" s="288"/>
      <c r="Q941" s="288"/>
    </row>
    <row r="942" spans="1:17" ht="12" customHeight="1" x14ac:dyDescent="0.2">
      <c r="A942" s="328" t="s">
        <v>501</v>
      </c>
      <c r="B942" s="329">
        <v>9878</v>
      </c>
      <c r="C942" s="329">
        <v>4573</v>
      </c>
      <c r="D942" s="329">
        <v>5305</v>
      </c>
      <c r="E942" s="329">
        <v>0</v>
      </c>
      <c r="F942" s="329">
        <v>1530</v>
      </c>
      <c r="G942" s="329">
        <v>1345</v>
      </c>
      <c r="H942" s="329">
        <v>185</v>
      </c>
      <c r="I942" s="329">
        <v>0</v>
      </c>
      <c r="J942" s="247">
        <v>6.4562091503267975</v>
      </c>
      <c r="K942" s="247">
        <v>3.4</v>
      </c>
      <c r="L942" s="247">
        <v>28.675675675675677</v>
      </c>
      <c r="M942" s="247" t="s">
        <v>1034</v>
      </c>
      <c r="N942" s="288"/>
      <c r="O942" s="288"/>
      <c r="P942" s="288"/>
      <c r="Q942" s="288"/>
    </row>
    <row r="943" spans="1:17" ht="18.75" x14ac:dyDescent="0.2">
      <c r="A943" s="328" t="s">
        <v>1035</v>
      </c>
      <c r="B943" s="329">
        <v>920</v>
      </c>
      <c r="C943" s="329">
        <v>920</v>
      </c>
      <c r="D943" s="329">
        <v>0</v>
      </c>
      <c r="E943" s="329">
        <v>0</v>
      </c>
      <c r="F943" s="329">
        <v>37</v>
      </c>
      <c r="G943" s="329">
        <v>37</v>
      </c>
      <c r="H943" s="329">
        <v>0</v>
      </c>
      <c r="I943" s="329">
        <v>0</v>
      </c>
      <c r="J943" s="247">
        <v>24.864864864864863</v>
      </c>
      <c r="K943" s="247">
        <v>24.864864864864863</v>
      </c>
      <c r="L943" s="247" t="s">
        <v>1034</v>
      </c>
      <c r="M943" s="247" t="s">
        <v>1034</v>
      </c>
      <c r="N943" s="288"/>
      <c r="O943" s="288"/>
      <c r="P943" s="288"/>
      <c r="Q943" s="288"/>
    </row>
    <row r="944" spans="1:17" ht="12" customHeight="1" x14ac:dyDescent="0.2">
      <c r="A944" s="328" t="s">
        <v>109</v>
      </c>
      <c r="B944" s="329">
        <v>20135</v>
      </c>
      <c r="C944" s="329">
        <v>19813</v>
      </c>
      <c r="D944" s="329">
        <v>322</v>
      </c>
      <c r="E944" s="329">
        <v>0</v>
      </c>
      <c r="F944" s="329">
        <v>1002</v>
      </c>
      <c r="G944" s="329">
        <v>1000</v>
      </c>
      <c r="H944" s="329">
        <v>2</v>
      </c>
      <c r="I944" s="329">
        <v>0</v>
      </c>
      <c r="J944" s="247">
        <v>20.094810379241515</v>
      </c>
      <c r="K944" s="247">
        <v>19.812999999999999</v>
      </c>
      <c r="L944" s="247">
        <v>161</v>
      </c>
      <c r="M944" s="247" t="s">
        <v>1034</v>
      </c>
      <c r="N944" s="288"/>
      <c r="O944" s="288"/>
      <c r="P944" s="288"/>
      <c r="Q944" s="288"/>
    </row>
    <row r="945" spans="1:17" ht="12" customHeight="1" x14ac:dyDescent="0.2">
      <c r="A945" s="328" t="s">
        <v>110</v>
      </c>
      <c r="B945" s="329">
        <v>4553</v>
      </c>
      <c r="C945" s="329">
        <v>3928</v>
      </c>
      <c r="D945" s="329">
        <v>625</v>
      </c>
      <c r="E945" s="329">
        <v>0</v>
      </c>
      <c r="F945" s="329">
        <v>245</v>
      </c>
      <c r="G945" s="329">
        <v>226</v>
      </c>
      <c r="H945" s="329">
        <v>19</v>
      </c>
      <c r="I945" s="329">
        <v>0</v>
      </c>
      <c r="J945" s="247">
        <v>18.583673469387755</v>
      </c>
      <c r="K945" s="247">
        <v>17.380530973451329</v>
      </c>
      <c r="L945" s="247">
        <v>32.89473684210526</v>
      </c>
      <c r="M945" s="247" t="s">
        <v>1034</v>
      </c>
      <c r="N945" s="288"/>
      <c r="O945" s="288"/>
      <c r="P945" s="288"/>
      <c r="Q945" s="288"/>
    </row>
    <row r="946" spans="1:17" ht="12" customHeight="1" x14ac:dyDescent="0.2">
      <c r="A946" s="328" t="s">
        <v>1036</v>
      </c>
      <c r="B946" s="329">
        <v>97881</v>
      </c>
      <c r="C946" s="329">
        <v>72991</v>
      </c>
      <c r="D946" s="329">
        <v>24330</v>
      </c>
      <c r="E946" s="329">
        <v>560</v>
      </c>
      <c r="F946" s="329">
        <v>5653</v>
      </c>
      <c r="G946" s="329">
        <v>4905</v>
      </c>
      <c r="H946" s="329">
        <v>737</v>
      </c>
      <c r="I946" s="329">
        <v>11</v>
      </c>
      <c r="J946" s="247">
        <v>17.314877056430213</v>
      </c>
      <c r="K946" s="247">
        <v>14.880937818552498</v>
      </c>
      <c r="L946" s="247">
        <v>33.012211668928089</v>
      </c>
      <c r="M946" s="247">
        <v>50.909090909090907</v>
      </c>
      <c r="N946" s="288"/>
      <c r="O946" s="288"/>
      <c r="P946" s="288"/>
      <c r="Q946" s="288"/>
    </row>
    <row r="947" spans="1:17" ht="36.950000000000003" customHeight="1" x14ac:dyDescent="0.2">
      <c r="A947" s="328" t="s">
        <v>1037</v>
      </c>
      <c r="B947" s="329">
        <v>88003</v>
      </c>
      <c r="C947" s="329">
        <v>68418</v>
      </c>
      <c r="D947" s="329">
        <v>19025</v>
      </c>
      <c r="E947" s="329">
        <v>560</v>
      </c>
      <c r="F947" s="329">
        <v>4087</v>
      </c>
      <c r="G947" s="329">
        <v>3524</v>
      </c>
      <c r="H947" s="329">
        <v>552</v>
      </c>
      <c r="I947" s="329">
        <v>11</v>
      </c>
      <c r="J947" s="247">
        <v>21.532419867873745</v>
      </c>
      <c r="K947" s="247">
        <v>19.414869466515324</v>
      </c>
      <c r="L947" s="247">
        <v>34.465579710144929</v>
      </c>
      <c r="M947" s="247">
        <v>50.909090909090907</v>
      </c>
      <c r="N947" s="288"/>
      <c r="O947" s="288"/>
      <c r="P947" s="288"/>
      <c r="Q947" s="288"/>
    </row>
    <row r="948" spans="1:17" ht="36.950000000000003" customHeight="1" x14ac:dyDescent="0.2">
      <c r="A948" s="328" t="s">
        <v>1038</v>
      </c>
      <c r="B948" s="329">
        <v>9878</v>
      </c>
      <c r="C948" s="329">
        <v>4573</v>
      </c>
      <c r="D948" s="329">
        <v>5305</v>
      </c>
      <c r="E948" s="329">
        <v>0</v>
      </c>
      <c r="F948" s="329">
        <v>1566</v>
      </c>
      <c r="G948" s="329">
        <v>1381</v>
      </c>
      <c r="H948" s="329">
        <v>185</v>
      </c>
      <c r="I948" s="329">
        <v>0</v>
      </c>
      <c r="J948" s="247">
        <v>6.3077905491698596</v>
      </c>
      <c r="K948" s="247">
        <v>3.3113685734974654</v>
      </c>
      <c r="L948" s="247">
        <v>28.675675675675677</v>
      </c>
      <c r="M948" s="247" t="s">
        <v>1034</v>
      </c>
      <c r="N948" s="288"/>
      <c r="O948" s="288"/>
      <c r="P948" s="288"/>
      <c r="Q948" s="288"/>
    </row>
    <row r="949" spans="1:17" ht="11.25" customHeight="1" x14ac:dyDescent="0.2">
      <c r="A949" s="330"/>
      <c r="B949" s="329"/>
      <c r="C949" s="329"/>
      <c r="D949" s="329"/>
      <c r="E949" s="329"/>
      <c r="F949" s="329"/>
      <c r="G949" s="329"/>
      <c r="H949" s="329"/>
      <c r="I949" s="329"/>
      <c r="J949" s="247"/>
      <c r="K949" s="247"/>
      <c r="L949" s="247"/>
      <c r="M949" s="247"/>
      <c r="N949" s="288"/>
      <c r="O949" s="288"/>
      <c r="P949" s="288"/>
      <c r="Q949" s="288"/>
    </row>
    <row r="950" spans="1:17" ht="11.25" customHeight="1" x14ac:dyDescent="0.2">
      <c r="A950" s="330"/>
      <c r="B950" s="329"/>
      <c r="C950" s="329"/>
      <c r="D950" s="329"/>
      <c r="E950" s="329"/>
      <c r="F950" s="329"/>
      <c r="G950" s="329"/>
      <c r="H950" s="329"/>
      <c r="I950" s="329"/>
      <c r="J950" s="247"/>
      <c r="K950" s="247"/>
      <c r="L950" s="247"/>
      <c r="M950" s="247"/>
      <c r="N950" s="288"/>
      <c r="O950" s="288"/>
      <c r="P950" s="288"/>
      <c r="Q950" s="288"/>
    </row>
    <row r="951" spans="1:17" ht="11.25" customHeight="1" x14ac:dyDescent="0.2">
      <c r="A951" s="330"/>
      <c r="B951" s="329"/>
      <c r="C951" s="329"/>
      <c r="D951" s="329"/>
      <c r="E951" s="329"/>
      <c r="F951" s="329"/>
      <c r="G951" s="329"/>
      <c r="H951" s="329"/>
      <c r="I951" s="329"/>
      <c r="J951" s="247"/>
      <c r="K951" s="247"/>
      <c r="L951" s="247"/>
      <c r="M951" s="247"/>
      <c r="N951" s="288"/>
      <c r="O951" s="288"/>
      <c r="P951" s="288"/>
      <c r="Q951" s="288"/>
    </row>
    <row r="952" spans="1:17" ht="11.25" customHeight="1" x14ac:dyDescent="0.2">
      <c r="A952" s="325" t="s">
        <v>1041</v>
      </c>
      <c r="B952" s="59"/>
      <c r="C952" s="329"/>
      <c r="D952" s="329"/>
      <c r="E952" s="329"/>
      <c r="F952" s="329"/>
      <c r="G952" s="329"/>
      <c r="H952" s="329"/>
      <c r="I952" s="329"/>
      <c r="J952" s="247"/>
      <c r="K952" s="247" t="s">
        <v>1039</v>
      </c>
      <c r="L952" s="247" t="s">
        <v>1039</v>
      </c>
      <c r="M952" s="247" t="s">
        <v>1039</v>
      </c>
      <c r="N952" s="288"/>
      <c r="O952" s="288"/>
      <c r="P952" s="288"/>
      <c r="Q952" s="288"/>
    </row>
    <row r="953" spans="1:17" ht="11.25" customHeight="1" x14ac:dyDescent="0.2">
      <c r="A953" s="331" t="s">
        <v>1042</v>
      </c>
      <c r="B953" s="59"/>
      <c r="C953" s="329"/>
      <c r="D953" s="329"/>
      <c r="E953" s="329"/>
      <c r="F953" s="329"/>
      <c r="G953" s="329"/>
      <c r="H953" s="329"/>
      <c r="I953" s="329"/>
      <c r="J953" s="247"/>
      <c r="K953" s="247"/>
      <c r="L953" s="247"/>
      <c r="M953" s="247"/>
      <c r="N953" s="288"/>
      <c r="O953" s="288"/>
      <c r="P953" s="288"/>
      <c r="Q953" s="288"/>
    </row>
    <row r="954" spans="1:17" ht="11.25" customHeight="1" x14ac:dyDescent="0.2">
      <c r="A954" s="331" t="s">
        <v>1043</v>
      </c>
      <c r="B954" s="59"/>
      <c r="C954" s="329"/>
      <c r="D954" s="329"/>
      <c r="E954" s="329"/>
      <c r="F954" s="329"/>
      <c r="G954" s="329"/>
      <c r="H954" s="329"/>
      <c r="I954" s="329"/>
      <c r="J954" s="247"/>
      <c r="K954" s="247"/>
      <c r="L954" s="247"/>
      <c r="M954" s="247"/>
      <c r="N954" s="288"/>
      <c r="O954" s="288"/>
      <c r="P954" s="288"/>
      <c r="Q954" s="288"/>
    </row>
    <row r="955" spans="1:17" ht="11.25" customHeight="1" x14ac:dyDescent="0.2">
      <c r="A955" s="330" t="s">
        <v>1044</v>
      </c>
      <c r="B955" s="59"/>
      <c r="C955" s="329"/>
      <c r="D955" s="329"/>
      <c r="E955" s="329"/>
      <c r="F955" s="329"/>
      <c r="G955" s="329"/>
      <c r="H955" s="329"/>
      <c r="I955" s="329"/>
      <c r="J955" s="247"/>
      <c r="K955" s="247"/>
      <c r="L955" s="247"/>
      <c r="M955" s="247"/>
      <c r="N955" s="288"/>
      <c r="O955" s="288"/>
      <c r="P955" s="288"/>
      <c r="Q955" s="288"/>
    </row>
    <row r="956" spans="1:17" ht="11.25" customHeight="1" x14ac:dyDescent="0.2">
      <c r="A956" s="330"/>
      <c r="B956" s="59"/>
      <c r="C956" s="329"/>
      <c r="D956" s="329"/>
      <c r="E956" s="329"/>
      <c r="F956" s="329"/>
      <c r="G956" s="329"/>
      <c r="H956" s="329"/>
      <c r="I956" s="329"/>
      <c r="J956" s="247"/>
      <c r="K956" s="247"/>
      <c r="L956" s="247"/>
      <c r="M956" s="247"/>
      <c r="N956" s="288"/>
      <c r="O956" s="288"/>
      <c r="P956" s="288"/>
      <c r="Q956" s="288"/>
    </row>
    <row r="957" spans="1:17" ht="11.25" customHeight="1" x14ac:dyDescent="0.2">
      <c r="A957" s="330"/>
      <c r="B957" s="59"/>
      <c r="C957" s="329"/>
      <c r="D957" s="329"/>
      <c r="E957" s="329"/>
      <c r="F957" s="329"/>
      <c r="G957" s="329"/>
      <c r="H957" s="329"/>
      <c r="I957" s="329"/>
      <c r="J957" s="247"/>
      <c r="K957" s="247"/>
      <c r="L957" s="247"/>
      <c r="M957" s="247"/>
      <c r="N957" s="288"/>
      <c r="O957" s="288"/>
      <c r="P957" s="288"/>
      <c r="Q957" s="288"/>
    </row>
    <row r="958" spans="1:17" ht="11.25" customHeight="1" x14ac:dyDescent="0.2">
      <c r="A958" s="385" t="s">
        <v>65</v>
      </c>
      <c r="B958" s="385"/>
      <c r="C958" s="385"/>
      <c r="D958" s="385"/>
      <c r="E958" s="385"/>
      <c r="F958" s="329"/>
      <c r="G958" s="329"/>
      <c r="H958" s="329"/>
      <c r="I958" s="329"/>
      <c r="J958" s="247"/>
      <c r="K958" s="247" t="s">
        <v>1039</v>
      </c>
      <c r="L958" s="247" t="s">
        <v>1039</v>
      </c>
      <c r="M958" s="247" t="s">
        <v>1039</v>
      </c>
      <c r="N958" s="288"/>
      <c r="O958" s="288"/>
      <c r="P958" s="288"/>
      <c r="Q958" s="288"/>
    </row>
    <row r="959" spans="1:17" ht="27" customHeight="1" x14ac:dyDescent="0.2">
      <c r="A959" s="330"/>
      <c r="B959" s="332" t="s">
        <v>544</v>
      </c>
      <c r="C959" s="329"/>
      <c r="D959" s="329"/>
      <c r="E959" s="329"/>
      <c r="F959" s="329"/>
      <c r="G959" s="329"/>
      <c r="H959" s="329"/>
      <c r="I959" s="329"/>
      <c r="J959" s="247"/>
      <c r="K959" s="247" t="s">
        <v>1039</v>
      </c>
      <c r="L959" s="247" t="s">
        <v>1039</v>
      </c>
      <c r="M959" s="247" t="s">
        <v>1039</v>
      </c>
      <c r="N959" s="288"/>
      <c r="O959" s="288"/>
      <c r="P959" s="288"/>
      <c r="Q959" s="288"/>
    </row>
    <row r="960" spans="1:17" ht="21.95" customHeight="1" x14ac:dyDescent="0.2">
      <c r="A960" s="330"/>
      <c r="B960" s="332" t="s">
        <v>121</v>
      </c>
      <c r="C960" s="329"/>
      <c r="D960" s="329"/>
      <c r="E960" s="329"/>
      <c r="F960" s="329"/>
      <c r="G960" s="329"/>
      <c r="H960" s="329"/>
      <c r="I960" s="329"/>
      <c r="J960" s="247"/>
      <c r="K960" s="247" t="s">
        <v>1039</v>
      </c>
      <c r="L960" s="247" t="s">
        <v>1039</v>
      </c>
      <c r="M960" s="247" t="s">
        <v>1039</v>
      </c>
      <c r="N960" s="288"/>
      <c r="O960" s="288"/>
      <c r="P960" s="288"/>
      <c r="Q960" s="288"/>
    </row>
    <row r="961" spans="1:17" ht="11.25" customHeight="1" x14ac:dyDescent="0.2">
      <c r="A961" s="330"/>
      <c r="B961" s="329"/>
      <c r="C961" s="329"/>
      <c r="D961" s="329"/>
      <c r="E961" s="329"/>
      <c r="F961" s="329"/>
      <c r="G961" s="329"/>
      <c r="H961" s="329"/>
      <c r="I961" s="329"/>
      <c r="J961" s="247"/>
      <c r="K961" s="247" t="s">
        <v>1039</v>
      </c>
      <c r="L961" s="247" t="s">
        <v>1039</v>
      </c>
      <c r="M961" s="247" t="s">
        <v>1039</v>
      </c>
      <c r="N961" s="288"/>
      <c r="O961" s="288"/>
      <c r="P961" s="288"/>
      <c r="Q961" s="288"/>
    </row>
    <row r="962" spans="1:17" ht="12" customHeight="1" x14ac:dyDescent="0.2">
      <c r="A962" s="328" t="s">
        <v>153</v>
      </c>
      <c r="B962" s="329">
        <v>28271</v>
      </c>
      <c r="C962" s="329">
        <v>27508</v>
      </c>
      <c r="D962" s="329">
        <v>308</v>
      </c>
      <c r="E962" s="329">
        <v>455</v>
      </c>
      <c r="F962" s="329">
        <v>1057</v>
      </c>
      <c r="G962" s="329">
        <v>969</v>
      </c>
      <c r="H962" s="329">
        <v>39</v>
      </c>
      <c r="I962" s="329">
        <v>50</v>
      </c>
      <c r="J962" s="247">
        <v>26.746452223273415</v>
      </c>
      <c r="K962" s="247">
        <v>28.388028895768834</v>
      </c>
      <c r="L962" s="247">
        <v>7.8974358974358978</v>
      </c>
      <c r="M962" s="247">
        <v>9.1</v>
      </c>
      <c r="N962" s="288"/>
      <c r="O962" s="288"/>
      <c r="P962" s="288"/>
      <c r="Q962" s="288"/>
    </row>
    <row r="963" spans="1:17" ht="12" customHeight="1" x14ac:dyDescent="0.2">
      <c r="A963" s="328" t="s">
        <v>102</v>
      </c>
      <c r="B963" s="329">
        <v>2835</v>
      </c>
      <c r="C963" s="329">
        <v>2835</v>
      </c>
      <c r="D963" s="329">
        <v>0</v>
      </c>
      <c r="E963" s="329">
        <v>0</v>
      </c>
      <c r="F963" s="329">
        <v>114</v>
      </c>
      <c r="G963" s="329">
        <v>114</v>
      </c>
      <c r="H963" s="329">
        <v>0</v>
      </c>
      <c r="I963" s="329">
        <v>0</v>
      </c>
      <c r="J963" s="247">
        <v>24.868421052631579</v>
      </c>
      <c r="K963" s="247">
        <v>24.868421052631579</v>
      </c>
      <c r="L963" s="247" t="s">
        <v>1034</v>
      </c>
      <c r="M963" s="247" t="s">
        <v>1034</v>
      </c>
      <c r="N963" s="288"/>
      <c r="O963" s="288"/>
      <c r="P963" s="288"/>
      <c r="Q963" s="288"/>
    </row>
    <row r="964" spans="1:17" ht="12" customHeight="1" x14ac:dyDescent="0.2">
      <c r="A964" s="328" t="s">
        <v>103</v>
      </c>
      <c r="B964" s="329">
        <v>82834</v>
      </c>
      <c r="C964" s="329">
        <v>70094</v>
      </c>
      <c r="D964" s="329">
        <v>11132</v>
      </c>
      <c r="E964" s="329">
        <v>1608</v>
      </c>
      <c r="F964" s="329">
        <v>2743</v>
      </c>
      <c r="G964" s="329">
        <v>2409</v>
      </c>
      <c r="H964" s="329">
        <v>272</v>
      </c>
      <c r="I964" s="329">
        <v>62</v>
      </c>
      <c r="J964" s="247">
        <v>30.198323004010209</v>
      </c>
      <c r="K964" s="247">
        <v>29.096720630967205</v>
      </c>
      <c r="L964" s="247">
        <v>40.926470588235297</v>
      </c>
      <c r="M964" s="247">
        <v>25.93548387096774</v>
      </c>
      <c r="N964" s="288"/>
      <c r="O964" s="288"/>
      <c r="P964" s="288"/>
      <c r="Q964" s="288"/>
    </row>
    <row r="965" spans="1:17" ht="12" customHeight="1" x14ac:dyDescent="0.2">
      <c r="A965" s="328" t="s">
        <v>104</v>
      </c>
      <c r="B965" s="329">
        <v>28004</v>
      </c>
      <c r="C965" s="329">
        <v>27688</v>
      </c>
      <c r="D965" s="329">
        <v>316</v>
      </c>
      <c r="E965" s="329">
        <v>0</v>
      </c>
      <c r="F965" s="329">
        <v>1651</v>
      </c>
      <c r="G965" s="329">
        <v>1629</v>
      </c>
      <c r="H965" s="329">
        <v>22</v>
      </c>
      <c r="I965" s="329">
        <v>0</v>
      </c>
      <c r="J965" s="247">
        <v>16.961841308298002</v>
      </c>
      <c r="K965" s="247">
        <v>16.996930632289747</v>
      </c>
      <c r="L965" s="247">
        <v>14.363636363636363</v>
      </c>
      <c r="M965" s="247" t="s">
        <v>1034</v>
      </c>
      <c r="N965" s="288"/>
      <c r="O965" s="288"/>
      <c r="P965" s="288"/>
      <c r="Q965" s="288"/>
    </row>
    <row r="966" spans="1:17" ht="12" customHeight="1" x14ac:dyDescent="0.2">
      <c r="A966" s="328" t="s">
        <v>501</v>
      </c>
      <c r="B966" s="329">
        <v>14232</v>
      </c>
      <c r="C966" s="329">
        <v>11914</v>
      </c>
      <c r="D966" s="329">
        <v>2100</v>
      </c>
      <c r="E966" s="329">
        <v>218</v>
      </c>
      <c r="F966" s="329">
        <v>2978</v>
      </c>
      <c r="G966" s="329">
        <v>1577</v>
      </c>
      <c r="H966" s="329">
        <v>1397</v>
      </c>
      <c r="I966" s="329">
        <v>5</v>
      </c>
      <c r="J966" s="247">
        <v>4.7790463398253857</v>
      </c>
      <c r="K966" s="247">
        <v>7.5548509828788841</v>
      </c>
      <c r="L966" s="247">
        <v>1.5032211882605584</v>
      </c>
      <c r="M966" s="247">
        <v>43.6</v>
      </c>
      <c r="N966" s="288"/>
      <c r="O966" s="288"/>
      <c r="P966" s="288"/>
      <c r="Q966" s="288"/>
    </row>
    <row r="967" spans="1:17" ht="18.75" x14ac:dyDescent="0.2">
      <c r="A967" s="328" t="s">
        <v>1035</v>
      </c>
      <c r="B967" s="329">
        <v>8737</v>
      </c>
      <c r="C967" s="329">
        <v>8737</v>
      </c>
      <c r="D967" s="329">
        <v>0</v>
      </c>
      <c r="E967" s="329">
        <v>0</v>
      </c>
      <c r="F967" s="329">
        <v>520</v>
      </c>
      <c r="G967" s="329">
        <v>520</v>
      </c>
      <c r="H967" s="329">
        <v>0</v>
      </c>
      <c r="I967" s="329">
        <v>0</v>
      </c>
      <c r="J967" s="247">
        <v>16.801923076923078</v>
      </c>
      <c r="K967" s="247">
        <v>16.801923076923078</v>
      </c>
      <c r="L967" s="247" t="s">
        <v>1034</v>
      </c>
      <c r="M967" s="247" t="s">
        <v>1034</v>
      </c>
      <c r="N967" s="288"/>
      <c r="O967" s="288"/>
      <c r="P967" s="288"/>
      <c r="Q967" s="288"/>
    </row>
    <row r="968" spans="1:17" ht="12" customHeight="1" x14ac:dyDescent="0.2">
      <c r="A968" s="328" t="s">
        <v>109</v>
      </c>
      <c r="B968" s="329">
        <v>70694</v>
      </c>
      <c r="C968" s="329">
        <v>65884</v>
      </c>
      <c r="D968" s="329">
        <v>4810</v>
      </c>
      <c r="E968" s="329">
        <v>0</v>
      </c>
      <c r="F968" s="329">
        <v>2269</v>
      </c>
      <c r="G968" s="329">
        <v>2201</v>
      </c>
      <c r="H968" s="329">
        <v>68</v>
      </c>
      <c r="I968" s="329">
        <v>0</v>
      </c>
      <c r="J968" s="247">
        <v>31.156456588805643</v>
      </c>
      <c r="K968" s="247">
        <v>29.933666515220356</v>
      </c>
      <c r="L968" s="247">
        <v>70.735294117647058</v>
      </c>
      <c r="M968" s="247" t="s">
        <v>1034</v>
      </c>
      <c r="N968" s="288"/>
      <c r="O968" s="288"/>
      <c r="P968" s="288"/>
      <c r="Q968" s="288"/>
    </row>
    <row r="969" spans="1:17" ht="12" customHeight="1" x14ac:dyDescent="0.2">
      <c r="A969" s="328" t="s">
        <v>110</v>
      </c>
      <c r="B969" s="329">
        <v>8715</v>
      </c>
      <c r="C969" s="329">
        <v>8065</v>
      </c>
      <c r="D969" s="329">
        <v>650</v>
      </c>
      <c r="E969" s="329">
        <v>0</v>
      </c>
      <c r="F969" s="329">
        <v>517</v>
      </c>
      <c r="G969" s="329">
        <v>515</v>
      </c>
      <c r="H969" s="329">
        <v>2</v>
      </c>
      <c r="I969" s="329">
        <v>0</v>
      </c>
      <c r="J969" s="247">
        <v>16.8568665377176</v>
      </c>
      <c r="K969" s="247">
        <v>15.660194174757281</v>
      </c>
      <c r="L969" s="247">
        <v>325</v>
      </c>
      <c r="M969" s="247" t="s">
        <v>1034</v>
      </c>
      <c r="N969" s="288"/>
      <c r="O969" s="288"/>
      <c r="P969" s="288"/>
      <c r="Q969" s="288"/>
    </row>
    <row r="970" spans="1:17" ht="12" customHeight="1" x14ac:dyDescent="0.2">
      <c r="A970" s="328" t="s">
        <v>1036</v>
      </c>
      <c r="B970" s="329">
        <v>244322</v>
      </c>
      <c r="C970" s="329">
        <v>222725</v>
      </c>
      <c r="D970" s="329">
        <v>19316</v>
      </c>
      <c r="E970" s="329">
        <v>2281</v>
      </c>
      <c r="F970" s="329">
        <v>12316</v>
      </c>
      <c r="G970" s="329">
        <v>10357</v>
      </c>
      <c r="H970" s="329">
        <v>1843</v>
      </c>
      <c r="I970" s="329">
        <v>116</v>
      </c>
      <c r="J970" s="247">
        <v>19.837772003897371</v>
      </c>
      <c r="K970" s="247">
        <v>21.504779376267258</v>
      </c>
      <c r="L970" s="247">
        <v>10.480737927292457</v>
      </c>
      <c r="M970" s="247">
        <v>19.663793103448278</v>
      </c>
      <c r="N970" s="288"/>
      <c r="O970" s="288"/>
      <c r="P970" s="288"/>
      <c r="Q970" s="288"/>
    </row>
    <row r="971" spans="1:17" ht="36.950000000000003" customHeight="1" x14ac:dyDescent="0.2">
      <c r="A971" s="328" t="s">
        <v>1037</v>
      </c>
      <c r="B971" s="329">
        <v>230090</v>
      </c>
      <c r="C971" s="329">
        <v>210811</v>
      </c>
      <c r="D971" s="329">
        <v>17216</v>
      </c>
      <c r="E971" s="329">
        <v>2063</v>
      </c>
      <c r="F971" s="329">
        <v>9274</v>
      </c>
      <c r="G971" s="329">
        <v>8759</v>
      </c>
      <c r="H971" s="329">
        <v>404</v>
      </c>
      <c r="I971" s="329">
        <v>112</v>
      </c>
      <c r="J971" s="247">
        <v>24.810222126374811</v>
      </c>
      <c r="K971" s="247">
        <v>24.067930129010161</v>
      </c>
      <c r="L971" s="247">
        <v>42.613861386138616</v>
      </c>
      <c r="M971" s="247">
        <v>18.419642857142858</v>
      </c>
      <c r="N971" s="288"/>
      <c r="O971" s="288"/>
      <c r="P971" s="288"/>
      <c r="Q971" s="288"/>
    </row>
    <row r="972" spans="1:17" ht="36.950000000000003" customHeight="1" x14ac:dyDescent="0.2">
      <c r="A972" s="328" t="s">
        <v>1038</v>
      </c>
      <c r="B972" s="329">
        <v>14232</v>
      </c>
      <c r="C972" s="329">
        <v>11914</v>
      </c>
      <c r="D972" s="329">
        <v>2100</v>
      </c>
      <c r="E972" s="329">
        <v>218</v>
      </c>
      <c r="F972" s="329">
        <v>3041</v>
      </c>
      <c r="G972" s="329">
        <v>1598</v>
      </c>
      <c r="H972" s="329">
        <v>1439</v>
      </c>
      <c r="I972" s="329">
        <v>5</v>
      </c>
      <c r="J972" s="247">
        <v>4.6800394607037159</v>
      </c>
      <c r="K972" s="247">
        <v>7.4555694618272845</v>
      </c>
      <c r="L972" s="247">
        <v>1.459346768589298</v>
      </c>
      <c r="M972" s="247">
        <v>43.6</v>
      </c>
      <c r="N972" s="288"/>
      <c r="O972" s="288"/>
      <c r="P972" s="288"/>
      <c r="Q972" s="288"/>
    </row>
    <row r="973" spans="1:17" ht="21.95" customHeight="1" x14ac:dyDescent="0.2">
      <c r="A973" s="330"/>
      <c r="B973" s="332" t="s">
        <v>122</v>
      </c>
      <c r="C973" s="329"/>
      <c r="D973" s="329"/>
      <c r="E973" s="329"/>
      <c r="F973" s="329"/>
      <c r="G973" s="329"/>
      <c r="H973" s="329"/>
      <c r="I973" s="329"/>
      <c r="J973" s="247"/>
      <c r="K973" s="247" t="s">
        <v>1039</v>
      </c>
      <c r="L973" s="247" t="s">
        <v>1039</v>
      </c>
      <c r="M973" s="247" t="s">
        <v>1039</v>
      </c>
      <c r="N973" s="288"/>
      <c r="O973" s="288"/>
      <c r="P973" s="288"/>
      <c r="Q973" s="288"/>
    </row>
    <row r="974" spans="1:17" ht="11.25" customHeight="1" x14ac:dyDescent="0.2">
      <c r="A974" s="330"/>
      <c r="B974" s="329"/>
      <c r="C974" s="329"/>
      <c r="D974" s="329"/>
      <c r="E974" s="329"/>
      <c r="F974" s="329"/>
      <c r="G974" s="329"/>
      <c r="H974" s="329"/>
      <c r="I974" s="329"/>
      <c r="J974" s="247"/>
      <c r="K974" s="247" t="s">
        <v>1039</v>
      </c>
      <c r="L974" s="247" t="s">
        <v>1039</v>
      </c>
      <c r="M974" s="247" t="s">
        <v>1039</v>
      </c>
      <c r="N974" s="288"/>
      <c r="O974" s="288"/>
      <c r="P974" s="288"/>
      <c r="Q974" s="288"/>
    </row>
    <row r="975" spans="1:17" ht="12" customHeight="1" x14ac:dyDescent="0.2">
      <c r="A975" s="328" t="s">
        <v>153</v>
      </c>
      <c r="B975" s="329">
        <v>4805</v>
      </c>
      <c r="C975" s="329">
        <v>4805</v>
      </c>
      <c r="D975" s="329">
        <v>0</v>
      </c>
      <c r="E975" s="329">
        <v>0</v>
      </c>
      <c r="F975" s="329">
        <v>248</v>
      </c>
      <c r="G975" s="329">
        <v>248</v>
      </c>
      <c r="H975" s="329">
        <v>0</v>
      </c>
      <c r="I975" s="329">
        <v>0</v>
      </c>
      <c r="J975" s="247">
        <v>19.375</v>
      </c>
      <c r="K975" s="247">
        <v>19.375</v>
      </c>
      <c r="L975" s="247" t="s">
        <v>1034</v>
      </c>
      <c r="M975" s="247" t="s">
        <v>1034</v>
      </c>
      <c r="N975" s="288"/>
      <c r="O975" s="288"/>
      <c r="P975" s="288"/>
      <c r="Q975" s="288"/>
    </row>
    <row r="976" spans="1:17" ht="12" customHeight="1" x14ac:dyDescent="0.2">
      <c r="A976" s="328" t="s">
        <v>102</v>
      </c>
      <c r="B976" s="329">
        <v>264</v>
      </c>
      <c r="C976" s="329">
        <v>264</v>
      </c>
      <c r="D976" s="329">
        <v>0</v>
      </c>
      <c r="E976" s="329">
        <v>0</v>
      </c>
      <c r="F976" s="329">
        <v>12</v>
      </c>
      <c r="G976" s="329">
        <v>12</v>
      </c>
      <c r="H976" s="329">
        <v>0</v>
      </c>
      <c r="I976" s="329">
        <v>0</v>
      </c>
      <c r="J976" s="247">
        <v>22</v>
      </c>
      <c r="K976" s="247">
        <v>22</v>
      </c>
      <c r="L976" s="247" t="s">
        <v>1034</v>
      </c>
      <c r="M976" s="247" t="s">
        <v>1034</v>
      </c>
      <c r="N976" s="288"/>
      <c r="O976" s="288"/>
      <c r="P976" s="288"/>
      <c r="Q976" s="288"/>
    </row>
    <row r="977" spans="1:17" ht="12" customHeight="1" x14ac:dyDescent="0.2">
      <c r="A977" s="328" t="s">
        <v>103</v>
      </c>
      <c r="B977" s="329">
        <v>14835</v>
      </c>
      <c r="C977" s="329">
        <v>14835</v>
      </c>
      <c r="D977" s="329">
        <v>0</v>
      </c>
      <c r="E977" s="329">
        <v>0</v>
      </c>
      <c r="F977" s="329">
        <v>471</v>
      </c>
      <c r="G977" s="329">
        <v>471</v>
      </c>
      <c r="H977" s="329">
        <v>0</v>
      </c>
      <c r="I977" s="329">
        <v>0</v>
      </c>
      <c r="J977" s="247">
        <v>31.496815286624205</v>
      </c>
      <c r="K977" s="247">
        <v>31.496815286624205</v>
      </c>
      <c r="L977" s="247" t="s">
        <v>1034</v>
      </c>
      <c r="M977" s="247" t="s">
        <v>1034</v>
      </c>
      <c r="N977" s="288"/>
      <c r="O977" s="288"/>
      <c r="P977" s="288"/>
      <c r="Q977" s="288"/>
    </row>
    <row r="978" spans="1:17" ht="12" customHeight="1" x14ac:dyDescent="0.2">
      <c r="A978" s="328" t="s">
        <v>104</v>
      </c>
      <c r="B978" s="329">
        <v>4885</v>
      </c>
      <c r="C978" s="329">
        <v>4885</v>
      </c>
      <c r="D978" s="329">
        <v>0</v>
      </c>
      <c r="E978" s="329">
        <v>0</v>
      </c>
      <c r="F978" s="329">
        <v>394</v>
      </c>
      <c r="G978" s="329">
        <v>394</v>
      </c>
      <c r="H978" s="329">
        <v>0</v>
      </c>
      <c r="I978" s="329">
        <v>0</v>
      </c>
      <c r="J978" s="247">
        <v>12.398477157360405</v>
      </c>
      <c r="K978" s="247">
        <v>12.398477157360405</v>
      </c>
      <c r="L978" s="247" t="s">
        <v>1034</v>
      </c>
      <c r="M978" s="247" t="s">
        <v>1034</v>
      </c>
      <c r="N978" s="288"/>
      <c r="O978" s="288"/>
      <c r="P978" s="288"/>
      <c r="Q978" s="288"/>
    </row>
    <row r="979" spans="1:17" ht="12" customHeight="1" x14ac:dyDescent="0.2">
      <c r="A979" s="328" t="s">
        <v>501</v>
      </c>
      <c r="B979" s="329">
        <v>4644</v>
      </c>
      <c r="C979" s="329">
        <v>4644</v>
      </c>
      <c r="D979" s="329">
        <v>0</v>
      </c>
      <c r="E979" s="329">
        <v>0</v>
      </c>
      <c r="F979" s="329">
        <v>1443</v>
      </c>
      <c r="G979" s="329">
        <v>1443</v>
      </c>
      <c r="H979" s="329">
        <v>0</v>
      </c>
      <c r="I979" s="329">
        <v>0</v>
      </c>
      <c r="J979" s="247">
        <v>3.2182952182952183</v>
      </c>
      <c r="K979" s="247">
        <v>3.2182952182952183</v>
      </c>
      <c r="L979" s="247" t="s">
        <v>1034</v>
      </c>
      <c r="M979" s="247" t="s">
        <v>1034</v>
      </c>
      <c r="N979" s="288"/>
      <c r="O979" s="288"/>
      <c r="P979" s="288"/>
      <c r="Q979" s="288"/>
    </row>
    <row r="980" spans="1:17" ht="18.75" x14ac:dyDescent="0.2">
      <c r="A980" s="328" t="s">
        <v>1035</v>
      </c>
      <c r="B980" s="329">
        <v>1010</v>
      </c>
      <c r="C980" s="329">
        <v>1010</v>
      </c>
      <c r="D980" s="329">
        <v>0</v>
      </c>
      <c r="E980" s="329">
        <v>0</v>
      </c>
      <c r="F980" s="329">
        <v>99</v>
      </c>
      <c r="G980" s="329">
        <v>99</v>
      </c>
      <c r="H980" s="329">
        <v>0</v>
      </c>
      <c r="I980" s="329">
        <v>0</v>
      </c>
      <c r="J980" s="247">
        <v>10.202020202020202</v>
      </c>
      <c r="K980" s="247">
        <v>10.202020202020202</v>
      </c>
      <c r="L980" s="247" t="s">
        <v>1034</v>
      </c>
      <c r="M980" s="247" t="s">
        <v>1034</v>
      </c>
      <c r="N980" s="288"/>
      <c r="O980" s="288"/>
      <c r="P980" s="288"/>
      <c r="Q980" s="288"/>
    </row>
    <row r="981" spans="1:17" ht="12" customHeight="1" x14ac:dyDescent="0.2">
      <c r="A981" s="328" t="s">
        <v>109</v>
      </c>
      <c r="B981" s="329">
        <v>7095</v>
      </c>
      <c r="C981" s="329">
        <v>7095</v>
      </c>
      <c r="D981" s="329">
        <v>0</v>
      </c>
      <c r="E981" s="329">
        <v>0</v>
      </c>
      <c r="F981" s="329">
        <v>396</v>
      </c>
      <c r="G981" s="329">
        <v>396</v>
      </c>
      <c r="H981" s="329">
        <v>0</v>
      </c>
      <c r="I981" s="329">
        <v>0</v>
      </c>
      <c r="J981" s="247">
        <v>17.916666666666668</v>
      </c>
      <c r="K981" s="247">
        <v>17.916666666666668</v>
      </c>
      <c r="L981" s="247" t="s">
        <v>1034</v>
      </c>
      <c r="M981" s="247" t="s">
        <v>1034</v>
      </c>
      <c r="N981" s="288"/>
      <c r="O981" s="288"/>
      <c r="P981" s="288"/>
      <c r="Q981" s="288"/>
    </row>
    <row r="982" spans="1:17" ht="12" customHeight="1" x14ac:dyDescent="0.2">
      <c r="A982" s="328" t="s">
        <v>110</v>
      </c>
      <c r="B982" s="329">
        <v>968</v>
      </c>
      <c r="C982" s="329">
        <v>968</v>
      </c>
      <c r="D982" s="329">
        <v>0</v>
      </c>
      <c r="E982" s="329">
        <v>0</v>
      </c>
      <c r="F982" s="329">
        <v>126</v>
      </c>
      <c r="G982" s="329">
        <v>126</v>
      </c>
      <c r="H982" s="329">
        <v>0</v>
      </c>
      <c r="I982" s="329">
        <v>0</v>
      </c>
      <c r="J982" s="247">
        <v>7.6825396825396828</v>
      </c>
      <c r="K982" s="247">
        <v>7.6825396825396828</v>
      </c>
      <c r="L982" s="247" t="s">
        <v>1034</v>
      </c>
      <c r="M982" s="247" t="s">
        <v>1034</v>
      </c>
      <c r="N982" s="288"/>
      <c r="O982" s="288"/>
      <c r="P982" s="288"/>
      <c r="Q982" s="288"/>
    </row>
    <row r="983" spans="1:17" ht="12" customHeight="1" x14ac:dyDescent="0.2">
      <c r="A983" s="328" t="s">
        <v>1036</v>
      </c>
      <c r="B983" s="329">
        <v>38541</v>
      </c>
      <c r="C983" s="329">
        <v>38541</v>
      </c>
      <c r="D983" s="329">
        <v>0</v>
      </c>
      <c r="E983" s="329">
        <v>0</v>
      </c>
      <c r="F983" s="329">
        <v>3351</v>
      </c>
      <c r="G983" s="329">
        <v>3351</v>
      </c>
      <c r="H983" s="329">
        <v>0</v>
      </c>
      <c r="I983" s="329">
        <v>0</v>
      </c>
      <c r="J983" s="247">
        <v>11.501342882721575</v>
      </c>
      <c r="K983" s="247">
        <v>11.501342882721575</v>
      </c>
      <c r="L983" s="247" t="s">
        <v>1034</v>
      </c>
      <c r="M983" s="247" t="s">
        <v>1034</v>
      </c>
      <c r="N983" s="288"/>
      <c r="O983" s="288"/>
      <c r="P983" s="288"/>
      <c r="Q983" s="288"/>
    </row>
    <row r="984" spans="1:17" ht="36.950000000000003" customHeight="1" x14ac:dyDescent="0.2">
      <c r="A984" s="328" t="s">
        <v>1037</v>
      </c>
      <c r="B984" s="329">
        <v>33897</v>
      </c>
      <c r="C984" s="329">
        <v>33897</v>
      </c>
      <c r="D984" s="329">
        <v>0</v>
      </c>
      <c r="E984" s="329">
        <v>0</v>
      </c>
      <c r="F984" s="329">
        <v>1874</v>
      </c>
      <c r="G984" s="329">
        <v>1874</v>
      </c>
      <c r="H984" s="329">
        <v>0</v>
      </c>
      <c r="I984" s="329">
        <v>0</v>
      </c>
      <c r="J984" s="247">
        <v>18.088046958377802</v>
      </c>
      <c r="K984" s="247">
        <v>18.088046958377802</v>
      </c>
      <c r="L984" s="247" t="s">
        <v>1034</v>
      </c>
      <c r="M984" s="247" t="s">
        <v>1034</v>
      </c>
      <c r="N984" s="288"/>
      <c r="O984" s="288"/>
      <c r="P984" s="288"/>
      <c r="Q984" s="288"/>
    </row>
    <row r="985" spans="1:17" ht="36.950000000000003" customHeight="1" x14ac:dyDescent="0.2">
      <c r="A985" s="328" t="s">
        <v>1038</v>
      </c>
      <c r="B985" s="329">
        <v>4644</v>
      </c>
      <c r="C985" s="329">
        <v>4644</v>
      </c>
      <c r="D985" s="329">
        <v>0</v>
      </c>
      <c r="E985" s="329">
        <v>0</v>
      </c>
      <c r="F985" s="329">
        <v>1476</v>
      </c>
      <c r="G985" s="329">
        <v>1476</v>
      </c>
      <c r="H985" s="329">
        <v>0</v>
      </c>
      <c r="I985" s="329">
        <v>0</v>
      </c>
      <c r="J985" s="247">
        <v>3.1463414634146343</v>
      </c>
      <c r="K985" s="247">
        <v>3.1463414634146343</v>
      </c>
      <c r="L985" s="247" t="s">
        <v>1034</v>
      </c>
      <c r="M985" s="247" t="s">
        <v>1034</v>
      </c>
      <c r="N985" s="288"/>
      <c r="O985" s="288"/>
      <c r="P985" s="288"/>
      <c r="Q985" s="288"/>
    </row>
    <row r="986" spans="1:17" ht="21.95" customHeight="1" x14ac:dyDescent="0.2">
      <c r="A986" s="330"/>
      <c r="B986" s="332" t="s">
        <v>123</v>
      </c>
      <c r="C986" s="329"/>
      <c r="D986" s="329"/>
      <c r="E986" s="329"/>
      <c r="F986" s="329"/>
      <c r="G986" s="329"/>
      <c r="H986" s="329"/>
      <c r="I986" s="329"/>
      <c r="J986" s="247"/>
      <c r="K986" s="247" t="s">
        <v>1039</v>
      </c>
      <c r="L986" s="247" t="s">
        <v>1039</v>
      </c>
      <c r="M986" s="247" t="s">
        <v>1039</v>
      </c>
      <c r="N986" s="288"/>
      <c r="O986" s="288"/>
      <c r="P986" s="288"/>
      <c r="Q986" s="288"/>
    </row>
    <row r="987" spans="1:17" ht="11.25" customHeight="1" x14ac:dyDescent="0.2">
      <c r="A987" s="330"/>
      <c r="B987" s="329"/>
      <c r="C987" s="329"/>
      <c r="D987" s="329"/>
      <c r="E987" s="329"/>
      <c r="F987" s="329"/>
      <c r="G987" s="329"/>
      <c r="H987" s="329"/>
      <c r="I987" s="329"/>
      <c r="J987" s="247"/>
      <c r="K987" s="247" t="s">
        <v>1039</v>
      </c>
      <c r="L987" s="247" t="s">
        <v>1039</v>
      </c>
      <c r="M987" s="247" t="s">
        <v>1039</v>
      </c>
      <c r="N987" s="288"/>
      <c r="O987" s="288"/>
      <c r="P987" s="288"/>
      <c r="Q987" s="288"/>
    </row>
    <row r="988" spans="1:17" ht="12" customHeight="1" x14ac:dyDescent="0.2">
      <c r="A988" s="328" t="s">
        <v>153</v>
      </c>
      <c r="B988" s="329">
        <v>22287</v>
      </c>
      <c r="C988" s="329">
        <v>22192</v>
      </c>
      <c r="D988" s="329">
        <v>95</v>
      </c>
      <c r="E988" s="329">
        <v>0</v>
      </c>
      <c r="F988" s="329">
        <v>959</v>
      </c>
      <c r="G988" s="329">
        <v>952</v>
      </c>
      <c r="H988" s="329">
        <v>7</v>
      </c>
      <c r="I988" s="329">
        <v>0</v>
      </c>
      <c r="J988" s="247">
        <v>23.239833159541188</v>
      </c>
      <c r="K988" s="247">
        <v>23.310924369747898</v>
      </c>
      <c r="L988" s="247">
        <v>13.571428571428571</v>
      </c>
      <c r="M988" s="247" t="s">
        <v>1034</v>
      </c>
      <c r="N988" s="288"/>
      <c r="O988" s="288"/>
      <c r="P988" s="288"/>
      <c r="Q988" s="288"/>
    </row>
    <row r="989" spans="1:17" ht="12" customHeight="1" x14ac:dyDescent="0.2">
      <c r="A989" s="328" t="s">
        <v>102</v>
      </c>
      <c r="B989" s="329">
        <v>1734</v>
      </c>
      <c r="C989" s="329">
        <v>1734</v>
      </c>
      <c r="D989" s="329">
        <v>0</v>
      </c>
      <c r="E989" s="329">
        <v>0</v>
      </c>
      <c r="F989" s="329">
        <v>88</v>
      </c>
      <c r="G989" s="329">
        <v>88</v>
      </c>
      <c r="H989" s="329">
        <v>0</v>
      </c>
      <c r="I989" s="329">
        <v>0</v>
      </c>
      <c r="J989" s="247">
        <v>19.704545454545453</v>
      </c>
      <c r="K989" s="247">
        <v>19.704545454545453</v>
      </c>
      <c r="L989" s="247" t="s">
        <v>1034</v>
      </c>
      <c r="M989" s="247" t="s">
        <v>1034</v>
      </c>
      <c r="N989" s="288"/>
      <c r="O989" s="288"/>
      <c r="P989" s="288"/>
      <c r="Q989" s="288"/>
    </row>
    <row r="990" spans="1:17" ht="12" customHeight="1" x14ac:dyDescent="0.2">
      <c r="A990" s="328" t="s">
        <v>103</v>
      </c>
      <c r="B990" s="329">
        <v>67300</v>
      </c>
      <c r="C990" s="329">
        <v>62418</v>
      </c>
      <c r="D990" s="329">
        <v>4882</v>
      </c>
      <c r="E990" s="329">
        <v>0</v>
      </c>
      <c r="F990" s="329">
        <v>2711</v>
      </c>
      <c r="G990" s="329">
        <v>2663</v>
      </c>
      <c r="H990" s="329">
        <v>47</v>
      </c>
      <c r="I990" s="329">
        <v>0</v>
      </c>
      <c r="J990" s="247">
        <v>24.824787901143491</v>
      </c>
      <c r="K990" s="247">
        <v>23.438978595568909</v>
      </c>
      <c r="L990" s="247">
        <v>103.87234042553192</v>
      </c>
      <c r="M990" s="247" t="s">
        <v>1034</v>
      </c>
      <c r="N990" s="288"/>
      <c r="O990" s="288"/>
      <c r="P990" s="288"/>
      <c r="Q990" s="288"/>
    </row>
    <row r="991" spans="1:17" ht="12" customHeight="1" x14ac:dyDescent="0.2">
      <c r="A991" s="328" t="s">
        <v>104</v>
      </c>
      <c r="B991" s="329">
        <v>25000</v>
      </c>
      <c r="C991" s="329">
        <v>25000</v>
      </c>
      <c r="D991" s="329">
        <v>0</v>
      </c>
      <c r="E991" s="329">
        <v>0</v>
      </c>
      <c r="F991" s="329">
        <v>1672</v>
      </c>
      <c r="G991" s="329">
        <v>1672</v>
      </c>
      <c r="H991" s="329">
        <v>0</v>
      </c>
      <c r="I991" s="329">
        <v>0</v>
      </c>
      <c r="J991" s="247">
        <v>14.952153110047847</v>
      </c>
      <c r="K991" s="247">
        <v>14.952153110047847</v>
      </c>
      <c r="L991" s="247" t="s">
        <v>1034</v>
      </c>
      <c r="M991" s="247" t="s">
        <v>1034</v>
      </c>
      <c r="N991" s="288"/>
      <c r="O991" s="288"/>
      <c r="P991" s="288"/>
      <c r="Q991" s="288"/>
    </row>
    <row r="992" spans="1:17" ht="12" customHeight="1" x14ac:dyDescent="0.2">
      <c r="A992" s="328" t="s">
        <v>501</v>
      </c>
      <c r="B992" s="329">
        <v>10062</v>
      </c>
      <c r="C992" s="329">
        <v>9708</v>
      </c>
      <c r="D992" s="329">
        <v>354</v>
      </c>
      <c r="E992" s="329">
        <v>0</v>
      </c>
      <c r="F992" s="329">
        <v>2600</v>
      </c>
      <c r="G992" s="329">
        <v>2591</v>
      </c>
      <c r="H992" s="329">
        <v>9</v>
      </c>
      <c r="I992" s="329">
        <v>0</v>
      </c>
      <c r="J992" s="247">
        <v>3.87</v>
      </c>
      <c r="K992" s="247">
        <v>3.7468159011964492</v>
      </c>
      <c r="L992" s="247">
        <v>39.333333333333336</v>
      </c>
      <c r="M992" s="247" t="s">
        <v>1034</v>
      </c>
      <c r="N992" s="288"/>
      <c r="O992" s="288"/>
      <c r="P992" s="288"/>
      <c r="Q992" s="288"/>
    </row>
    <row r="993" spans="1:17" ht="18.75" x14ac:dyDescent="0.2">
      <c r="A993" s="328" t="s">
        <v>1035</v>
      </c>
      <c r="B993" s="329">
        <v>10949</v>
      </c>
      <c r="C993" s="329">
        <v>10949</v>
      </c>
      <c r="D993" s="329">
        <v>0</v>
      </c>
      <c r="E993" s="329">
        <v>0</v>
      </c>
      <c r="F993" s="329">
        <v>610</v>
      </c>
      <c r="G993" s="329">
        <v>610</v>
      </c>
      <c r="H993" s="329">
        <v>0</v>
      </c>
      <c r="I993" s="329">
        <v>0</v>
      </c>
      <c r="J993" s="247">
        <v>17.949180327868852</v>
      </c>
      <c r="K993" s="247">
        <v>17.949180327868852</v>
      </c>
      <c r="L993" s="247" t="s">
        <v>1034</v>
      </c>
      <c r="M993" s="247" t="s">
        <v>1034</v>
      </c>
      <c r="N993" s="288"/>
      <c r="O993" s="288"/>
      <c r="P993" s="288"/>
      <c r="Q993" s="288"/>
    </row>
    <row r="994" spans="1:17" ht="12" customHeight="1" x14ac:dyDescent="0.2">
      <c r="A994" s="328" t="s">
        <v>109</v>
      </c>
      <c r="B994" s="329">
        <v>54896</v>
      </c>
      <c r="C994" s="329">
        <v>53487</v>
      </c>
      <c r="D994" s="329">
        <v>1409</v>
      </c>
      <c r="E994" s="329">
        <v>0</v>
      </c>
      <c r="F994" s="329">
        <v>2308</v>
      </c>
      <c r="G994" s="329">
        <v>2251</v>
      </c>
      <c r="H994" s="329">
        <v>57</v>
      </c>
      <c r="I994" s="329">
        <v>0</v>
      </c>
      <c r="J994" s="247">
        <v>23.785095320623917</v>
      </c>
      <c r="K994" s="247">
        <v>23.761439360284317</v>
      </c>
      <c r="L994" s="247">
        <v>24.719298245614034</v>
      </c>
      <c r="M994" s="247" t="s">
        <v>1034</v>
      </c>
      <c r="N994" s="288"/>
      <c r="O994" s="288"/>
      <c r="P994" s="288"/>
      <c r="Q994" s="288"/>
    </row>
    <row r="995" spans="1:17" ht="12" customHeight="1" x14ac:dyDescent="0.2">
      <c r="A995" s="328" t="s">
        <v>110</v>
      </c>
      <c r="B995" s="329">
        <v>7600</v>
      </c>
      <c r="C995" s="329">
        <v>7196</v>
      </c>
      <c r="D995" s="329">
        <v>404</v>
      </c>
      <c r="E995" s="329">
        <v>0</v>
      </c>
      <c r="F995" s="329">
        <v>660</v>
      </c>
      <c r="G995" s="329">
        <v>639</v>
      </c>
      <c r="H995" s="329">
        <v>21</v>
      </c>
      <c r="I995" s="329">
        <v>0</v>
      </c>
      <c r="J995" s="247">
        <v>11.515151515151516</v>
      </c>
      <c r="K995" s="247">
        <v>11.261345852895149</v>
      </c>
      <c r="L995" s="247">
        <v>19.238095238095237</v>
      </c>
      <c r="M995" s="247" t="s">
        <v>1034</v>
      </c>
      <c r="N995" s="288"/>
      <c r="O995" s="288"/>
      <c r="P995" s="288"/>
      <c r="Q995" s="288"/>
    </row>
    <row r="996" spans="1:17" ht="12" customHeight="1" x14ac:dyDescent="0.2">
      <c r="A996" s="328" t="s">
        <v>1036</v>
      </c>
      <c r="B996" s="329">
        <v>199959</v>
      </c>
      <c r="C996" s="329">
        <v>192815</v>
      </c>
      <c r="D996" s="329">
        <v>7144</v>
      </c>
      <c r="E996" s="329">
        <v>0</v>
      </c>
      <c r="F996" s="329">
        <v>12512</v>
      </c>
      <c r="G996" s="329">
        <v>12365</v>
      </c>
      <c r="H996" s="329">
        <v>147</v>
      </c>
      <c r="I996" s="329">
        <v>0</v>
      </c>
      <c r="J996" s="247">
        <v>15.981377877237852</v>
      </c>
      <c r="K996" s="247">
        <v>15.593610998786898</v>
      </c>
      <c r="L996" s="247">
        <v>48.598639455782312</v>
      </c>
      <c r="M996" s="247" t="s">
        <v>1034</v>
      </c>
      <c r="N996" s="288"/>
      <c r="O996" s="288"/>
      <c r="P996" s="288"/>
      <c r="Q996" s="288"/>
    </row>
    <row r="997" spans="1:17" ht="36.950000000000003" customHeight="1" x14ac:dyDescent="0.2">
      <c r="A997" s="328" t="s">
        <v>1037</v>
      </c>
      <c r="B997" s="329">
        <v>189897</v>
      </c>
      <c r="C997" s="329">
        <v>183107</v>
      </c>
      <c r="D997" s="329">
        <v>6790</v>
      </c>
      <c r="E997" s="329">
        <v>0</v>
      </c>
      <c r="F997" s="329">
        <v>9861</v>
      </c>
      <c r="G997" s="329">
        <v>9724</v>
      </c>
      <c r="H997" s="329">
        <v>138</v>
      </c>
      <c r="I997" s="329">
        <v>0</v>
      </c>
      <c r="J997" s="247">
        <v>19.257377547916033</v>
      </c>
      <c r="K997" s="247">
        <v>18.83041958041958</v>
      </c>
      <c r="L997" s="247">
        <v>49.20289855072464</v>
      </c>
      <c r="M997" s="247" t="s">
        <v>1034</v>
      </c>
      <c r="N997" s="288"/>
      <c r="O997" s="288"/>
      <c r="P997" s="288"/>
      <c r="Q997" s="288"/>
    </row>
    <row r="998" spans="1:17" ht="36.950000000000003" customHeight="1" x14ac:dyDescent="0.2">
      <c r="A998" s="328" t="s">
        <v>1038</v>
      </c>
      <c r="B998" s="329">
        <v>10062</v>
      </c>
      <c r="C998" s="329">
        <v>9708</v>
      </c>
      <c r="D998" s="329">
        <v>354</v>
      </c>
      <c r="E998" s="329">
        <v>0</v>
      </c>
      <c r="F998" s="329">
        <v>2650</v>
      </c>
      <c r="G998" s="329">
        <v>2641</v>
      </c>
      <c r="H998" s="329">
        <v>9</v>
      </c>
      <c r="I998" s="329">
        <v>0</v>
      </c>
      <c r="J998" s="247">
        <v>3.7969811320754716</v>
      </c>
      <c r="K998" s="247">
        <v>3.6758803483528966</v>
      </c>
      <c r="L998" s="247">
        <v>39.333333333333336</v>
      </c>
      <c r="M998" s="247" t="s">
        <v>1034</v>
      </c>
      <c r="N998" s="288"/>
      <c r="O998" s="288"/>
      <c r="P998" s="288"/>
      <c r="Q998" s="288"/>
    </row>
    <row r="999" spans="1:17" ht="11.25" customHeight="1" x14ac:dyDescent="0.2">
      <c r="A999" s="330"/>
      <c r="B999" s="329"/>
      <c r="C999" s="329"/>
      <c r="D999" s="329"/>
      <c r="E999" s="329"/>
      <c r="F999" s="329"/>
      <c r="G999" s="329"/>
      <c r="H999" s="329"/>
      <c r="I999" s="329"/>
      <c r="J999" s="247"/>
      <c r="K999" s="247"/>
      <c r="L999" s="247"/>
      <c r="M999" s="247"/>
      <c r="N999" s="288"/>
      <c r="O999" s="288"/>
      <c r="P999" s="288"/>
      <c r="Q999" s="288"/>
    </row>
    <row r="1000" spans="1:17" ht="11.25" customHeight="1" x14ac:dyDescent="0.2">
      <c r="A1000" s="330"/>
      <c r="B1000" s="329"/>
      <c r="C1000" s="329"/>
      <c r="D1000" s="329"/>
      <c r="E1000" s="329"/>
      <c r="F1000" s="329"/>
      <c r="G1000" s="329"/>
      <c r="H1000" s="329"/>
      <c r="I1000" s="329"/>
      <c r="J1000" s="247"/>
      <c r="K1000" s="247"/>
      <c r="L1000" s="247"/>
      <c r="M1000" s="247"/>
      <c r="N1000" s="288"/>
      <c r="O1000" s="288"/>
      <c r="P1000" s="288"/>
      <c r="Q1000" s="288"/>
    </row>
    <row r="1001" spans="1:17" ht="11.25" customHeight="1" x14ac:dyDescent="0.2">
      <c r="A1001" s="330"/>
      <c r="B1001" s="329"/>
      <c r="C1001" s="329"/>
      <c r="D1001" s="329"/>
      <c r="E1001" s="329"/>
      <c r="F1001" s="329"/>
      <c r="G1001" s="329"/>
      <c r="H1001" s="329"/>
      <c r="I1001" s="329"/>
      <c r="J1001" s="247"/>
      <c r="K1001" s="247"/>
      <c r="L1001" s="247"/>
      <c r="M1001" s="247"/>
      <c r="N1001" s="288"/>
      <c r="O1001" s="288"/>
      <c r="P1001" s="288"/>
      <c r="Q1001" s="288"/>
    </row>
    <row r="1002" spans="1:17" ht="11.25" customHeight="1" x14ac:dyDescent="0.2">
      <c r="A1002" s="325" t="s">
        <v>1041</v>
      </c>
      <c r="B1002" s="59"/>
      <c r="C1002" s="329"/>
      <c r="D1002" s="329"/>
      <c r="E1002" s="329"/>
      <c r="F1002" s="329"/>
      <c r="G1002" s="329"/>
      <c r="H1002" s="329"/>
      <c r="I1002" s="329"/>
      <c r="J1002" s="247"/>
      <c r="K1002" s="247" t="s">
        <v>1039</v>
      </c>
      <c r="L1002" s="247" t="s">
        <v>1039</v>
      </c>
      <c r="M1002" s="247" t="s">
        <v>1039</v>
      </c>
      <c r="N1002" s="288"/>
      <c r="O1002" s="288"/>
      <c r="P1002" s="288"/>
      <c r="Q1002" s="288"/>
    </row>
    <row r="1003" spans="1:17" ht="11.25" customHeight="1" x14ac:dyDescent="0.2">
      <c r="A1003" s="331" t="s">
        <v>1042</v>
      </c>
      <c r="B1003" s="59"/>
      <c r="C1003" s="329"/>
      <c r="D1003" s="329"/>
      <c r="E1003" s="329"/>
      <c r="F1003" s="329"/>
      <c r="G1003" s="329"/>
      <c r="H1003" s="329"/>
      <c r="I1003" s="329"/>
      <c r="J1003" s="247"/>
      <c r="K1003" s="247"/>
      <c r="L1003" s="247"/>
      <c r="M1003" s="247"/>
      <c r="N1003" s="288"/>
      <c r="O1003" s="288"/>
      <c r="P1003" s="288"/>
      <c r="Q1003" s="288"/>
    </row>
    <row r="1004" spans="1:17" ht="11.25" customHeight="1" x14ac:dyDescent="0.2">
      <c r="A1004" s="331" t="s">
        <v>1043</v>
      </c>
      <c r="B1004" s="59"/>
      <c r="C1004" s="329"/>
      <c r="D1004" s="329"/>
      <c r="E1004" s="329"/>
      <c r="F1004" s="329"/>
      <c r="G1004" s="329"/>
      <c r="H1004" s="329"/>
      <c r="I1004" s="329"/>
      <c r="J1004" s="247"/>
      <c r="K1004" s="247"/>
      <c r="L1004" s="247"/>
      <c r="M1004" s="247"/>
      <c r="N1004" s="288"/>
      <c r="O1004" s="288"/>
      <c r="P1004" s="288"/>
      <c r="Q1004" s="288"/>
    </row>
    <row r="1005" spans="1:17" ht="11.25" customHeight="1" x14ac:dyDescent="0.2">
      <c r="A1005" s="330" t="s">
        <v>1044</v>
      </c>
      <c r="B1005" s="59"/>
      <c r="C1005" s="329"/>
      <c r="D1005" s="329"/>
      <c r="E1005" s="329"/>
      <c r="F1005" s="329"/>
      <c r="G1005" s="329"/>
      <c r="H1005" s="329"/>
      <c r="I1005" s="329"/>
      <c r="J1005" s="247"/>
      <c r="K1005" s="247"/>
      <c r="L1005" s="247"/>
      <c r="M1005" s="247"/>
      <c r="N1005" s="288"/>
      <c r="O1005" s="288"/>
      <c r="P1005" s="288"/>
      <c r="Q1005" s="288"/>
    </row>
    <row r="1006" spans="1:17" ht="11.25" customHeight="1" x14ac:dyDescent="0.2">
      <c r="A1006" s="330"/>
      <c r="B1006" s="59"/>
      <c r="C1006" s="329"/>
      <c r="D1006" s="329"/>
      <c r="E1006" s="329"/>
      <c r="F1006" s="329"/>
      <c r="G1006" s="329"/>
      <c r="H1006" s="329"/>
      <c r="I1006" s="329"/>
      <c r="J1006" s="247"/>
      <c r="K1006" s="247"/>
      <c r="L1006" s="247"/>
      <c r="M1006" s="247"/>
      <c r="N1006" s="288"/>
      <c r="O1006" s="288"/>
      <c r="P1006" s="288"/>
      <c r="Q1006" s="288"/>
    </row>
    <row r="1007" spans="1:17" ht="11.25" customHeight="1" x14ac:dyDescent="0.2">
      <c r="A1007" s="330"/>
      <c r="B1007" s="59"/>
      <c r="C1007" s="329"/>
      <c r="D1007" s="329"/>
      <c r="E1007" s="329"/>
      <c r="F1007" s="329"/>
      <c r="G1007" s="329"/>
      <c r="H1007" s="329"/>
      <c r="I1007" s="329"/>
      <c r="J1007" s="247"/>
      <c r="K1007" s="247"/>
      <c r="L1007" s="247"/>
      <c r="M1007" s="247"/>
      <c r="N1007" s="288"/>
      <c r="O1007" s="288"/>
      <c r="P1007" s="288"/>
      <c r="Q1007" s="288"/>
    </row>
    <row r="1008" spans="1:17" ht="11.25" customHeight="1" x14ac:dyDescent="0.2">
      <c r="A1008" s="385" t="s">
        <v>65</v>
      </c>
      <c r="B1008" s="385"/>
      <c r="C1008" s="385"/>
      <c r="D1008" s="385"/>
      <c r="E1008" s="385"/>
      <c r="F1008" s="329"/>
      <c r="G1008" s="329"/>
      <c r="H1008" s="329"/>
      <c r="I1008" s="329"/>
      <c r="J1008" s="247"/>
      <c r="K1008" s="247" t="s">
        <v>1039</v>
      </c>
      <c r="L1008" s="247" t="s">
        <v>1039</v>
      </c>
      <c r="M1008" s="247" t="s">
        <v>1039</v>
      </c>
      <c r="N1008" s="288"/>
      <c r="O1008" s="288"/>
      <c r="P1008" s="288"/>
      <c r="Q1008" s="288"/>
    </row>
    <row r="1009" spans="1:17" ht="27" customHeight="1" x14ac:dyDescent="0.2">
      <c r="A1009" s="330"/>
      <c r="B1009" s="332" t="s">
        <v>544</v>
      </c>
      <c r="C1009" s="329"/>
      <c r="D1009" s="329"/>
      <c r="E1009" s="329"/>
      <c r="F1009" s="329"/>
      <c r="G1009" s="329"/>
      <c r="H1009" s="329"/>
      <c r="I1009" s="329"/>
      <c r="J1009" s="247"/>
      <c r="K1009" s="247" t="s">
        <v>1039</v>
      </c>
      <c r="L1009" s="247" t="s">
        <v>1039</v>
      </c>
      <c r="M1009" s="247" t="s">
        <v>1039</v>
      </c>
      <c r="N1009" s="288"/>
      <c r="O1009" s="288"/>
      <c r="P1009" s="288"/>
      <c r="Q1009" s="288"/>
    </row>
    <row r="1010" spans="1:17" ht="21.75" customHeight="1" x14ac:dyDescent="0.2">
      <c r="A1010" s="330"/>
      <c r="B1010" s="332" t="s">
        <v>124</v>
      </c>
      <c r="C1010" s="329"/>
      <c r="D1010" s="329"/>
      <c r="E1010" s="329"/>
      <c r="F1010" s="329"/>
      <c r="G1010" s="329"/>
      <c r="H1010" s="329"/>
      <c r="I1010" s="329"/>
      <c r="J1010" s="247"/>
      <c r="K1010" s="247"/>
      <c r="L1010" s="247"/>
      <c r="M1010" s="247"/>
      <c r="N1010" s="288"/>
      <c r="O1010" s="288"/>
      <c r="P1010" s="288"/>
      <c r="Q1010" s="288"/>
    </row>
    <row r="1011" spans="1:17" ht="11.25" customHeight="1" x14ac:dyDescent="0.2">
      <c r="A1011" s="330"/>
      <c r="B1011" s="332"/>
      <c r="C1011" s="329"/>
      <c r="D1011" s="329"/>
      <c r="E1011" s="329"/>
      <c r="F1011" s="329"/>
      <c r="G1011" s="329"/>
      <c r="H1011" s="329"/>
      <c r="I1011" s="329"/>
      <c r="J1011" s="247"/>
      <c r="K1011" s="247"/>
      <c r="L1011" s="247"/>
      <c r="M1011" s="247"/>
      <c r="N1011" s="288"/>
      <c r="O1011" s="288"/>
      <c r="P1011" s="288"/>
      <c r="Q1011" s="288"/>
    </row>
    <row r="1012" spans="1:17" ht="12" customHeight="1" x14ac:dyDescent="0.2">
      <c r="A1012" s="330" t="s">
        <v>153</v>
      </c>
      <c r="B1012" s="337">
        <v>98347</v>
      </c>
      <c r="C1012" s="329">
        <v>97149</v>
      </c>
      <c r="D1012" s="329">
        <v>571</v>
      </c>
      <c r="E1012" s="329">
        <v>627</v>
      </c>
      <c r="F1012" s="329">
        <v>3313</v>
      </c>
      <c r="G1012" s="329">
        <v>3207</v>
      </c>
      <c r="H1012" s="329">
        <v>49</v>
      </c>
      <c r="I1012" s="329">
        <v>57</v>
      </c>
      <c r="J1012" s="247">
        <v>29.685179595532748</v>
      </c>
      <c r="K1012" s="247">
        <v>30.292797006548177</v>
      </c>
      <c r="L1012" s="247">
        <v>11.653061224489797</v>
      </c>
      <c r="M1012" s="247">
        <v>11</v>
      </c>
      <c r="N1012" s="288"/>
      <c r="O1012" s="288"/>
      <c r="P1012" s="288"/>
      <c r="Q1012" s="288"/>
    </row>
    <row r="1013" spans="1:17" ht="12" customHeight="1" x14ac:dyDescent="0.2">
      <c r="A1013" s="330" t="s">
        <v>102</v>
      </c>
      <c r="B1013" s="337">
        <v>8736</v>
      </c>
      <c r="C1013" s="329">
        <v>8612</v>
      </c>
      <c r="D1013" s="329">
        <v>124</v>
      </c>
      <c r="E1013" s="329">
        <v>0</v>
      </c>
      <c r="F1013" s="329">
        <v>354</v>
      </c>
      <c r="G1013" s="329">
        <v>352</v>
      </c>
      <c r="H1013" s="329">
        <v>3</v>
      </c>
      <c r="I1013" s="329">
        <v>0</v>
      </c>
      <c r="J1013" s="247">
        <v>24.677966101694917</v>
      </c>
      <c r="K1013" s="247">
        <v>24.46590909090909</v>
      </c>
      <c r="L1013" s="247">
        <v>41.333333333333336</v>
      </c>
      <c r="M1013" s="247" t="s">
        <v>1034</v>
      </c>
      <c r="N1013" s="288"/>
      <c r="O1013" s="288"/>
      <c r="P1013" s="288"/>
      <c r="Q1013" s="288"/>
    </row>
    <row r="1014" spans="1:17" ht="12" customHeight="1" x14ac:dyDescent="0.2">
      <c r="A1014" s="330" t="s">
        <v>103</v>
      </c>
      <c r="B1014" s="337">
        <v>297766</v>
      </c>
      <c r="C1014" s="329">
        <v>227738</v>
      </c>
      <c r="D1014" s="329">
        <v>63590</v>
      </c>
      <c r="E1014" s="329">
        <v>6438</v>
      </c>
      <c r="F1014" s="329">
        <v>7914</v>
      </c>
      <c r="G1014" s="329">
        <v>6029</v>
      </c>
      <c r="H1014" s="329">
        <v>1598</v>
      </c>
      <c r="I1014" s="329">
        <v>287</v>
      </c>
      <c r="J1014" s="247">
        <v>37.625221127116504</v>
      </c>
      <c r="K1014" s="247">
        <v>37.773760159230385</v>
      </c>
      <c r="L1014" s="247">
        <v>39.79349186483104</v>
      </c>
      <c r="M1014" s="247">
        <v>22.432055749128921</v>
      </c>
      <c r="N1014" s="288"/>
      <c r="O1014" s="288"/>
      <c r="P1014" s="288"/>
      <c r="Q1014" s="288"/>
    </row>
    <row r="1015" spans="1:17" ht="12" customHeight="1" x14ac:dyDescent="0.2">
      <c r="A1015" s="330" t="s">
        <v>104</v>
      </c>
      <c r="B1015" s="337">
        <v>88754</v>
      </c>
      <c r="C1015" s="329">
        <v>88738</v>
      </c>
      <c r="D1015" s="329">
        <v>16</v>
      </c>
      <c r="E1015" s="329">
        <v>0</v>
      </c>
      <c r="F1015" s="329">
        <v>4585</v>
      </c>
      <c r="G1015" s="329">
        <v>4580</v>
      </c>
      <c r="H1015" s="329">
        <v>5</v>
      </c>
      <c r="I1015" s="329">
        <v>0</v>
      </c>
      <c r="J1015" s="247">
        <v>19.357470010905125</v>
      </c>
      <c r="K1015" s="247">
        <v>19.375109170305677</v>
      </c>
      <c r="L1015" s="247">
        <v>3.2</v>
      </c>
      <c r="M1015" s="247" t="s">
        <v>1034</v>
      </c>
      <c r="N1015" s="288"/>
      <c r="O1015" s="288"/>
      <c r="P1015" s="288"/>
      <c r="Q1015" s="288"/>
    </row>
    <row r="1016" spans="1:17" ht="12" customHeight="1" x14ac:dyDescent="0.2">
      <c r="A1016" s="330" t="s">
        <v>501</v>
      </c>
      <c r="B1016" s="337">
        <v>34966</v>
      </c>
      <c r="C1016" s="329">
        <v>26663</v>
      </c>
      <c r="D1016" s="329">
        <v>6617</v>
      </c>
      <c r="E1016" s="329">
        <v>1686</v>
      </c>
      <c r="F1016" s="329">
        <v>7797</v>
      </c>
      <c r="G1016" s="329">
        <v>7587</v>
      </c>
      <c r="H1016" s="329">
        <v>190</v>
      </c>
      <c r="I1016" s="329">
        <v>20</v>
      </c>
      <c r="J1016" s="247">
        <v>4.484545337950494</v>
      </c>
      <c r="K1016" s="247">
        <v>3.5143007776459734</v>
      </c>
      <c r="L1016" s="247">
        <v>34.826315789473682</v>
      </c>
      <c r="M1016" s="247">
        <v>84.3</v>
      </c>
      <c r="N1016" s="288"/>
      <c r="O1016" s="288"/>
      <c r="P1016" s="288"/>
      <c r="Q1016" s="288"/>
    </row>
    <row r="1017" spans="1:17" ht="18.75" x14ac:dyDescent="0.2">
      <c r="A1017" s="328" t="s">
        <v>1035</v>
      </c>
      <c r="B1017" s="337">
        <v>6782</v>
      </c>
      <c r="C1017" s="329">
        <v>6782</v>
      </c>
      <c r="D1017" s="329">
        <v>0</v>
      </c>
      <c r="E1017" s="329">
        <v>0</v>
      </c>
      <c r="F1017" s="329">
        <v>364</v>
      </c>
      <c r="G1017" s="329">
        <v>364</v>
      </c>
      <c r="H1017" s="329">
        <v>0</v>
      </c>
      <c r="I1017" s="329">
        <v>0</v>
      </c>
      <c r="J1017" s="247">
        <v>18.631868131868131</v>
      </c>
      <c r="K1017" s="247">
        <v>18.631868131868131</v>
      </c>
      <c r="L1017" s="247" t="s">
        <v>1034</v>
      </c>
      <c r="M1017" s="247" t="s">
        <v>1034</v>
      </c>
      <c r="N1017" s="288"/>
      <c r="O1017" s="288"/>
      <c r="P1017" s="288"/>
      <c r="Q1017" s="288"/>
    </row>
    <row r="1018" spans="1:17" ht="12" customHeight="1" x14ac:dyDescent="0.2">
      <c r="A1018" s="330" t="s">
        <v>109</v>
      </c>
      <c r="B1018" s="337">
        <v>196725</v>
      </c>
      <c r="C1018" s="329">
        <v>187074</v>
      </c>
      <c r="D1018" s="329">
        <v>9651</v>
      </c>
      <c r="E1018" s="329">
        <v>0</v>
      </c>
      <c r="F1018" s="329">
        <v>6676</v>
      </c>
      <c r="G1018" s="329">
        <v>6514</v>
      </c>
      <c r="H1018" s="329">
        <v>162</v>
      </c>
      <c r="I1018" s="329">
        <v>0</v>
      </c>
      <c r="J1018" s="247">
        <v>29.467495506291193</v>
      </c>
      <c r="K1018" s="247">
        <v>28.718759594719067</v>
      </c>
      <c r="L1018" s="247">
        <v>59.574074074074076</v>
      </c>
      <c r="M1018" s="247" t="s">
        <v>1034</v>
      </c>
      <c r="N1018" s="288"/>
      <c r="O1018" s="288"/>
      <c r="P1018" s="288"/>
      <c r="Q1018" s="288"/>
    </row>
    <row r="1019" spans="1:17" ht="12" customHeight="1" x14ac:dyDescent="0.2">
      <c r="A1019" s="330" t="s">
        <v>110</v>
      </c>
      <c r="B1019" s="337">
        <v>19664</v>
      </c>
      <c r="C1019" s="329">
        <v>18241</v>
      </c>
      <c r="D1019" s="329">
        <v>1384</v>
      </c>
      <c r="E1019" s="329">
        <v>39</v>
      </c>
      <c r="F1019" s="329">
        <v>1385</v>
      </c>
      <c r="G1019" s="329">
        <v>1310</v>
      </c>
      <c r="H1019" s="329">
        <v>63</v>
      </c>
      <c r="I1019" s="329">
        <v>12</v>
      </c>
      <c r="J1019" s="247">
        <v>14.19783393501805</v>
      </c>
      <c r="K1019" s="247">
        <v>13.92442748091603</v>
      </c>
      <c r="L1019" s="247">
        <v>21.968253968253968</v>
      </c>
      <c r="M1019" s="247">
        <v>3.25</v>
      </c>
      <c r="N1019" s="288"/>
      <c r="O1019" s="288"/>
      <c r="P1019" s="288"/>
      <c r="Q1019" s="288"/>
    </row>
    <row r="1020" spans="1:17" ht="12" customHeight="1" x14ac:dyDescent="0.2">
      <c r="A1020" s="330" t="s">
        <v>1036</v>
      </c>
      <c r="B1020" s="337">
        <v>751740</v>
      </c>
      <c r="C1020" s="329">
        <v>660997</v>
      </c>
      <c r="D1020" s="329">
        <v>81953</v>
      </c>
      <c r="E1020" s="329">
        <v>8790</v>
      </c>
      <c r="F1020" s="329">
        <v>34994</v>
      </c>
      <c r="G1020" s="329">
        <v>32509</v>
      </c>
      <c r="H1020" s="329">
        <v>2108</v>
      </c>
      <c r="I1020" s="329">
        <v>376</v>
      </c>
      <c r="J1020" s="247">
        <v>21.481968337429272</v>
      </c>
      <c r="K1020" s="247">
        <v>20.332738626226583</v>
      </c>
      <c r="L1020" s="247">
        <v>38.877134724857683</v>
      </c>
      <c r="M1020" s="247">
        <v>23.377659574468087</v>
      </c>
      <c r="N1020" s="288"/>
      <c r="O1020" s="288"/>
      <c r="P1020" s="288"/>
      <c r="Q1020" s="288"/>
    </row>
    <row r="1021" spans="1:17" ht="36.950000000000003" customHeight="1" x14ac:dyDescent="0.2">
      <c r="A1021" s="330" t="s">
        <v>1037</v>
      </c>
      <c r="B1021" s="337">
        <v>716774</v>
      </c>
      <c r="C1021" s="329">
        <v>634334</v>
      </c>
      <c r="D1021" s="329">
        <v>75336</v>
      </c>
      <c r="E1021" s="329">
        <v>7104</v>
      </c>
      <c r="F1021" s="329">
        <v>27009</v>
      </c>
      <c r="G1021" s="329">
        <v>24741</v>
      </c>
      <c r="H1021" s="329">
        <v>1911</v>
      </c>
      <c r="I1021" s="329">
        <v>357</v>
      </c>
      <c r="J1021" s="247">
        <v>26.538339072161133</v>
      </c>
      <c r="K1021" s="247">
        <v>25.638979831049674</v>
      </c>
      <c r="L1021" s="247">
        <v>39.422291993720563</v>
      </c>
      <c r="M1021" s="247">
        <v>19.899159663865547</v>
      </c>
      <c r="N1021" s="288"/>
      <c r="O1021" s="288"/>
      <c r="P1021" s="288"/>
      <c r="Q1021" s="288"/>
    </row>
    <row r="1022" spans="1:17" ht="36.950000000000003" customHeight="1" x14ac:dyDescent="0.2">
      <c r="A1022" s="330" t="s">
        <v>1038</v>
      </c>
      <c r="B1022" s="337">
        <v>34966</v>
      </c>
      <c r="C1022" s="329">
        <v>26663</v>
      </c>
      <c r="D1022" s="329">
        <v>6617</v>
      </c>
      <c r="E1022" s="329">
        <v>1686</v>
      </c>
      <c r="F1022" s="329">
        <v>7986</v>
      </c>
      <c r="G1022" s="329">
        <v>7769</v>
      </c>
      <c r="H1022" s="329">
        <v>197</v>
      </c>
      <c r="I1022" s="329">
        <v>20</v>
      </c>
      <c r="J1022" s="247">
        <v>4.3784122213874284</v>
      </c>
      <c r="K1022" s="247">
        <v>3.4319732269275325</v>
      </c>
      <c r="L1022" s="247">
        <v>33.588832487309645</v>
      </c>
      <c r="M1022" s="247">
        <v>84.3</v>
      </c>
      <c r="N1022" s="288"/>
      <c r="O1022" s="288"/>
      <c r="P1022" s="288"/>
      <c r="Q1022" s="288"/>
    </row>
    <row r="1023" spans="1:17" ht="21.95" customHeight="1" x14ac:dyDescent="0.2">
      <c r="A1023" s="330"/>
      <c r="B1023" s="332" t="s">
        <v>125</v>
      </c>
      <c r="C1023" s="329"/>
      <c r="D1023" s="329"/>
      <c r="E1023" s="329"/>
      <c r="F1023" s="329"/>
      <c r="G1023" s="329"/>
      <c r="H1023" s="329"/>
      <c r="I1023" s="329"/>
      <c r="J1023" s="247"/>
      <c r="K1023" s="247" t="s">
        <v>1039</v>
      </c>
      <c r="L1023" s="247" t="s">
        <v>1039</v>
      </c>
      <c r="M1023" s="247" t="s">
        <v>1039</v>
      </c>
      <c r="N1023" s="288"/>
      <c r="O1023" s="288"/>
      <c r="P1023" s="288"/>
      <c r="Q1023" s="288"/>
    </row>
    <row r="1024" spans="1:17" ht="11.25" customHeight="1" x14ac:dyDescent="0.2">
      <c r="A1024" s="330"/>
      <c r="B1024" s="329"/>
      <c r="C1024" s="329"/>
      <c r="D1024" s="329"/>
      <c r="E1024" s="329"/>
      <c r="F1024" s="329"/>
      <c r="G1024" s="329"/>
      <c r="H1024" s="329"/>
      <c r="I1024" s="329"/>
      <c r="J1024" s="247"/>
      <c r="K1024" s="247" t="s">
        <v>1039</v>
      </c>
      <c r="L1024" s="247" t="s">
        <v>1039</v>
      </c>
      <c r="M1024" s="247" t="s">
        <v>1039</v>
      </c>
      <c r="N1024" s="288"/>
      <c r="O1024" s="288"/>
      <c r="P1024" s="288"/>
      <c r="Q1024" s="288"/>
    </row>
    <row r="1025" spans="1:17" ht="12" customHeight="1" x14ac:dyDescent="0.2">
      <c r="A1025" s="330" t="s">
        <v>153</v>
      </c>
      <c r="B1025" s="337">
        <v>18266</v>
      </c>
      <c r="C1025" s="329">
        <v>17823</v>
      </c>
      <c r="D1025" s="329">
        <v>10</v>
      </c>
      <c r="E1025" s="329">
        <v>433</v>
      </c>
      <c r="F1025" s="329">
        <v>781</v>
      </c>
      <c r="G1025" s="329">
        <v>752</v>
      </c>
      <c r="H1025" s="329">
        <v>0</v>
      </c>
      <c r="I1025" s="329">
        <v>29</v>
      </c>
      <c r="J1025" s="247">
        <v>23.38796414852753</v>
      </c>
      <c r="K1025" s="247">
        <v>23.700797872340427</v>
      </c>
      <c r="L1025" s="247" t="s">
        <v>1034</v>
      </c>
      <c r="M1025" s="247">
        <v>14.931034482758621</v>
      </c>
      <c r="N1025" s="288"/>
      <c r="O1025" s="288"/>
      <c r="P1025" s="288"/>
      <c r="Q1025" s="288"/>
    </row>
    <row r="1026" spans="1:17" ht="12" customHeight="1" x14ac:dyDescent="0.2">
      <c r="A1026" s="330" t="s">
        <v>102</v>
      </c>
      <c r="B1026" s="337">
        <v>1380</v>
      </c>
      <c r="C1026" s="329">
        <v>1380</v>
      </c>
      <c r="D1026" s="329">
        <v>0</v>
      </c>
      <c r="E1026" s="329">
        <v>0</v>
      </c>
      <c r="F1026" s="329">
        <v>52</v>
      </c>
      <c r="G1026" s="329">
        <v>52</v>
      </c>
      <c r="H1026" s="329">
        <v>0</v>
      </c>
      <c r="I1026" s="329">
        <v>0</v>
      </c>
      <c r="J1026" s="247">
        <v>26.53846153846154</v>
      </c>
      <c r="K1026" s="247">
        <v>26.53846153846154</v>
      </c>
      <c r="L1026" s="247" t="s">
        <v>1034</v>
      </c>
      <c r="M1026" s="247" t="s">
        <v>1034</v>
      </c>
      <c r="N1026" s="288"/>
      <c r="O1026" s="288"/>
      <c r="P1026" s="288"/>
      <c r="Q1026" s="288"/>
    </row>
    <row r="1027" spans="1:17" ht="12" customHeight="1" x14ac:dyDescent="0.2">
      <c r="A1027" s="330" t="s">
        <v>103</v>
      </c>
      <c r="B1027" s="337">
        <v>50382</v>
      </c>
      <c r="C1027" s="329">
        <v>48714</v>
      </c>
      <c r="D1027" s="329">
        <v>1106</v>
      </c>
      <c r="E1027" s="329">
        <v>562</v>
      </c>
      <c r="F1027" s="329">
        <v>1844</v>
      </c>
      <c r="G1027" s="329">
        <v>1744</v>
      </c>
      <c r="H1027" s="329">
        <v>71</v>
      </c>
      <c r="I1027" s="329">
        <v>28</v>
      </c>
      <c r="J1027" s="247">
        <v>27.322125813449023</v>
      </c>
      <c r="K1027" s="247">
        <v>27.932339449541285</v>
      </c>
      <c r="L1027" s="247">
        <v>15.577464788732394</v>
      </c>
      <c r="M1027" s="247">
        <v>20.071428571428573</v>
      </c>
      <c r="N1027" s="288"/>
      <c r="O1027" s="288"/>
      <c r="P1027" s="288"/>
      <c r="Q1027" s="288"/>
    </row>
    <row r="1028" spans="1:17" ht="12" customHeight="1" x14ac:dyDescent="0.2">
      <c r="A1028" s="330" t="s">
        <v>104</v>
      </c>
      <c r="B1028" s="337">
        <v>14848</v>
      </c>
      <c r="C1028" s="329">
        <v>14834</v>
      </c>
      <c r="D1028" s="329">
        <v>0</v>
      </c>
      <c r="E1028" s="329">
        <v>14</v>
      </c>
      <c r="F1028" s="329">
        <v>1034</v>
      </c>
      <c r="G1028" s="329">
        <v>1034</v>
      </c>
      <c r="H1028" s="329">
        <v>0</v>
      </c>
      <c r="I1028" s="329">
        <v>0</v>
      </c>
      <c r="J1028" s="247">
        <v>14.359767891682786</v>
      </c>
      <c r="K1028" s="247">
        <v>14.346228239845262</v>
      </c>
      <c r="L1028" s="247" t="s">
        <v>1034</v>
      </c>
      <c r="M1028" s="247" t="s">
        <v>1034</v>
      </c>
      <c r="N1028" s="288"/>
      <c r="O1028" s="288"/>
      <c r="P1028" s="288"/>
      <c r="Q1028" s="288"/>
    </row>
    <row r="1029" spans="1:17" ht="12" customHeight="1" x14ac:dyDescent="0.2">
      <c r="A1029" s="330" t="s">
        <v>501</v>
      </c>
      <c r="B1029" s="337">
        <v>6253</v>
      </c>
      <c r="C1029" s="329">
        <v>5379</v>
      </c>
      <c r="D1029" s="329">
        <v>0</v>
      </c>
      <c r="E1029" s="329">
        <v>874</v>
      </c>
      <c r="F1029" s="329">
        <v>1176</v>
      </c>
      <c r="G1029" s="329">
        <v>1155</v>
      </c>
      <c r="H1029" s="329">
        <v>0</v>
      </c>
      <c r="I1029" s="329">
        <v>21</v>
      </c>
      <c r="J1029" s="247">
        <v>5.3171768707482991</v>
      </c>
      <c r="K1029" s="247">
        <v>4.6571428571428575</v>
      </c>
      <c r="L1029" s="247" t="s">
        <v>1034</v>
      </c>
      <c r="M1029" s="247">
        <v>41.61904761904762</v>
      </c>
      <c r="N1029" s="288"/>
      <c r="O1029" s="288"/>
      <c r="P1029" s="288"/>
      <c r="Q1029" s="288"/>
    </row>
    <row r="1030" spans="1:17" ht="18.75" x14ac:dyDescent="0.2">
      <c r="A1030" s="328" t="s">
        <v>1035</v>
      </c>
      <c r="B1030" s="337">
        <v>454</v>
      </c>
      <c r="C1030" s="329">
        <v>454</v>
      </c>
      <c r="D1030" s="329">
        <v>0</v>
      </c>
      <c r="E1030" s="329">
        <v>0</v>
      </c>
      <c r="F1030" s="329">
        <v>26</v>
      </c>
      <c r="G1030" s="329">
        <v>26</v>
      </c>
      <c r="H1030" s="329">
        <v>0</v>
      </c>
      <c r="I1030" s="329">
        <v>0</v>
      </c>
      <c r="J1030" s="247">
        <v>17.46153846153846</v>
      </c>
      <c r="K1030" s="247">
        <v>17.46153846153846</v>
      </c>
      <c r="L1030" s="247" t="s">
        <v>1034</v>
      </c>
      <c r="M1030" s="247" t="s">
        <v>1034</v>
      </c>
      <c r="N1030" s="288"/>
      <c r="O1030" s="288"/>
      <c r="P1030" s="288"/>
      <c r="Q1030" s="288"/>
    </row>
    <row r="1031" spans="1:17" ht="12" customHeight="1" x14ac:dyDescent="0.2">
      <c r="A1031" s="330" t="s">
        <v>109</v>
      </c>
      <c r="B1031" s="337">
        <v>26421</v>
      </c>
      <c r="C1031" s="329">
        <v>26421</v>
      </c>
      <c r="D1031" s="329">
        <v>0</v>
      </c>
      <c r="E1031" s="329">
        <v>0</v>
      </c>
      <c r="F1031" s="329">
        <v>1093</v>
      </c>
      <c r="G1031" s="329">
        <v>1093</v>
      </c>
      <c r="H1031" s="329">
        <v>0</v>
      </c>
      <c r="I1031" s="329">
        <v>0</v>
      </c>
      <c r="J1031" s="247">
        <v>24.17291857273559</v>
      </c>
      <c r="K1031" s="247">
        <v>24.17291857273559</v>
      </c>
      <c r="L1031" s="247" t="s">
        <v>1034</v>
      </c>
      <c r="M1031" s="247" t="s">
        <v>1034</v>
      </c>
      <c r="N1031" s="288"/>
      <c r="O1031" s="288"/>
      <c r="P1031" s="288"/>
      <c r="Q1031" s="288"/>
    </row>
    <row r="1032" spans="1:17" ht="12" customHeight="1" x14ac:dyDescent="0.2">
      <c r="A1032" s="330" t="s">
        <v>110</v>
      </c>
      <c r="B1032" s="337">
        <v>3455</v>
      </c>
      <c r="C1032" s="329">
        <v>3454</v>
      </c>
      <c r="D1032" s="329">
        <v>0</v>
      </c>
      <c r="E1032" s="329">
        <v>1</v>
      </c>
      <c r="F1032" s="329">
        <v>258</v>
      </c>
      <c r="G1032" s="329">
        <v>258</v>
      </c>
      <c r="H1032" s="329">
        <v>0</v>
      </c>
      <c r="I1032" s="329">
        <v>0</v>
      </c>
      <c r="J1032" s="247">
        <v>13.391472868217054</v>
      </c>
      <c r="K1032" s="247">
        <v>13.387596899224807</v>
      </c>
      <c r="L1032" s="247" t="s">
        <v>1034</v>
      </c>
      <c r="M1032" s="247" t="s">
        <v>1034</v>
      </c>
      <c r="N1032" s="288"/>
      <c r="O1032" s="288"/>
      <c r="P1032" s="288"/>
      <c r="Q1032" s="288"/>
    </row>
    <row r="1033" spans="1:17" ht="12" customHeight="1" x14ac:dyDescent="0.2">
      <c r="A1033" s="330" t="s">
        <v>1036</v>
      </c>
      <c r="B1033" s="337">
        <v>121459</v>
      </c>
      <c r="C1033" s="329">
        <v>118459</v>
      </c>
      <c r="D1033" s="329">
        <v>1116</v>
      </c>
      <c r="E1033" s="329">
        <v>1884</v>
      </c>
      <c r="F1033" s="329">
        <v>6734</v>
      </c>
      <c r="G1033" s="329">
        <v>6577</v>
      </c>
      <c r="H1033" s="329">
        <v>71</v>
      </c>
      <c r="I1033" s="329">
        <v>85</v>
      </c>
      <c r="J1033" s="247">
        <v>18.036679536679536</v>
      </c>
      <c r="K1033" s="247">
        <v>18.011099285388475</v>
      </c>
      <c r="L1033" s="247">
        <v>15.71830985915493</v>
      </c>
      <c r="M1033" s="247">
        <v>22.164705882352941</v>
      </c>
      <c r="N1033" s="288"/>
      <c r="O1033" s="288"/>
      <c r="P1033" s="288"/>
      <c r="Q1033" s="288"/>
    </row>
    <row r="1034" spans="1:17" ht="36.950000000000003" customHeight="1" x14ac:dyDescent="0.2">
      <c r="A1034" s="330" t="s">
        <v>1037</v>
      </c>
      <c r="B1034" s="337">
        <v>115206</v>
      </c>
      <c r="C1034" s="329">
        <v>113080</v>
      </c>
      <c r="D1034" s="329">
        <v>1116</v>
      </c>
      <c r="E1034" s="329">
        <v>1010</v>
      </c>
      <c r="F1034" s="329">
        <v>5527</v>
      </c>
      <c r="G1034" s="329">
        <v>5392</v>
      </c>
      <c r="H1034" s="329">
        <v>71</v>
      </c>
      <c r="I1034" s="329">
        <v>64</v>
      </c>
      <c r="J1034" s="247">
        <v>20.844219287135878</v>
      </c>
      <c r="K1034" s="247">
        <v>20.971810089020771</v>
      </c>
      <c r="L1034" s="247">
        <v>15.71830985915493</v>
      </c>
      <c r="M1034" s="247">
        <v>15.78125</v>
      </c>
      <c r="N1034" s="288"/>
      <c r="O1034" s="288"/>
      <c r="P1034" s="288"/>
      <c r="Q1034" s="288"/>
    </row>
    <row r="1035" spans="1:17" ht="36.950000000000003" customHeight="1" x14ac:dyDescent="0.2">
      <c r="A1035" s="330" t="s">
        <v>1038</v>
      </c>
      <c r="B1035" s="337">
        <v>6253</v>
      </c>
      <c r="C1035" s="329">
        <v>5379</v>
      </c>
      <c r="D1035" s="329">
        <v>0</v>
      </c>
      <c r="E1035" s="329">
        <v>874</v>
      </c>
      <c r="F1035" s="329">
        <v>1207</v>
      </c>
      <c r="G1035" s="329">
        <v>1185</v>
      </c>
      <c r="H1035" s="329">
        <v>0</v>
      </c>
      <c r="I1035" s="329">
        <v>21</v>
      </c>
      <c r="J1035" s="247">
        <v>5.1806130903065455</v>
      </c>
      <c r="K1035" s="247">
        <v>4.5392405063291141</v>
      </c>
      <c r="L1035" s="247" t="s">
        <v>1034</v>
      </c>
      <c r="M1035" s="247">
        <v>41.61904761904762</v>
      </c>
      <c r="N1035" s="288"/>
      <c r="O1035" s="288"/>
      <c r="P1035" s="288"/>
      <c r="Q1035" s="288"/>
    </row>
    <row r="1036" spans="1:17" ht="21.95" customHeight="1" x14ac:dyDescent="0.2">
      <c r="A1036" s="330"/>
      <c r="B1036" s="332" t="s">
        <v>126</v>
      </c>
      <c r="C1036" s="329"/>
      <c r="D1036" s="329"/>
      <c r="E1036" s="329"/>
      <c r="F1036" s="329"/>
      <c r="G1036" s="329"/>
      <c r="H1036" s="329"/>
      <c r="I1036" s="329"/>
      <c r="J1036" s="247"/>
      <c r="K1036" s="247" t="s">
        <v>1039</v>
      </c>
      <c r="L1036" s="247" t="s">
        <v>1039</v>
      </c>
      <c r="M1036" s="247" t="s">
        <v>1039</v>
      </c>
      <c r="N1036" s="288"/>
      <c r="O1036" s="288"/>
      <c r="P1036" s="288"/>
      <c r="Q1036" s="288"/>
    </row>
    <row r="1037" spans="1:17" ht="11.25" customHeight="1" x14ac:dyDescent="0.2">
      <c r="A1037" s="330"/>
      <c r="B1037" s="329"/>
      <c r="C1037" s="329"/>
      <c r="D1037" s="329"/>
      <c r="E1037" s="329"/>
      <c r="F1037" s="329"/>
      <c r="G1037" s="329"/>
      <c r="H1037" s="329"/>
      <c r="I1037" s="329"/>
      <c r="J1037" s="247"/>
      <c r="K1037" s="247" t="s">
        <v>1039</v>
      </c>
      <c r="L1037" s="247" t="s">
        <v>1039</v>
      </c>
      <c r="M1037" s="247" t="s">
        <v>1039</v>
      </c>
      <c r="N1037" s="288"/>
      <c r="O1037" s="288"/>
      <c r="P1037" s="288"/>
      <c r="Q1037" s="288"/>
    </row>
    <row r="1038" spans="1:17" ht="12" customHeight="1" x14ac:dyDescent="0.2">
      <c r="A1038" s="330" t="s">
        <v>153</v>
      </c>
      <c r="B1038" s="337">
        <v>3707</v>
      </c>
      <c r="C1038" s="329">
        <v>3707</v>
      </c>
      <c r="D1038" s="329">
        <v>0</v>
      </c>
      <c r="E1038" s="329">
        <v>0</v>
      </c>
      <c r="F1038" s="329">
        <v>175</v>
      </c>
      <c r="G1038" s="329">
        <v>175</v>
      </c>
      <c r="H1038" s="329">
        <v>0</v>
      </c>
      <c r="I1038" s="329">
        <v>0</v>
      </c>
      <c r="J1038" s="247">
        <v>21.182857142857141</v>
      </c>
      <c r="K1038" s="247">
        <v>21.182857142857141</v>
      </c>
      <c r="L1038" s="247" t="s">
        <v>1034</v>
      </c>
      <c r="M1038" s="247" t="s">
        <v>1034</v>
      </c>
      <c r="N1038" s="288"/>
      <c r="O1038" s="288"/>
      <c r="P1038" s="288"/>
      <c r="Q1038" s="288"/>
    </row>
    <row r="1039" spans="1:17" ht="12" customHeight="1" x14ac:dyDescent="0.2">
      <c r="A1039" s="330" t="s">
        <v>102</v>
      </c>
      <c r="B1039" s="337">
        <v>409</v>
      </c>
      <c r="C1039" s="329">
        <v>409</v>
      </c>
      <c r="D1039" s="329">
        <v>0</v>
      </c>
      <c r="E1039" s="329">
        <v>0</v>
      </c>
      <c r="F1039" s="329">
        <v>14</v>
      </c>
      <c r="G1039" s="329">
        <v>14</v>
      </c>
      <c r="H1039" s="329">
        <v>0</v>
      </c>
      <c r="I1039" s="329">
        <v>0</v>
      </c>
      <c r="J1039" s="247">
        <v>29.214285714285715</v>
      </c>
      <c r="K1039" s="247">
        <v>29.214285714285715</v>
      </c>
      <c r="L1039" s="247" t="s">
        <v>1034</v>
      </c>
      <c r="M1039" s="247" t="s">
        <v>1034</v>
      </c>
      <c r="N1039" s="288"/>
      <c r="O1039" s="288"/>
      <c r="P1039" s="288"/>
      <c r="Q1039" s="288"/>
    </row>
    <row r="1040" spans="1:17" ht="12" customHeight="1" x14ac:dyDescent="0.2">
      <c r="A1040" s="330" t="s">
        <v>103</v>
      </c>
      <c r="B1040" s="337">
        <v>9341</v>
      </c>
      <c r="C1040" s="329">
        <v>9341</v>
      </c>
      <c r="D1040" s="329">
        <v>0</v>
      </c>
      <c r="E1040" s="329">
        <v>0</v>
      </c>
      <c r="F1040" s="329">
        <v>351</v>
      </c>
      <c r="G1040" s="329">
        <v>351</v>
      </c>
      <c r="H1040" s="329">
        <v>0</v>
      </c>
      <c r="I1040" s="329">
        <v>0</v>
      </c>
      <c r="J1040" s="247">
        <v>26.612535612535613</v>
      </c>
      <c r="K1040" s="247">
        <v>26.612535612535613</v>
      </c>
      <c r="L1040" s="247" t="s">
        <v>1034</v>
      </c>
      <c r="M1040" s="247" t="s">
        <v>1034</v>
      </c>
      <c r="N1040" s="288"/>
      <c r="O1040" s="288"/>
      <c r="P1040" s="288"/>
      <c r="Q1040" s="288"/>
    </row>
    <row r="1041" spans="1:17" ht="12" customHeight="1" x14ac:dyDescent="0.2">
      <c r="A1041" s="330" t="s">
        <v>104</v>
      </c>
      <c r="B1041" s="337">
        <v>2163</v>
      </c>
      <c r="C1041" s="329">
        <v>2163</v>
      </c>
      <c r="D1041" s="329">
        <v>0</v>
      </c>
      <c r="E1041" s="329">
        <v>0</v>
      </c>
      <c r="F1041" s="329">
        <v>232</v>
      </c>
      <c r="G1041" s="329">
        <v>232</v>
      </c>
      <c r="H1041" s="329">
        <v>0</v>
      </c>
      <c r="I1041" s="329">
        <v>0</v>
      </c>
      <c r="J1041" s="247">
        <v>9.3232758620689662</v>
      </c>
      <c r="K1041" s="247">
        <v>9.3232758620689662</v>
      </c>
      <c r="L1041" s="247" t="s">
        <v>1034</v>
      </c>
      <c r="M1041" s="247" t="s">
        <v>1034</v>
      </c>
      <c r="N1041" s="288"/>
      <c r="O1041" s="288"/>
      <c r="P1041" s="288"/>
      <c r="Q1041" s="288"/>
    </row>
    <row r="1042" spans="1:17" ht="12" customHeight="1" x14ac:dyDescent="0.2">
      <c r="A1042" s="330" t="s">
        <v>501</v>
      </c>
      <c r="B1042" s="337">
        <v>8575</v>
      </c>
      <c r="C1042" s="329">
        <v>2313</v>
      </c>
      <c r="D1042" s="329">
        <v>6262</v>
      </c>
      <c r="E1042" s="329">
        <v>0</v>
      </c>
      <c r="F1042" s="329">
        <v>1001</v>
      </c>
      <c r="G1042" s="329">
        <v>924</v>
      </c>
      <c r="H1042" s="329">
        <v>77</v>
      </c>
      <c r="I1042" s="329">
        <v>0</v>
      </c>
      <c r="J1042" s="247">
        <v>8.5664335664335667</v>
      </c>
      <c r="K1042" s="247">
        <v>2.5032467532467533</v>
      </c>
      <c r="L1042" s="247">
        <v>81.324675324675326</v>
      </c>
      <c r="M1042" s="247" t="s">
        <v>1034</v>
      </c>
      <c r="N1042" s="288"/>
      <c r="O1042" s="288"/>
      <c r="P1042" s="288"/>
      <c r="Q1042" s="288"/>
    </row>
    <row r="1043" spans="1:17" ht="12" customHeight="1" x14ac:dyDescent="0.2">
      <c r="A1043" s="328" t="s">
        <v>109</v>
      </c>
      <c r="B1043" s="337">
        <v>5530</v>
      </c>
      <c r="C1043" s="329">
        <v>5530</v>
      </c>
      <c r="D1043" s="329">
        <v>0</v>
      </c>
      <c r="E1043" s="329">
        <v>0</v>
      </c>
      <c r="F1043" s="329">
        <v>304</v>
      </c>
      <c r="G1043" s="329">
        <v>304</v>
      </c>
      <c r="H1043" s="329">
        <v>0</v>
      </c>
      <c r="I1043" s="329">
        <v>0</v>
      </c>
      <c r="J1043" s="247">
        <v>18.190789473684209</v>
      </c>
      <c r="K1043" s="247">
        <v>18.190789473684209</v>
      </c>
      <c r="L1043" s="247" t="s">
        <v>1034</v>
      </c>
      <c r="M1043" s="247" t="s">
        <v>1034</v>
      </c>
      <c r="N1043" s="288"/>
      <c r="O1043" s="288"/>
      <c r="P1043" s="288"/>
      <c r="Q1043" s="288"/>
    </row>
    <row r="1044" spans="1:17" ht="12" customHeight="1" x14ac:dyDescent="0.2">
      <c r="A1044" s="328" t="s">
        <v>110</v>
      </c>
      <c r="B1044" s="337">
        <v>1105</v>
      </c>
      <c r="C1044" s="329">
        <v>1105</v>
      </c>
      <c r="D1044" s="329">
        <v>0</v>
      </c>
      <c r="E1044" s="329">
        <v>0</v>
      </c>
      <c r="F1044" s="329">
        <v>79</v>
      </c>
      <c r="G1044" s="329">
        <v>79</v>
      </c>
      <c r="H1044" s="329">
        <v>0</v>
      </c>
      <c r="I1044" s="329">
        <v>0</v>
      </c>
      <c r="J1044" s="247">
        <v>13.987341772151899</v>
      </c>
      <c r="K1044" s="247">
        <v>13.987341772151899</v>
      </c>
      <c r="L1044" s="247" t="s">
        <v>1034</v>
      </c>
      <c r="M1044" s="247" t="s">
        <v>1034</v>
      </c>
      <c r="N1044" s="288"/>
      <c r="O1044" s="288"/>
      <c r="P1044" s="288"/>
      <c r="Q1044" s="288"/>
    </row>
    <row r="1045" spans="1:17" ht="12" customHeight="1" x14ac:dyDescent="0.2">
      <c r="A1045" s="328" t="s">
        <v>1036</v>
      </c>
      <c r="B1045" s="337">
        <v>30838</v>
      </c>
      <c r="C1045" s="329">
        <v>24576</v>
      </c>
      <c r="D1045" s="329">
        <v>6262</v>
      </c>
      <c r="E1045" s="329">
        <v>0</v>
      </c>
      <c r="F1045" s="329">
        <v>2253</v>
      </c>
      <c r="G1045" s="329">
        <v>2176</v>
      </c>
      <c r="H1045" s="329">
        <v>77</v>
      </c>
      <c r="I1045" s="329">
        <v>0</v>
      </c>
      <c r="J1045" s="247">
        <v>13.687527740790058</v>
      </c>
      <c r="K1045" s="247">
        <v>11.294117647058824</v>
      </c>
      <c r="L1045" s="247">
        <v>81.324675324675326</v>
      </c>
      <c r="M1045" s="247" t="s">
        <v>1034</v>
      </c>
      <c r="N1045" s="288"/>
      <c r="O1045" s="288"/>
      <c r="P1045" s="288"/>
      <c r="Q1045" s="288"/>
    </row>
    <row r="1046" spans="1:17" ht="36.950000000000003" customHeight="1" x14ac:dyDescent="0.2">
      <c r="A1046" s="328" t="s">
        <v>1037</v>
      </c>
      <c r="B1046" s="337">
        <v>22263</v>
      </c>
      <c r="C1046" s="329">
        <v>22263</v>
      </c>
      <c r="D1046" s="329">
        <v>0</v>
      </c>
      <c r="E1046" s="329">
        <v>0</v>
      </c>
      <c r="F1046" s="329">
        <v>1232</v>
      </c>
      <c r="G1046" s="329">
        <v>1232</v>
      </c>
      <c r="H1046" s="329">
        <v>0</v>
      </c>
      <c r="I1046" s="329">
        <v>0</v>
      </c>
      <c r="J1046" s="247">
        <v>18.070616883116884</v>
      </c>
      <c r="K1046" s="247">
        <v>18.070616883116884</v>
      </c>
      <c r="L1046" s="247" t="s">
        <v>1034</v>
      </c>
      <c r="M1046" s="247" t="s">
        <v>1034</v>
      </c>
      <c r="N1046" s="288"/>
      <c r="O1046" s="288"/>
      <c r="P1046" s="288"/>
      <c r="Q1046" s="288"/>
    </row>
    <row r="1047" spans="1:17" ht="36.950000000000003" customHeight="1" x14ac:dyDescent="0.2">
      <c r="A1047" s="328" t="s">
        <v>1038</v>
      </c>
      <c r="B1047" s="337">
        <v>8575</v>
      </c>
      <c r="C1047" s="329">
        <v>2313</v>
      </c>
      <c r="D1047" s="329">
        <v>6262</v>
      </c>
      <c r="E1047" s="329">
        <v>0</v>
      </c>
      <c r="F1047" s="329">
        <v>1022</v>
      </c>
      <c r="G1047" s="329">
        <v>945</v>
      </c>
      <c r="H1047" s="329">
        <v>77</v>
      </c>
      <c r="I1047" s="329">
        <v>0</v>
      </c>
      <c r="J1047" s="247">
        <v>8.3904109589041092</v>
      </c>
      <c r="K1047" s="247">
        <v>2.4476190476190478</v>
      </c>
      <c r="L1047" s="247">
        <v>81.324675324675326</v>
      </c>
      <c r="M1047" s="247" t="s">
        <v>1034</v>
      </c>
      <c r="N1047" s="288"/>
      <c r="O1047" s="288"/>
      <c r="P1047" s="288"/>
      <c r="Q1047" s="288"/>
    </row>
    <row r="1048" spans="1:17" ht="11.25" customHeight="1" x14ac:dyDescent="0.2">
      <c r="A1048" s="330"/>
      <c r="B1048" s="329"/>
      <c r="C1048" s="329"/>
      <c r="D1048" s="329"/>
      <c r="E1048" s="329"/>
      <c r="F1048" s="329"/>
      <c r="G1048" s="329"/>
      <c r="H1048" s="329"/>
      <c r="I1048" s="329"/>
      <c r="J1048" s="247"/>
      <c r="K1048" s="247"/>
      <c r="L1048" s="247"/>
      <c r="M1048" s="247"/>
      <c r="N1048" s="288"/>
      <c r="O1048" s="288"/>
      <c r="P1048" s="288"/>
      <c r="Q1048" s="288"/>
    </row>
    <row r="1049" spans="1:17" ht="11.25" customHeight="1" x14ac:dyDescent="0.2">
      <c r="A1049" s="330"/>
      <c r="B1049" s="329"/>
      <c r="C1049" s="329"/>
      <c r="D1049" s="329"/>
      <c r="E1049" s="329"/>
      <c r="F1049" s="329"/>
      <c r="G1049" s="329"/>
      <c r="H1049" s="329"/>
      <c r="I1049" s="329"/>
      <c r="J1049" s="247"/>
      <c r="K1049" s="247"/>
      <c r="L1049" s="247"/>
      <c r="M1049" s="247"/>
      <c r="N1049" s="288"/>
      <c r="O1049" s="288"/>
      <c r="P1049" s="288"/>
      <c r="Q1049" s="288"/>
    </row>
    <row r="1050" spans="1:17" ht="11.25" customHeight="1" x14ac:dyDescent="0.2">
      <c r="A1050" s="330"/>
      <c r="B1050" s="329"/>
      <c r="C1050" s="329"/>
      <c r="D1050" s="329"/>
      <c r="E1050" s="329"/>
      <c r="F1050" s="329"/>
      <c r="G1050" s="329"/>
      <c r="H1050" s="329"/>
      <c r="I1050" s="329"/>
      <c r="J1050" s="247"/>
      <c r="K1050" s="247"/>
      <c r="L1050" s="247"/>
      <c r="M1050" s="247"/>
      <c r="N1050" s="288"/>
      <c r="O1050" s="288"/>
      <c r="P1050" s="288"/>
      <c r="Q1050" s="288"/>
    </row>
    <row r="1051" spans="1:17" ht="11.25" customHeight="1" x14ac:dyDescent="0.2">
      <c r="A1051" s="330"/>
      <c r="B1051" s="329"/>
      <c r="C1051" s="329"/>
      <c r="D1051" s="329"/>
      <c r="E1051" s="329"/>
      <c r="F1051" s="329"/>
      <c r="G1051" s="329"/>
      <c r="H1051" s="329"/>
      <c r="I1051" s="329"/>
      <c r="J1051" s="247"/>
      <c r="K1051" s="247"/>
      <c r="L1051" s="247"/>
      <c r="M1051" s="247"/>
      <c r="N1051" s="288"/>
      <c r="O1051" s="288"/>
      <c r="P1051" s="288"/>
      <c r="Q1051" s="288"/>
    </row>
    <row r="1052" spans="1:17" ht="11.25" customHeight="1" x14ac:dyDescent="0.2">
      <c r="A1052" s="330"/>
      <c r="B1052" s="329"/>
      <c r="C1052" s="329"/>
      <c r="D1052" s="329"/>
      <c r="E1052" s="329"/>
      <c r="F1052" s="329"/>
      <c r="G1052" s="329"/>
      <c r="H1052" s="329"/>
      <c r="I1052" s="329"/>
      <c r="J1052" s="247"/>
      <c r="K1052" s="247"/>
      <c r="L1052" s="247"/>
      <c r="M1052" s="247"/>
      <c r="N1052" s="288"/>
      <c r="O1052" s="288"/>
      <c r="P1052" s="288"/>
      <c r="Q1052" s="288"/>
    </row>
    <row r="1053" spans="1:17" ht="11.25" customHeight="1" x14ac:dyDescent="0.2">
      <c r="A1053" s="325" t="s">
        <v>1041</v>
      </c>
      <c r="B1053" s="329"/>
      <c r="C1053" s="329"/>
      <c r="D1053" s="329"/>
      <c r="E1053" s="329"/>
      <c r="F1053" s="329"/>
      <c r="G1053" s="329"/>
      <c r="H1053" s="329"/>
      <c r="I1053" s="329"/>
      <c r="J1053" s="247"/>
      <c r="K1053" s="247"/>
      <c r="L1053" s="247"/>
      <c r="M1053" s="247"/>
      <c r="N1053" s="288"/>
      <c r="O1053" s="288"/>
      <c r="P1053" s="288"/>
      <c r="Q1053" s="288"/>
    </row>
    <row r="1054" spans="1:17" ht="11.25" customHeight="1" x14ac:dyDescent="0.2">
      <c r="A1054" s="331" t="s">
        <v>1042</v>
      </c>
      <c r="B1054" s="59"/>
      <c r="C1054" s="329"/>
      <c r="D1054" s="329"/>
      <c r="E1054" s="329"/>
      <c r="F1054" s="329"/>
      <c r="G1054" s="329"/>
      <c r="H1054" s="329"/>
      <c r="I1054" s="329"/>
      <c r="J1054" s="247"/>
      <c r="K1054" s="247" t="s">
        <v>1039</v>
      </c>
      <c r="L1054" s="247" t="s">
        <v>1039</v>
      </c>
      <c r="M1054" s="247" t="s">
        <v>1039</v>
      </c>
      <c r="N1054" s="288"/>
      <c r="O1054" s="288"/>
      <c r="P1054" s="288"/>
      <c r="Q1054" s="288"/>
    </row>
    <row r="1055" spans="1:17" ht="11.25" customHeight="1" x14ac:dyDescent="0.2">
      <c r="A1055" s="331" t="s">
        <v>1043</v>
      </c>
      <c r="B1055" s="59"/>
      <c r="C1055" s="329"/>
      <c r="D1055" s="329"/>
      <c r="E1055" s="329"/>
      <c r="F1055" s="329"/>
      <c r="G1055" s="329"/>
      <c r="H1055" s="329"/>
      <c r="I1055" s="329"/>
      <c r="J1055" s="247"/>
      <c r="K1055" s="247"/>
      <c r="L1055" s="247"/>
      <c r="M1055" s="247"/>
      <c r="N1055" s="288"/>
      <c r="O1055" s="288"/>
      <c r="P1055" s="288"/>
      <c r="Q1055" s="288"/>
    </row>
    <row r="1056" spans="1:17" ht="11.25" customHeight="1" x14ac:dyDescent="0.2">
      <c r="A1056" s="330" t="s">
        <v>1044</v>
      </c>
      <c r="B1056" s="59"/>
      <c r="C1056" s="329"/>
      <c r="D1056" s="329"/>
      <c r="E1056" s="329"/>
      <c r="F1056" s="329"/>
      <c r="G1056" s="329"/>
      <c r="H1056" s="329"/>
      <c r="I1056" s="329"/>
      <c r="J1056" s="247"/>
      <c r="K1056" s="247"/>
      <c r="L1056" s="247"/>
      <c r="M1056" s="247"/>
      <c r="N1056" s="288"/>
      <c r="O1056" s="288"/>
      <c r="P1056" s="288"/>
      <c r="Q1056" s="288"/>
    </row>
    <row r="1057" spans="1:17" ht="11.25" customHeight="1" x14ac:dyDescent="0.2">
      <c r="A1057" s="59"/>
      <c r="B1057" s="59"/>
      <c r="C1057" s="329"/>
      <c r="D1057" s="329"/>
      <c r="E1057" s="329"/>
      <c r="F1057" s="329"/>
      <c r="G1057" s="329"/>
      <c r="H1057" s="329"/>
      <c r="I1057" s="329"/>
      <c r="J1057" s="247"/>
      <c r="K1057" s="247"/>
      <c r="L1057" s="247"/>
      <c r="M1057" s="247"/>
      <c r="N1057" s="288"/>
      <c r="O1057" s="288"/>
      <c r="P1057" s="288"/>
      <c r="Q1057" s="288"/>
    </row>
    <row r="1058" spans="1:17" ht="11.25" customHeight="1" x14ac:dyDescent="0.2">
      <c r="A1058" s="330"/>
      <c r="B1058" s="59"/>
      <c r="C1058" s="329"/>
      <c r="D1058" s="329"/>
      <c r="E1058" s="329"/>
      <c r="F1058" s="329"/>
      <c r="G1058" s="329"/>
      <c r="H1058" s="329"/>
      <c r="I1058" s="329"/>
      <c r="J1058" s="247"/>
      <c r="K1058" s="247"/>
      <c r="L1058" s="247"/>
      <c r="M1058" s="247"/>
      <c r="N1058" s="288"/>
      <c r="O1058" s="288"/>
      <c r="P1058" s="288"/>
      <c r="Q1058" s="288"/>
    </row>
    <row r="1059" spans="1:17" ht="11.25" customHeight="1" x14ac:dyDescent="0.2">
      <c r="A1059" s="385" t="s">
        <v>65</v>
      </c>
      <c r="B1059" s="385"/>
      <c r="C1059" s="385"/>
      <c r="D1059" s="385"/>
      <c r="E1059" s="385"/>
      <c r="F1059" s="329"/>
      <c r="G1059" s="329"/>
      <c r="H1059" s="329"/>
      <c r="I1059" s="329"/>
      <c r="J1059" s="247"/>
      <c r="K1059" s="247" t="s">
        <v>1039</v>
      </c>
      <c r="L1059" s="247" t="s">
        <v>1039</v>
      </c>
      <c r="M1059" s="247" t="s">
        <v>1039</v>
      </c>
      <c r="N1059" s="288"/>
      <c r="O1059" s="288"/>
      <c r="P1059" s="288"/>
      <c r="Q1059" s="288"/>
    </row>
    <row r="1060" spans="1:17" ht="27" customHeight="1" x14ac:dyDescent="0.2">
      <c r="A1060" s="330"/>
      <c r="B1060" s="332" t="s">
        <v>544</v>
      </c>
      <c r="C1060" s="329"/>
      <c r="D1060" s="329"/>
      <c r="E1060" s="329"/>
      <c r="F1060" s="329"/>
      <c r="G1060" s="329"/>
      <c r="H1060" s="329"/>
      <c r="I1060" s="329"/>
      <c r="J1060" s="247"/>
      <c r="K1060" s="247" t="s">
        <v>1039</v>
      </c>
      <c r="L1060" s="247" t="s">
        <v>1039</v>
      </c>
      <c r="M1060" s="247" t="s">
        <v>1039</v>
      </c>
      <c r="N1060" s="288"/>
      <c r="O1060" s="288"/>
      <c r="P1060" s="288"/>
      <c r="Q1060" s="288"/>
    </row>
    <row r="1061" spans="1:17" ht="21.95" customHeight="1" x14ac:dyDescent="0.2">
      <c r="A1061" s="330"/>
      <c r="B1061" s="336" t="s">
        <v>127</v>
      </c>
      <c r="C1061" s="329"/>
      <c r="D1061" s="329"/>
      <c r="E1061" s="329"/>
      <c r="F1061" s="329"/>
      <c r="G1061" s="329"/>
      <c r="H1061" s="329"/>
      <c r="I1061" s="329"/>
      <c r="J1061" s="247"/>
      <c r="K1061" s="247" t="s">
        <v>1039</v>
      </c>
      <c r="L1061" s="247" t="s">
        <v>1039</v>
      </c>
      <c r="M1061" s="247" t="s">
        <v>1039</v>
      </c>
      <c r="N1061" s="288"/>
      <c r="O1061" s="288"/>
      <c r="P1061" s="288"/>
      <c r="Q1061" s="288"/>
    </row>
    <row r="1062" spans="1:17" ht="11.25" customHeight="1" x14ac:dyDescent="0.2">
      <c r="A1062" s="330"/>
      <c r="B1062" s="329"/>
      <c r="C1062" s="329"/>
      <c r="D1062" s="329"/>
      <c r="E1062" s="329"/>
      <c r="F1062" s="329"/>
      <c r="G1062" s="329"/>
      <c r="H1062" s="329"/>
      <c r="I1062" s="329"/>
      <c r="J1062" s="247"/>
      <c r="K1062" s="247" t="s">
        <v>1039</v>
      </c>
      <c r="L1062" s="247" t="s">
        <v>1039</v>
      </c>
      <c r="M1062" s="247" t="s">
        <v>1039</v>
      </c>
      <c r="N1062" s="288"/>
      <c r="O1062" s="288"/>
      <c r="P1062" s="288"/>
      <c r="Q1062" s="288"/>
    </row>
    <row r="1063" spans="1:17" ht="12" customHeight="1" x14ac:dyDescent="0.2">
      <c r="A1063" s="328" t="s">
        <v>153</v>
      </c>
      <c r="B1063" s="337">
        <v>12780</v>
      </c>
      <c r="C1063" s="329">
        <v>12667</v>
      </c>
      <c r="D1063" s="329">
        <v>0</v>
      </c>
      <c r="E1063" s="329">
        <v>113</v>
      </c>
      <c r="F1063" s="329">
        <v>593</v>
      </c>
      <c r="G1063" s="329">
        <v>591</v>
      </c>
      <c r="H1063" s="329">
        <v>2</v>
      </c>
      <c r="I1063" s="329">
        <v>0</v>
      </c>
      <c r="J1063" s="247">
        <v>21.551433389544687</v>
      </c>
      <c r="K1063" s="247">
        <v>21.4331641285956</v>
      </c>
      <c r="L1063" s="247" t="s">
        <v>1034</v>
      </c>
      <c r="M1063" s="247" t="s">
        <v>1034</v>
      </c>
      <c r="N1063" s="288"/>
      <c r="O1063" s="288"/>
      <c r="P1063" s="288"/>
      <c r="Q1063" s="288"/>
    </row>
    <row r="1064" spans="1:17" ht="12" customHeight="1" x14ac:dyDescent="0.2">
      <c r="A1064" s="328" t="s">
        <v>102</v>
      </c>
      <c r="B1064" s="337">
        <v>1718</v>
      </c>
      <c r="C1064" s="329">
        <v>1718</v>
      </c>
      <c r="D1064" s="329">
        <v>0</v>
      </c>
      <c r="E1064" s="329">
        <v>0</v>
      </c>
      <c r="F1064" s="329">
        <v>92</v>
      </c>
      <c r="G1064" s="329">
        <v>92</v>
      </c>
      <c r="H1064" s="329">
        <v>0</v>
      </c>
      <c r="I1064" s="329">
        <v>0</v>
      </c>
      <c r="J1064" s="247">
        <v>18.673913043478262</v>
      </c>
      <c r="K1064" s="247">
        <v>18.673913043478262</v>
      </c>
      <c r="L1064" s="247" t="s">
        <v>1034</v>
      </c>
      <c r="M1064" s="247" t="s">
        <v>1034</v>
      </c>
      <c r="N1064" s="288"/>
      <c r="O1064" s="288"/>
      <c r="P1064" s="288"/>
      <c r="Q1064" s="288"/>
    </row>
    <row r="1065" spans="1:17" ht="12" customHeight="1" x14ac:dyDescent="0.2">
      <c r="A1065" s="328" t="s">
        <v>103</v>
      </c>
      <c r="B1065" s="337">
        <v>33167</v>
      </c>
      <c r="C1065" s="329">
        <v>31110</v>
      </c>
      <c r="D1065" s="329">
        <v>1432</v>
      </c>
      <c r="E1065" s="329">
        <v>625</v>
      </c>
      <c r="F1065" s="329">
        <v>1421</v>
      </c>
      <c r="G1065" s="329">
        <v>1317</v>
      </c>
      <c r="H1065" s="329">
        <v>66</v>
      </c>
      <c r="I1065" s="329">
        <v>38</v>
      </c>
      <c r="J1065" s="247">
        <v>23.34060520760028</v>
      </c>
      <c r="K1065" s="247">
        <v>23.621867881548976</v>
      </c>
      <c r="L1065" s="247">
        <v>21.696969696969695</v>
      </c>
      <c r="M1065" s="247">
        <v>16.44736842105263</v>
      </c>
      <c r="N1065" s="288"/>
      <c r="O1065" s="288"/>
      <c r="P1065" s="288"/>
      <c r="Q1065" s="288"/>
    </row>
    <row r="1066" spans="1:17" ht="12" customHeight="1" x14ac:dyDescent="0.2">
      <c r="A1066" s="328" t="s">
        <v>104</v>
      </c>
      <c r="B1066" s="337">
        <v>11279</v>
      </c>
      <c r="C1066" s="329">
        <v>11248</v>
      </c>
      <c r="D1066" s="329">
        <v>31</v>
      </c>
      <c r="E1066" s="329">
        <v>0</v>
      </c>
      <c r="F1066" s="329">
        <v>1012</v>
      </c>
      <c r="G1066" s="329">
        <v>1004</v>
      </c>
      <c r="H1066" s="329">
        <v>8</v>
      </c>
      <c r="I1066" s="329">
        <v>0</v>
      </c>
      <c r="J1066" s="247">
        <v>11.145256916996047</v>
      </c>
      <c r="K1066" s="247">
        <v>11.203187250996017</v>
      </c>
      <c r="L1066" s="247">
        <v>3.875</v>
      </c>
      <c r="M1066" s="247" t="s">
        <v>1034</v>
      </c>
      <c r="N1066" s="288"/>
      <c r="O1066" s="288"/>
      <c r="P1066" s="288"/>
      <c r="Q1066" s="288"/>
    </row>
    <row r="1067" spans="1:17" ht="12" customHeight="1" x14ac:dyDescent="0.2">
      <c r="A1067" s="328" t="s">
        <v>501</v>
      </c>
      <c r="B1067" s="337">
        <v>8237</v>
      </c>
      <c r="C1067" s="329">
        <v>6143</v>
      </c>
      <c r="D1067" s="329">
        <v>2013</v>
      </c>
      <c r="E1067" s="329">
        <v>81</v>
      </c>
      <c r="F1067" s="329">
        <v>2189</v>
      </c>
      <c r="G1067" s="329">
        <v>2180</v>
      </c>
      <c r="H1067" s="329">
        <v>9</v>
      </c>
      <c r="I1067" s="329">
        <v>0</v>
      </c>
      <c r="J1067" s="247">
        <v>3.7629054362722703</v>
      </c>
      <c r="K1067" s="247">
        <v>2.8178899082568809</v>
      </c>
      <c r="L1067" s="247">
        <v>223.66666666666666</v>
      </c>
      <c r="M1067" s="247" t="s">
        <v>1034</v>
      </c>
      <c r="N1067" s="288"/>
      <c r="O1067" s="288"/>
      <c r="P1067" s="288"/>
      <c r="Q1067" s="288"/>
    </row>
    <row r="1068" spans="1:17" ht="18.75" x14ac:dyDescent="0.2">
      <c r="A1068" s="328" t="s">
        <v>1035</v>
      </c>
      <c r="B1068" s="337">
        <v>2473</v>
      </c>
      <c r="C1068" s="329">
        <v>2473</v>
      </c>
      <c r="D1068" s="329">
        <v>0</v>
      </c>
      <c r="E1068" s="329">
        <v>0</v>
      </c>
      <c r="F1068" s="329">
        <v>213</v>
      </c>
      <c r="G1068" s="329">
        <v>213</v>
      </c>
      <c r="H1068" s="329">
        <v>0</v>
      </c>
      <c r="I1068" s="329">
        <v>0</v>
      </c>
      <c r="J1068" s="247">
        <v>11.610328638497652</v>
      </c>
      <c r="K1068" s="247">
        <v>11.610328638497652</v>
      </c>
      <c r="L1068" s="247" t="s">
        <v>1034</v>
      </c>
      <c r="M1068" s="247" t="s">
        <v>1034</v>
      </c>
      <c r="N1068" s="288"/>
      <c r="O1068" s="288"/>
      <c r="P1068" s="288"/>
      <c r="Q1068" s="288"/>
    </row>
    <row r="1069" spans="1:17" ht="12" customHeight="1" x14ac:dyDescent="0.2">
      <c r="A1069" s="328" t="s">
        <v>109</v>
      </c>
      <c r="B1069" s="337">
        <v>38689</v>
      </c>
      <c r="C1069" s="329">
        <v>37112</v>
      </c>
      <c r="D1069" s="329">
        <v>1577</v>
      </c>
      <c r="E1069" s="329">
        <v>0</v>
      </c>
      <c r="F1069" s="329">
        <v>1687</v>
      </c>
      <c r="G1069" s="329">
        <v>1662</v>
      </c>
      <c r="H1069" s="329">
        <v>25</v>
      </c>
      <c r="I1069" s="329">
        <v>0</v>
      </c>
      <c r="J1069" s="247">
        <v>22.933609958506224</v>
      </c>
      <c r="K1069" s="247">
        <v>22.329723225030083</v>
      </c>
      <c r="L1069" s="247">
        <v>63.08</v>
      </c>
      <c r="M1069" s="247" t="s">
        <v>1034</v>
      </c>
      <c r="N1069" s="288"/>
      <c r="O1069" s="288"/>
      <c r="P1069" s="288"/>
      <c r="Q1069" s="288"/>
    </row>
    <row r="1070" spans="1:17" ht="12" customHeight="1" x14ac:dyDescent="0.2">
      <c r="A1070" s="328" t="s">
        <v>110</v>
      </c>
      <c r="B1070" s="337">
        <v>4771</v>
      </c>
      <c r="C1070" s="329">
        <v>4623</v>
      </c>
      <c r="D1070" s="329">
        <v>124</v>
      </c>
      <c r="E1070" s="329">
        <v>24</v>
      </c>
      <c r="F1070" s="329">
        <v>527</v>
      </c>
      <c r="G1070" s="329">
        <v>501</v>
      </c>
      <c r="H1070" s="329">
        <v>18</v>
      </c>
      <c r="I1070" s="329">
        <v>8</v>
      </c>
      <c r="J1070" s="247">
        <v>9.053130929791271</v>
      </c>
      <c r="K1070" s="247">
        <v>9.2275449101796401</v>
      </c>
      <c r="L1070" s="247">
        <v>6.8888888888888893</v>
      </c>
      <c r="M1070" s="247">
        <v>3</v>
      </c>
      <c r="N1070" s="288"/>
      <c r="O1070" s="288"/>
      <c r="P1070" s="288"/>
      <c r="Q1070" s="288"/>
    </row>
    <row r="1071" spans="1:17" ht="12" customHeight="1" x14ac:dyDescent="0.2">
      <c r="A1071" s="328" t="s">
        <v>1036</v>
      </c>
      <c r="B1071" s="337">
        <v>113281</v>
      </c>
      <c r="C1071" s="329">
        <v>107261</v>
      </c>
      <c r="D1071" s="329">
        <v>5177</v>
      </c>
      <c r="E1071" s="329">
        <v>843</v>
      </c>
      <c r="F1071" s="329">
        <v>8138</v>
      </c>
      <c r="G1071" s="329">
        <v>7964</v>
      </c>
      <c r="H1071" s="329">
        <v>129</v>
      </c>
      <c r="I1071" s="329">
        <v>46</v>
      </c>
      <c r="J1071" s="247">
        <v>13.920004915212584</v>
      </c>
      <c r="K1071" s="247">
        <v>13.468232044198896</v>
      </c>
      <c r="L1071" s="247">
        <v>40.131782945736433</v>
      </c>
      <c r="M1071" s="247">
        <v>18.326086956521738</v>
      </c>
      <c r="N1071" s="288"/>
      <c r="O1071" s="288"/>
      <c r="P1071" s="288"/>
      <c r="Q1071" s="288"/>
    </row>
    <row r="1072" spans="1:17" ht="36.950000000000003" customHeight="1" x14ac:dyDescent="0.2">
      <c r="A1072" s="328" t="s">
        <v>1037</v>
      </c>
      <c r="B1072" s="337">
        <v>105044</v>
      </c>
      <c r="C1072" s="329">
        <v>101118</v>
      </c>
      <c r="D1072" s="329">
        <v>3164</v>
      </c>
      <c r="E1072" s="329">
        <v>762</v>
      </c>
      <c r="F1072" s="329">
        <v>5851</v>
      </c>
      <c r="G1072" s="329">
        <v>5686</v>
      </c>
      <c r="H1072" s="329">
        <v>120</v>
      </c>
      <c r="I1072" s="329">
        <v>46</v>
      </c>
      <c r="J1072" s="247">
        <v>17.953170398222525</v>
      </c>
      <c r="K1072" s="247">
        <v>17.783679212099894</v>
      </c>
      <c r="L1072" s="247">
        <v>26.366666666666667</v>
      </c>
      <c r="M1072" s="247">
        <v>16.565217391304348</v>
      </c>
      <c r="N1072" s="288"/>
      <c r="O1072" s="288"/>
      <c r="P1072" s="288"/>
      <c r="Q1072" s="288"/>
    </row>
    <row r="1073" spans="1:17" ht="36.950000000000003" customHeight="1" x14ac:dyDescent="0.2">
      <c r="A1073" s="328" t="s">
        <v>1038</v>
      </c>
      <c r="B1073" s="337">
        <v>8237</v>
      </c>
      <c r="C1073" s="329">
        <v>6143</v>
      </c>
      <c r="D1073" s="329">
        <v>2013</v>
      </c>
      <c r="E1073" s="329">
        <v>81</v>
      </c>
      <c r="F1073" s="329">
        <v>2287</v>
      </c>
      <c r="G1073" s="329">
        <v>2278</v>
      </c>
      <c r="H1073" s="329">
        <v>9</v>
      </c>
      <c r="I1073" s="329">
        <v>0</v>
      </c>
      <c r="J1073" s="247">
        <v>3.6016615653694797</v>
      </c>
      <c r="K1073" s="247">
        <v>2.696663740122915</v>
      </c>
      <c r="L1073" s="247">
        <v>223.66666666666666</v>
      </c>
      <c r="M1073" s="247" t="s">
        <v>1034</v>
      </c>
      <c r="N1073" s="288"/>
      <c r="O1073" s="288"/>
      <c r="P1073" s="288"/>
      <c r="Q1073" s="288"/>
    </row>
    <row r="1074" spans="1:17" ht="21.95" customHeight="1" x14ac:dyDescent="0.2">
      <c r="A1074" s="330"/>
      <c r="B1074" s="336" t="s">
        <v>128</v>
      </c>
      <c r="C1074" s="329"/>
      <c r="D1074" s="329"/>
      <c r="E1074" s="329"/>
      <c r="F1074" s="329"/>
      <c r="G1074" s="329"/>
      <c r="H1074" s="329"/>
      <c r="I1074" s="329"/>
      <c r="J1074" s="247"/>
      <c r="K1074" s="247" t="s">
        <v>1039</v>
      </c>
      <c r="L1074" s="247" t="s">
        <v>1039</v>
      </c>
      <c r="M1074" s="247" t="s">
        <v>1039</v>
      </c>
      <c r="N1074" s="288"/>
      <c r="O1074" s="288"/>
      <c r="P1074" s="288"/>
      <c r="Q1074" s="288"/>
    </row>
    <row r="1075" spans="1:17" ht="11.25" customHeight="1" x14ac:dyDescent="0.2">
      <c r="A1075" s="330"/>
      <c r="B1075" s="329"/>
      <c r="C1075" s="329"/>
      <c r="D1075" s="329"/>
      <c r="E1075" s="329"/>
      <c r="F1075" s="329"/>
      <c r="G1075" s="329"/>
      <c r="H1075" s="329"/>
      <c r="I1075" s="329"/>
      <c r="J1075" s="247"/>
      <c r="K1075" s="247" t="s">
        <v>1039</v>
      </c>
      <c r="L1075" s="247" t="s">
        <v>1039</v>
      </c>
      <c r="M1075" s="247" t="s">
        <v>1039</v>
      </c>
      <c r="N1075" s="288"/>
      <c r="O1075" s="288"/>
      <c r="P1075" s="288"/>
      <c r="Q1075" s="288"/>
    </row>
    <row r="1076" spans="1:17" ht="12" customHeight="1" x14ac:dyDescent="0.2">
      <c r="A1076" s="328" t="s">
        <v>153</v>
      </c>
      <c r="B1076" s="337">
        <v>3860</v>
      </c>
      <c r="C1076" s="329">
        <v>3802</v>
      </c>
      <c r="D1076" s="329">
        <v>0</v>
      </c>
      <c r="E1076" s="329">
        <v>58</v>
      </c>
      <c r="F1076" s="329">
        <v>307</v>
      </c>
      <c r="G1076" s="329">
        <v>293</v>
      </c>
      <c r="H1076" s="329">
        <v>0</v>
      </c>
      <c r="I1076" s="329">
        <v>13</v>
      </c>
      <c r="J1076" s="247">
        <v>12.573289902280131</v>
      </c>
      <c r="K1076" s="247">
        <v>12.976109215017065</v>
      </c>
      <c r="L1076" s="247" t="s">
        <v>1034</v>
      </c>
      <c r="M1076" s="247">
        <v>4.4615384615384617</v>
      </c>
      <c r="N1076" s="288"/>
      <c r="O1076" s="288"/>
      <c r="P1076" s="288"/>
      <c r="Q1076" s="288"/>
    </row>
    <row r="1077" spans="1:17" ht="12" customHeight="1" x14ac:dyDescent="0.2">
      <c r="A1077" s="328" t="s">
        <v>102</v>
      </c>
      <c r="B1077" s="337">
        <v>622</v>
      </c>
      <c r="C1077" s="329">
        <v>622</v>
      </c>
      <c r="D1077" s="329">
        <v>0</v>
      </c>
      <c r="E1077" s="329">
        <v>0</v>
      </c>
      <c r="F1077" s="329">
        <v>37</v>
      </c>
      <c r="G1077" s="329">
        <v>37</v>
      </c>
      <c r="H1077" s="329">
        <v>0</v>
      </c>
      <c r="I1077" s="329">
        <v>0</v>
      </c>
      <c r="J1077" s="247">
        <v>16.810810810810811</v>
      </c>
      <c r="K1077" s="247">
        <v>16.810810810810811</v>
      </c>
      <c r="L1077" s="247" t="s">
        <v>1034</v>
      </c>
      <c r="M1077" s="247" t="s">
        <v>1034</v>
      </c>
      <c r="N1077" s="288"/>
      <c r="O1077" s="288"/>
      <c r="P1077" s="288"/>
      <c r="Q1077" s="288"/>
    </row>
    <row r="1078" spans="1:17" ht="12" customHeight="1" x14ac:dyDescent="0.2">
      <c r="A1078" s="328" t="s">
        <v>103</v>
      </c>
      <c r="B1078" s="337">
        <v>22798</v>
      </c>
      <c r="C1078" s="329">
        <v>22713</v>
      </c>
      <c r="D1078" s="329">
        <v>0</v>
      </c>
      <c r="E1078" s="329">
        <v>85</v>
      </c>
      <c r="F1078" s="329">
        <v>705</v>
      </c>
      <c r="G1078" s="329">
        <v>694</v>
      </c>
      <c r="H1078" s="329">
        <v>0</v>
      </c>
      <c r="I1078" s="329">
        <v>10</v>
      </c>
      <c r="J1078" s="247">
        <v>32.337588652482268</v>
      </c>
      <c r="K1078" s="247">
        <v>32.727665706051873</v>
      </c>
      <c r="L1078" s="247" t="s">
        <v>1034</v>
      </c>
      <c r="M1078" s="247">
        <v>8.5</v>
      </c>
      <c r="N1078" s="288"/>
      <c r="O1078" s="288"/>
      <c r="P1078" s="288"/>
      <c r="Q1078" s="288"/>
    </row>
    <row r="1079" spans="1:17" ht="12" customHeight="1" x14ac:dyDescent="0.2">
      <c r="A1079" s="328" t="s">
        <v>104</v>
      </c>
      <c r="B1079" s="337">
        <v>4562</v>
      </c>
      <c r="C1079" s="329">
        <v>4562</v>
      </c>
      <c r="D1079" s="329">
        <v>0</v>
      </c>
      <c r="E1079" s="329">
        <v>0</v>
      </c>
      <c r="F1079" s="329">
        <v>439</v>
      </c>
      <c r="G1079" s="329">
        <v>439</v>
      </c>
      <c r="H1079" s="329">
        <v>0</v>
      </c>
      <c r="I1079" s="329">
        <v>0</v>
      </c>
      <c r="J1079" s="247">
        <v>10.391799544419134</v>
      </c>
      <c r="K1079" s="247">
        <v>10.391799544419134</v>
      </c>
      <c r="L1079" s="247" t="s">
        <v>1034</v>
      </c>
      <c r="M1079" s="247" t="s">
        <v>1034</v>
      </c>
      <c r="N1079" s="288"/>
      <c r="O1079" s="288"/>
      <c r="P1079" s="288"/>
      <c r="Q1079" s="288"/>
    </row>
    <row r="1080" spans="1:17" ht="12" customHeight="1" x14ac:dyDescent="0.2">
      <c r="A1080" s="328" t="s">
        <v>501</v>
      </c>
      <c r="B1080" s="337">
        <v>4586</v>
      </c>
      <c r="C1080" s="329">
        <v>4552</v>
      </c>
      <c r="D1080" s="329">
        <v>0</v>
      </c>
      <c r="E1080" s="329">
        <v>34</v>
      </c>
      <c r="F1080" s="329">
        <v>1486</v>
      </c>
      <c r="G1080" s="329">
        <v>1486</v>
      </c>
      <c r="H1080" s="329">
        <v>0</v>
      </c>
      <c r="I1080" s="329">
        <v>0</v>
      </c>
      <c r="J1080" s="247">
        <v>3.0861372812920593</v>
      </c>
      <c r="K1080" s="247">
        <v>3.0632570659488558</v>
      </c>
      <c r="L1080" s="247" t="s">
        <v>1034</v>
      </c>
      <c r="M1080" s="247" t="s">
        <v>1034</v>
      </c>
      <c r="N1080" s="288"/>
      <c r="O1080" s="288"/>
      <c r="P1080" s="288"/>
      <c r="Q1080" s="288"/>
    </row>
    <row r="1081" spans="1:17" ht="18.75" x14ac:dyDescent="0.2">
      <c r="A1081" s="328" t="s">
        <v>1035</v>
      </c>
      <c r="B1081" s="337">
        <v>3236</v>
      </c>
      <c r="C1081" s="329">
        <v>3236</v>
      </c>
      <c r="D1081" s="329">
        <v>0</v>
      </c>
      <c r="E1081" s="329">
        <v>0</v>
      </c>
      <c r="F1081" s="329">
        <v>127</v>
      </c>
      <c r="G1081" s="329">
        <v>127</v>
      </c>
      <c r="H1081" s="329">
        <v>0</v>
      </c>
      <c r="I1081" s="329">
        <v>0</v>
      </c>
      <c r="J1081" s="247">
        <v>25.480314960629922</v>
      </c>
      <c r="K1081" s="247">
        <v>25.480314960629922</v>
      </c>
      <c r="L1081" s="247" t="s">
        <v>1034</v>
      </c>
      <c r="M1081" s="247" t="s">
        <v>1034</v>
      </c>
      <c r="N1081" s="288"/>
      <c r="O1081" s="288"/>
      <c r="P1081" s="288"/>
      <c r="Q1081" s="288"/>
    </row>
    <row r="1082" spans="1:17" ht="12" customHeight="1" x14ac:dyDescent="0.2">
      <c r="A1082" s="328" t="s">
        <v>109</v>
      </c>
      <c r="B1082" s="337">
        <v>13222</v>
      </c>
      <c r="C1082" s="329">
        <v>13222</v>
      </c>
      <c r="D1082" s="329">
        <v>0</v>
      </c>
      <c r="E1082" s="329">
        <v>0</v>
      </c>
      <c r="F1082" s="329">
        <v>566</v>
      </c>
      <c r="G1082" s="329">
        <v>566</v>
      </c>
      <c r="H1082" s="329">
        <v>0</v>
      </c>
      <c r="I1082" s="329">
        <v>0</v>
      </c>
      <c r="J1082" s="247">
        <v>23.36042402826855</v>
      </c>
      <c r="K1082" s="247">
        <v>23.36042402826855</v>
      </c>
      <c r="L1082" s="247" t="s">
        <v>1034</v>
      </c>
      <c r="M1082" s="247" t="s">
        <v>1034</v>
      </c>
      <c r="N1082" s="288"/>
      <c r="O1082" s="288"/>
      <c r="P1082" s="288"/>
      <c r="Q1082" s="288"/>
    </row>
    <row r="1083" spans="1:17" ht="12" customHeight="1" x14ac:dyDescent="0.2">
      <c r="A1083" s="328" t="s">
        <v>110</v>
      </c>
      <c r="B1083" s="337">
        <v>2068</v>
      </c>
      <c r="C1083" s="329">
        <v>2010</v>
      </c>
      <c r="D1083" s="329">
        <v>0</v>
      </c>
      <c r="E1083" s="329">
        <v>58</v>
      </c>
      <c r="F1083" s="329">
        <v>201</v>
      </c>
      <c r="G1083" s="329">
        <v>188</v>
      </c>
      <c r="H1083" s="329">
        <v>0</v>
      </c>
      <c r="I1083" s="329">
        <v>13</v>
      </c>
      <c r="J1083" s="247">
        <v>10.288557213930348</v>
      </c>
      <c r="K1083" s="247">
        <v>10.691489361702128</v>
      </c>
      <c r="L1083" s="247" t="s">
        <v>1034</v>
      </c>
      <c r="M1083" s="247">
        <v>4.4615384615384617</v>
      </c>
      <c r="N1083" s="288"/>
      <c r="O1083" s="288"/>
      <c r="P1083" s="288"/>
      <c r="Q1083" s="288"/>
    </row>
    <row r="1084" spans="1:17" ht="12" customHeight="1" x14ac:dyDescent="0.2">
      <c r="A1084" s="328" t="s">
        <v>1036</v>
      </c>
      <c r="B1084" s="337">
        <v>54954</v>
      </c>
      <c r="C1084" s="329">
        <v>54719</v>
      </c>
      <c r="D1084" s="329">
        <v>0</v>
      </c>
      <c r="E1084" s="329">
        <v>235</v>
      </c>
      <c r="F1084" s="329">
        <v>4198</v>
      </c>
      <c r="G1084" s="329">
        <v>4162</v>
      </c>
      <c r="H1084" s="329">
        <v>0</v>
      </c>
      <c r="I1084" s="329">
        <v>37</v>
      </c>
      <c r="J1084" s="247">
        <v>13.090519294902334</v>
      </c>
      <c r="K1084" s="247">
        <v>13.147284959154252</v>
      </c>
      <c r="L1084" s="247" t="s">
        <v>1034</v>
      </c>
      <c r="M1084" s="247">
        <v>6.3513513513513518</v>
      </c>
      <c r="N1084" s="288"/>
      <c r="O1084" s="288"/>
      <c r="P1084" s="288"/>
      <c r="Q1084" s="288"/>
    </row>
    <row r="1085" spans="1:17" ht="36.950000000000003" customHeight="1" x14ac:dyDescent="0.2">
      <c r="A1085" s="328" t="s">
        <v>1037</v>
      </c>
      <c r="B1085" s="337">
        <v>50368</v>
      </c>
      <c r="C1085" s="329">
        <v>50167</v>
      </c>
      <c r="D1085" s="329">
        <v>0</v>
      </c>
      <c r="E1085" s="329">
        <v>201</v>
      </c>
      <c r="F1085" s="329">
        <v>2579</v>
      </c>
      <c r="G1085" s="329">
        <v>2542</v>
      </c>
      <c r="H1085" s="329">
        <v>0</v>
      </c>
      <c r="I1085" s="329">
        <v>37</v>
      </c>
      <c r="J1085" s="247">
        <v>19.530050407134549</v>
      </c>
      <c r="K1085" s="247">
        <v>19.73524783634933</v>
      </c>
      <c r="L1085" s="247" t="s">
        <v>1034</v>
      </c>
      <c r="M1085" s="247">
        <v>5.4324324324324325</v>
      </c>
      <c r="N1085" s="288"/>
      <c r="O1085" s="288"/>
      <c r="P1085" s="288"/>
      <c r="Q1085" s="288"/>
    </row>
    <row r="1086" spans="1:17" ht="36.950000000000003" customHeight="1" x14ac:dyDescent="0.2">
      <c r="A1086" s="328" t="s">
        <v>1038</v>
      </c>
      <c r="B1086" s="337">
        <v>4586</v>
      </c>
      <c r="C1086" s="329">
        <v>4552</v>
      </c>
      <c r="D1086" s="329">
        <v>0</v>
      </c>
      <c r="E1086" s="329">
        <v>34</v>
      </c>
      <c r="F1086" s="329">
        <v>1619</v>
      </c>
      <c r="G1086" s="329">
        <v>1619</v>
      </c>
      <c r="H1086" s="329">
        <v>0</v>
      </c>
      <c r="I1086" s="329">
        <v>0</v>
      </c>
      <c r="J1086" s="247">
        <v>2.8326127239036443</v>
      </c>
      <c r="K1086" s="247">
        <v>2.8116121062384187</v>
      </c>
      <c r="L1086" s="247" t="s">
        <v>1034</v>
      </c>
      <c r="M1086" s="247" t="s">
        <v>1034</v>
      </c>
      <c r="N1086" s="288"/>
      <c r="O1086" s="288"/>
      <c r="P1086" s="288"/>
      <c r="Q1086" s="288"/>
    </row>
    <row r="1087" spans="1:17" ht="21.95" customHeight="1" x14ac:dyDescent="0.2">
      <c r="A1087" s="330"/>
      <c r="B1087" s="336" t="s">
        <v>129</v>
      </c>
      <c r="C1087" s="329"/>
      <c r="D1087" s="329"/>
      <c r="E1087" s="329"/>
      <c r="F1087" s="329"/>
      <c r="G1087" s="329"/>
      <c r="H1087" s="329"/>
      <c r="I1087" s="329"/>
      <c r="J1087" s="247"/>
      <c r="K1087" s="247" t="s">
        <v>1039</v>
      </c>
      <c r="L1087" s="247" t="s">
        <v>1039</v>
      </c>
      <c r="M1087" s="247" t="s">
        <v>1039</v>
      </c>
      <c r="N1087" s="288"/>
      <c r="O1087" s="288"/>
      <c r="P1087" s="288"/>
      <c r="Q1087" s="288"/>
    </row>
    <row r="1088" spans="1:17" ht="11.25" customHeight="1" x14ac:dyDescent="0.2">
      <c r="A1088" s="330"/>
      <c r="B1088" s="329"/>
      <c r="C1088" s="329"/>
      <c r="D1088" s="329"/>
      <c r="E1088" s="329"/>
      <c r="F1088" s="329"/>
      <c r="G1088" s="329"/>
      <c r="H1088" s="329"/>
      <c r="I1088" s="329"/>
      <c r="J1088" s="247"/>
      <c r="K1088" s="247" t="s">
        <v>1039</v>
      </c>
      <c r="L1088" s="247" t="s">
        <v>1039</v>
      </c>
      <c r="M1088" s="247" t="s">
        <v>1039</v>
      </c>
      <c r="N1088" s="288"/>
      <c r="O1088" s="288"/>
      <c r="P1088" s="288"/>
      <c r="Q1088" s="288"/>
    </row>
    <row r="1089" spans="1:17" ht="12" customHeight="1" x14ac:dyDescent="0.2">
      <c r="A1089" s="328" t="s">
        <v>153</v>
      </c>
      <c r="B1089" s="337">
        <v>7329</v>
      </c>
      <c r="C1089" s="329">
        <v>7329</v>
      </c>
      <c r="D1089" s="329">
        <v>0</v>
      </c>
      <c r="E1089" s="329">
        <v>0</v>
      </c>
      <c r="F1089" s="329">
        <v>370</v>
      </c>
      <c r="G1089" s="329">
        <v>364</v>
      </c>
      <c r="H1089" s="329">
        <v>6</v>
      </c>
      <c r="I1089" s="329">
        <v>0</v>
      </c>
      <c r="J1089" s="247">
        <v>19.808108108108108</v>
      </c>
      <c r="K1089" s="247">
        <v>20.134615384615383</v>
      </c>
      <c r="L1089" s="247" t="s">
        <v>1034</v>
      </c>
      <c r="M1089" s="247" t="s">
        <v>1034</v>
      </c>
      <c r="N1089" s="288"/>
      <c r="O1089" s="288"/>
      <c r="P1089" s="288"/>
      <c r="Q1089" s="288"/>
    </row>
    <row r="1090" spans="1:17" ht="12" customHeight="1" x14ac:dyDescent="0.2">
      <c r="A1090" s="328" t="s">
        <v>102</v>
      </c>
      <c r="B1090" s="337">
        <v>724</v>
      </c>
      <c r="C1090" s="329">
        <v>724</v>
      </c>
      <c r="D1090" s="329">
        <v>0</v>
      </c>
      <c r="E1090" s="329">
        <v>0</v>
      </c>
      <c r="F1090" s="329">
        <v>32</v>
      </c>
      <c r="G1090" s="329">
        <v>32</v>
      </c>
      <c r="H1090" s="329">
        <v>0</v>
      </c>
      <c r="I1090" s="329">
        <v>0</v>
      </c>
      <c r="J1090" s="247">
        <v>22.625</v>
      </c>
      <c r="K1090" s="247">
        <v>22.625</v>
      </c>
      <c r="L1090" s="247" t="s">
        <v>1034</v>
      </c>
      <c r="M1090" s="247" t="s">
        <v>1034</v>
      </c>
      <c r="N1090" s="288"/>
      <c r="O1090" s="288"/>
      <c r="P1090" s="288"/>
      <c r="Q1090" s="288"/>
    </row>
    <row r="1091" spans="1:17" ht="12" customHeight="1" x14ac:dyDescent="0.2">
      <c r="A1091" s="328" t="s">
        <v>103</v>
      </c>
      <c r="B1091" s="337">
        <v>19781</v>
      </c>
      <c r="C1091" s="329">
        <v>17922</v>
      </c>
      <c r="D1091" s="329">
        <v>1859</v>
      </c>
      <c r="E1091" s="329">
        <v>0</v>
      </c>
      <c r="F1091" s="329">
        <v>645</v>
      </c>
      <c r="G1091" s="329">
        <v>616</v>
      </c>
      <c r="H1091" s="329">
        <v>29</v>
      </c>
      <c r="I1091" s="329">
        <v>0</v>
      </c>
      <c r="J1091" s="247">
        <v>30.668217054263565</v>
      </c>
      <c r="K1091" s="247">
        <v>29.094155844155843</v>
      </c>
      <c r="L1091" s="247">
        <v>64.103448275862064</v>
      </c>
      <c r="M1091" s="247" t="s">
        <v>1034</v>
      </c>
      <c r="N1091" s="288"/>
      <c r="O1091" s="288"/>
      <c r="P1091" s="288"/>
      <c r="Q1091" s="288"/>
    </row>
    <row r="1092" spans="1:17" ht="12" customHeight="1" x14ac:dyDescent="0.2">
      <c r="A1092" s="328" t="s">
        <v>104</v>
      </c>
      <c r="B1092" s="337">
        <v>6727</v>
      </c>
      <c r="C1092" s="329">
        <v>6727</v>
      </c>
      <c r="D1092" s="329">
        <v>0</v>
      </c>
      <c r="E1092" s="329">
        <v>0</v>
      </c>
      <c r="F1092" s="329">
        <v>448</v>
      </c>
      <c r="G1092" s="329">
        <v>445</v>
      </c>
      <c r="H1092" s="329">
        <v>3</v>
      </c>
      <c r="I1092" s="329">
        <v>0</v>
      </c>
      <c r="J1092" s="247">
        <v>15.015625</v>
      </c>
      <c r="K1092" s="247">
        <v>15.11685393258427</v>
      </c>
      <c r="L1092" s="247" t="s">
        <v>1034</v>
      </c>
      <c r="M1092" s="247" t="s">
        <v>1034</v>
      </c>
      <c r="N1092" s="288"/>
      <c r="O1092" s="288"/>
      <c r="P1092" s="288"/>
      <c r="Q1092" s="288"/>
    </row>
    <row r="1093" spans="1:17" ht="12" customHeight="1" x14ac:dyDescent="0.2">
      <c r="A1093" s="328" t="s">
        <v>501</v>
      </c>
      <c r="B1093" s="337">
        <v>4505</v>
      </c>
      <c r="C1093" s="329">
        <v>4505</v>
      </c>
      <c r="D1093" s="329">
        <v>0</v>
      </c>
      <c r="E1093" s="329">
        <v>0</v>
      </c>
      <c r="F1093" s="329">
        <v>1594</v>
      </c>
      <c r="G1093" s="329">
        <v>1594</v>
      </c>
      <c r="H1093" s="329">
        <v>0</v>
      </c>
      <c r="I1093" s="329">
        <v>0</v>
      </c>
      <c r="J1093" s="247">
        <v>2.826223337515684</v>
      </c>
      <c r="K1093" s="247">
        <v>2.826223337515684</v>
      </c>
      <c r="L1093" s="247" t="s">
        <v>1034</v>
      </c>
      <c r="M1093" s="247" t="s">
        <v>1034</v>
      </c>
      <c r="N1093" s="288"/>
      <c r="O1093" s="288"/>
      <c r="P1093" s="288"/>
      <c r="Q1093" s="288"/>
    </row>
    <row r="1094" spans="1:17" ht="18.75" x14ac:dyDescent="0.2">
      <c r="A1094" s="328" t="s">
        <v>1035</v>
      </c>
      <c r="B1094" s="337">
        <v>2932</v>
      </c>
      <c r="C1094" s="329">
        <v>2932</v>
      </c>
      <c r="D1094" s="329">
        <v>0</v>
      </c>
      <c r="E1094" s="329">
        <v>0</v>
      </c>
      <c r="F1094" s="329">
        <v>127</v>
      </c>
      <c r="G1094" s="329">
        <v>127</v>
      </c>
      <c r="H1094" s="329">
        <v>0</v>
      </c>
      <c r="I1094" s="329">
        <v>0</v>
      </c>
      <c r="J1094" s="247">
        <v>23.086614173228348</v>
      </c>
      <c r="K1094" s="247">
        <v>23.086614173228348</v>
      </c>
      <c r="L1094" s="247" t="s">
        <v>1034</v>
      </c>
      <c r="M1094" s="247" t="s">
        <v>1034</v>
      </c>
      <c r="N1094" s="288"/>
      <c r="O1094" s="288"/>
      <c r="P1094" s="288"/>
      <c r="Q1094" s="288"/>
    </row>
    <row r="1095" spans="1:17" ht="12" customHeight="1" x14ac:dyDescent="0.2">
      <c r="A1095" s="328" t="s">
        <v>109</v>
      </c>
      <c r="B1095" s="337">
        <v>13970</v>
      </c>
      <c r="C1095" s="329">
        <v>12828</v>
      </c>
      <c r="D1095" s="329">
        <v>1142</v>
      </c>
      <c r="E1095" s="329">
        <v>0</v>
      </c>
      <c r="F1095" s="329">
        <v>498</v>
      </c>
      <c r="G1095" s="329">
        <v>470</v>
      </c>
      <c r="H1095" s="329">
        <v>28</v>
      </c>
      <c r="I1095" s="329">
        <v>0</v>
      </c>
      <c r="J1095" s="247">
        <v>28.052208835341364</v>
      </c>
      <c r="K1095" s="247">
        <v>27.293617021276596</v>
      </c>
      <c r="L1095" s="247">
        <v>40.785714285714285</v>
      </c>
      <c r="M1095" s="247" t="s">
        <v>1034</v>
      </c>
      <c r="N1095" s="288"/>
      <c r="O1095" s="288"/>
      <c r="P1095" s="288"/>
      <c r="Q1095" s="288"/>
    </row>
    <row r="1096" spans="1:17" ht="12" customHeight="1" x14ac:dyDescent="0.2">
      <c r="A1096" s="328" t="s">
        <v>110</v>
      </c>
      <c r="B1096" s="337">
        <v>1391</v>
      </c>
      <c r="C1096" s="329">
        <v>1391</v>
      </c>
      <c r="D1096" s="329">
        <v>0</v>
      </c>
      <c r="E1096" s="329">
        <v>0</v>
      </c>
      <c r="F1096" s="329">
        <v>134</v>
      </c>
      <c r="G1096" s="329">
        <v>134</v>
      </c>
      <c r="H1096" s="329">
        <v>0</v>
      </c>
      <c r="I1096" s="329">
        <v>0</v>
      </c>
      <c r="J1096" s="247">
        <v>10.380597014925373</v>
      </c>
      <c r="K1096" s="247">
        <v>10.380597014925373</v>
      </c>
      <c r="L1096" s="247" t="s">
        <v>1034</v>
      </c>
      <c r="M1096" s="247" t="s">
        <v>1034</v>
      </c>
      <c r="N1096" s="288"/>
      <c r="O1096" s="288"/>
      <c r="P1096" s="288"/>
      <c r="Q1096" s="288"/>
    </row>
    <row r="1097" spans="1:17" ht="12" customHeight="1" x14ac:dyDescent="0.2">
      <c r="A1097" s="328" t="s">
        <v>1036</v>
      </c>
      <c r="B1097" s="337">
        <v>57412</v>
      </c>
      <c r="C1097" s="329">
        <v>54411</v>
      </c>
      <c r="D1097" s="329">
        <v>3001</v>
      </c>
      <c r="E1097" s="329">
        <v>0</v>
      </c>
      <c r="F1097" s="329">
        <v>4095</v>
      </c>
      <c r="G1097" s="329">
        <v>4028</v>
      </c>
      <c r="H1097" s="329">
        <v>66</v>
      </c>
      <c r="I1097" s="329">
        <v>0</v>
      </c>
      <c r="J1097" s="247">
        <v>14.02002442002442</v>
      </c>
      <c r="K1097" s="247">
        <v>13.50819265143992</v>
      </c>
      <c r="L1097" s="247">
        <v>45.469696969696969</v>
      </c>
      <c r="M1097" s="247" t="s">
        <v>1034</v>
      </c>
      <c r="N1097" s="288"/>
      <c r="O1097" s="288"/>
      <c r="P1097" s="288"/>
      <c r="Q1097" s="288"/>
    </row>
    <row r="1098" spans="1:17" ht="36.950000000000003" customHeight="1" x14ac:dyDescent="0.2">
      <c r="A1098" s="328" t="s">
        <v>1037</v>
      </c>
      <c r="B1098" s="337">
        <v>52907</v>
      </c>
      <c r="C1098" s="329">
        <v>49906</v>
      </c>
      <c r="D1098" s="329">
        <v>3001</v>
      </c>
      <c r="E1098" s="329">
        <v>0</v>
      </c>
      <c r="F1098" s="329">
        <v>2479</v>
      </c>
      <c r="G1098" s="329">
        <v>2412</v>
      </c>
      <c r="H1098" s="329">
        <v>66</v>
      </c>
      <c r="I1098" s="329">
        <v>0</v>
      </c>
      <c r="J1098" s="247">
        <v>21.342073416700284</v>
      </c>
      <c r="K1098" s="247">
        <v>20.690713101160863</v>
      </c>
      <c r="L1098" s="247">
        <v>45.469696969696969</v>
      </c>
      <c r="M1098" s="247" t="s">
        <v>1034</v>
      </c>
      <c r="N1098" s="288"/>
      <c r="O1098" s="288"/>
      <c r="P1098" s="288"/>
      <c r="Q1098" s="288"/>
    </row>
    <row r="1099" spans="1:17" ht="36.950000000000003" customHeight="1" x14ac:dyDescent="0.2">
      <c r="A1099" s="328" t="s">
        <v>1038</v>
      </c>
      <c r="B1099" s="337">
        <v>4505</v>
      </c>
      <c r="C1099" s="329">
        <v>4505</v>
      </c>
      <c r="D1099" s="329">
        <v>0</v>
      </c>
      <c r="E1099" s="329">
        <v>0</v>
      </c>
      <c r="F1099" s="329">
        <v>1616</v>
      </c>
      <c r="G1099" s="329">
        <v>1616</v>
      </c>
      <c r="H1099" s="329">
        <v>0</v>
      </c>
      <c r="I1099" s="329">
        <v>0</v>
      </c>
      <c r="J1099" s="247">
        <v>2.7877475247524752</v>
      </c>
      <c r="K1099" s="247">
        <v>2.7877475247524752</v>
      </c>
      <c r="L1099" s="247" t="s">
        <v>1034</v>
      </c>
      <c r="M1099" s="247" t="s">
        <v>1034</v>
      </c>
      <c r="N1099" s="288"/>
      <c r="O1099" s="288"/>
      <c r="P1099" s="288"/>
      <c r="Q1099" s="288"/>
    </row>
    <row r="1100" spans="1:17" ht="11.25" customHeight="1" x14ac:dyDescent="0.2">
      <c r="A1100" s="330"/>
      <c r="B1100" s="329"/>
      <c r="C1100" s="329"/>
      <c r="D1100" s="329"/>
      <c r="E1100" s="329"/>
      <c r="F1100" s="329"/>
      <c r="G1100" s="329"/>
      <c r="H1100" s="329"/>
      <c r="I1100" s="329"/>
      <c r="J1100" s="247"/>
      <c r="K1100" s="247"/>
      <c r="L1100" s="247"/>
      <c r="M1100" s="247"/>
      <c r="N1100" s="288"/>
      <c r="O1100" s="288"/>
      <c r="P1100" s="288"/>
      <c r="Q1100" s="288"/>
    </row>
    <row r="1101" spans="1:17" ht="11.25" customHeight="1" x14ac:dyDescent="0.2">
      <c r="A1101" s="330"/>
      <c r="B1101" s="329"/>
      <c r="C1101" s="329"/>
      <c r="D1101" s="329"/>
      <c r="E1101" s="329"/>
      <c r="F1101" s="329"/>
      <c r="G1101" s="329"/>
      <c r="H1101" s="329"/>
      <c r="I1101" s="329"/>
      <c r="J1101" s="247"/>
      <c r="K1101" s="247"/>
      <c r="L1101" s="247"/>
      <c r="M1101" s="247"/>
      <c r="N1101" s="288"/>
      <c r="O1101" s="288"/>
      <c r="P1101" s="288"/>
      <c r="Q1101" s="288"/>
    </row>
    <row r="1102" spans="1:17" ht="11.25" customHeight="1" x14ac:dyDescent="0.2">
      <c r="A1102" s="330"/>
      <c r="B1102" s="329"/>
      <c r="C1102" s="329"/>
      <c r="D1102" s="329"/>
      <c r="E1102" s="329"/>
      <c r="F1102" s="329"/>
      <c r="G1102" s="329"/>
      <c r="H1102" s="329"/>
      <c r="I1102" s="329"/>
      <c r="J1102" s="247"/>
      <c r="K1102" s="247"/>
      <c r="L1102" s="247"/>
      <c r="M1102" s="247"/>
      <c r="N1102" s="288"/>
      <c r="O1102" s="288"/>
      <c r="P1102" s="288"/>
      <c r="Q1102" s="288"/>
    </row>
    <row r="1103" spans="1:17" ht="11.25" customHeight="1" x14ac:dyDescent="0.2">
      <c r="A1103" s="325" t="s">
        <v>1041</v>
      </c>
      <c r="B1103" s="59"/>
      <c r="C1103" s="329"/>
      <c r="D1103" s="329"/>
      <c r="E1103" s="329"/>
      <c r="F1103" s="329"/>
      <c r="G1103" s="329"/>
      <c r="H1103" s="329"/>
      <c r="I1103" s="329"/>
      <c r="J1103" s="247"/>
      <c r="K1103" s="247" t="s">
        <v>1039</v>
      </c>
      <c r="L1103" s="247" t="s">
        <v>1039</v>
      </c>
      <c r="M1103" s="247" t="s">
        <v>1039</v>
      </c>
      <c r="N1103" s="288"/>
      <c r="O1103" s="288"/>
      <c r="P1103" s="288"/>
      <c r="Q1103" s="288"/>
    </row>
    <row r="1104" spans="1:17" ht="11.25" customHeight="1" x14ac:dyDescent="0.2">
      <c r="A1104" s="331" t="s">
        <v>1042</v>
      </c>
      <c r="B1104" s="59"/>
      <c r="C1104" s="329"/>
      <c r="D1104" s="329"/>
      <c r="E1104" s="329"/>
      <c r="F1104" s="329"/>
      <c r="G1104" s="329"/>
      <c r="H1104" s="329"/>
      <c r="I1104" s="329"/>
      <c r="J1104" s="247"/>
      <c r="K1104" s="247"/>
      <c r="L1104" s="247"/>
      <c r="M1104" s="247"/>
      <c r="N1104" s="288"/>
      <c r="O1104" s="288"/>
      <c r="P1104" s="288"/>
      <c r="Q1104" s="288"/>
    </row>
    <row r="1105" spans="1:17" ht="11.25" customHeight="1" x14ac:dyDescent="0.2">
      <c r="A1105" s="331" t="s">
        <v>1043</v>
      </c>
      <c r="B1105" s="59"/>
      <c r="C1105" s="329"/>
      <c r="D1105" s="329"/>
      <c r="E1105" s="329"/>
      <c r="F1105" s="329"/>
      <c r="G1105" s="329"/>
      <c r="H1105" s="329"/>
      <c r="I1105" s="329"/>
      <c r="J1105" s="247"/>
      <c r="K1105" s="247"/>
      <c r="L1105" s="247"/>
      <c r="M1105" s="247"/>
      <c r="N1105" s="288"/>
      <c r="O1105" s="288"/>
      <c r="P1105" s="288"/>
      <c r="Q1105" s="288"/>
    </row>
    <row r="1106" spans="1:17" ht="11.25" customHeight="1" x14ac:dyDescent="0.2">
      <c r="A1106" s="330" t="s">
        <v>1044</v>
      </c>
      <c r="B1106" s="59"/>
      <c r="C1106" s="329"/>
      <c r="D1106" s="329"/>
      <c r="E1106" s="329"/>
      <c r="F1106" s="329"/>
      <c r="G1106" s="329"/>
      <c r="H1106" s="329"/>
      <c r="I1106" s="329"/>
      <c r="J1106" s="247"/>
      <c r="K1106" s="247"/>
      <c r="L1106" s="247"/>
      <c r="M1106" s="247"/>
      <c r="N1106" s="288"/>
      <c r="O1106" s="288"/>
      <c r="P1106" s="288"/>
      <c r="Q1106" s="288"/>
    </row>
    <row r="1107" spans="1:17" ht="11.25" customHeight="1" x14ac:dyDescent="0.2">
      <c r="A1107" s="330"/>
      <c r="B1107" s="59"/>
      <c r="C1107" s="329"/>
      <c r="D1107" s="329"/>
      <c r="E1107" s="329"/>
      <c r="F1107" s="329"/>
      <c r="G1107" s="329"/>
      <c r="H1107" s="329"/>
      <c r="I1107" s="329"/>
      <c r="J1107" s="247"/>
      <c r="K1107" s="247"/>
      <c r="L1107" s="247"/>
      <c r="M1107" s="247"/>
      <c r="N1107" s="288"/>
      <c r="O1107" s="288"/>
      <c r="P1107" s="288"/>
      <c r="Q1107" s="288"/>
    </row>
    <row r="1108" spans="1:17" ht="11.25" customHeight="1" x14ac:dyDescent="0.2">
      <c r="A1108" s="330"/>
      <c r="B1108" s="59"/>
      <c r="C1108" s="329"/>
      <c r="D1108" s="329"/>
      <c r="E1108" s="329"/>
      <c r="F1108" s="329"/>
      <c r="G1108" s="329"/>
      <c r="H1108" s="329"/>
      <c r="I1108" s="329"/>
      <c r="J1108" s="247"/>
      <c r="K1108" s="247"/>
      <c r="L1108" s="247"/>
      <c r="M1108" s="247"/>
      <c r="N1108" s="288"/>
      <c r="O1108" s="288"/>
      <c r="P1108" s="288"/>
      <c r="Q1108" s="288"/>
    </row>
    <row r="1109" spans="1:17" ht="11.25" customHeight="1" x14ac:dyDescent="0.2">
      <c r="A1109" s="385" t="s">
        <v>65</v>
      </c>
      <c r="B1109" s="385"/>
      <c r="C1109" s="385"/>
      <c r="D1109" s="385"/>
      <c r="E1109" s="385"/>
      <c r="F1109" s="329"/>
      <c r="G1109" s="329"/>
      <c r="H1109" s="329"/>
      <c r="I1109" s="329"/>
      <c r="J1109" s="247"/>
      <c r="K1109" s="247" t="s">
        <v>1039</v>
      </c>
      <c r="L1109" s="247" t="s">
        <v>1039</v>
      </c>
      <c r="M1109" s="247" t="s">
        <v>1039</v>
      </c>
      <c r="N1109" s="288"/>
      <c r="O1109" s="288"/>
      <c r="P1109" s="288"/>
      <c r="Q1109" s="288"/>
    </row>
    <row r="1110" spans="1:17" ht="27" customHeight="1" x14ac:dyDescent="0.2">
      <c r="A1110" s="330"/>
      <c r="B1110" s="332" t="s">
        <v>544</v>
      </c>
      <c r="C1110" s="329"/>
      <c r="D1110" s="329"/>
      <c r="E1110" s="329"/>
      <c r="F1110" s="329"/>
      <c r="G1110" s="329"/>
      <c r="H1110" s="329"/>
      <c r="I1110" s="329"/>
      <c r="J1110" s="247"/>
      <c r="K1110" s="247" t="s">
        <v>1039</v>
      </c>
      <c r="L1110" s="247" t="s">
        <v>1039</v>
      </c>
      <c r="M1110" s="247" t="s">
        <v>1039</v>
      </c>
      <c r="N1110" s="288"/>
      <c r="O1110" s="288"/>
      <c r="P1110" s="288"/>
      <c r="Q1110" s="288"/>
    </row>
    <row r="1111" spans="1:17" ht="21.95" customHeight="1" x14ac:dyDescent="0.2">
      <c r="A1111" s="330"/>
      <c r="B1111" s="336" t="s">
        <v>164</v>
      </c>
      <c r="C1111" s="329"/>
      <c r="D1111" s="329"/>
      <c r="E1111" s="329"/>
      <c r="F1111" s="329"/>
      <c r="G1111" s="329"/>
      <c r="H1111" s="329"/>
      <c r="I1111" s="329"/>
      <c r="J1111" s="247"/>
      <c r="K1111" s="247" t="s">
        <v>1039</v>
      </c>
      <c r="L1111" s="247" t="s">
        <v>1039</v>
      </c>
      <c r="M1111" s="247" t="s">
        <v>1039</v>
      </c>
      <c r="N1111" s="288"/>
      <c r="O1111" s="288"/>
      <c r="P1111" s="288"/>
      <c r="Q1111" s="288"/>
    </row>
    <row r="1112" spans="1:17" ht="11.25" customHeight="1" x14ac:dyDescent="0.2">
      <c r="A1112" s="330"/>
      <c r="B1112" s="329"/>
      <c r="C1112" s="329"/>
      <c r="D1112" s="329"/>
      <c r="E1112" s="329"/>
      <c r="F1112" s="329"/>
      <c r="G1112" s="329"/>
      <c r="H1112" s="329"/>
      <c r="I1112" s="329"/>
      <c r="J1112" s="247"/>
      <c r="K1112" s="247" t="s">
        <v>1039</v>
      </c>
      <c r="L1112" s="247" t="s">
        <v>1039</v>
      </c>
      <c r="M1112" s="247" t="s">
        <v>1039</v>
      </c>
      <c r="N1112" s="288"/>
      <c r="O1112" s="288"/>
      <c r="P1112" s="288"/>
      <c r="Q1112" s="288"/>
    </row>
    <row r="1113" spans="1:17" ht="12" customHeight="1" x14ac:dyDescent="0.2">
      <c r="A1113" s="328" t="s">
        <v>153</v>
      </c>
      <c r="B1113" s="337">
        <v>6089</v>
      </c>
      <c r="C1113" s="329">
        <v>6089</v>
      </c>
      <c r="D1113" s="329">
        <v>0</v>
      </c>
      <c r="E1113" s="329">
        <v>0</v>
      </c>
      <c r="F1113" s="329">
        <v>391</v>
      </c>
      <c r="G1113" s="329">
        <v>391</v>
      </c>
      <c r="H1113" s="329">
        <v>0</v>
      </c>
      <c r="I1113" s="329">
        <v>0</v>
      </c>
      <c r="J1113" s="247">
        <v>15.572890025575447</v>
      </c>
      <c r="K1113" s="247">
        <v>15.572890025575447</v>
      </c>
      <c r="L1113" s="247" t="s">
        <v>1034</v>
      </c>
      <c r="M1113" s="247" t="s">
        <v>1034</v>
      </c>
      <c r="N1113" s="288"/>
      <c r="O1113" s="288"/>
      <c r="P1113" s="288"/>
      <c r="Q1113" s="288"/>
    </row>
    <row r="1114" spans="1:17" ht="12" customHeight="1" x14ac:dyDescent="0.2">
      <c r="A1114" s="328" t="s">
        <v>102</v>
      </c>
      <c r="B1114" s="337">
        <v>690</v>
      </c>
      <c r="C1114" s="329">
        <v>690</v>
      </c>
      <c r="D1114" s="329">
        <v>0</v>
      </c>
      <c r="E1114" s="329">
        <v>0</v>
      </c>
      <c r="F1114" s="329">
        <v>46</v>
      </c>
      <c r="G1114" s="329">
        <v>46</v>
      </c>
      <c r="H1114" s="329">
        <v>0</v>
      </c>
      <c r="I1114" s="329">
        <v>0</v>
      </c>
      <c r="J1114" s="247">
        <v>15</v>
      </c>
      <c r="K1114" s="247">
        <v>15</v>
      </c>
      <c r="L1114" s="247" t="s">
        <v>1034</v>
      </c>
      <c r="M1114" s="247" t="s">
        <v>1034</v>
      </c>
      <c r="N1114" s="288"/>
      <c r="O1114" s="288"/>
      <c r="P1114" s="288"/>
      <c r="Q1114" s="288"/>
    </row>
    <row r="1115" spans="1:17" ht="12" customHeight="1" x14ac:dyDescent="0.2">
      <c r="A1115" s="328" t="s">
        <v>103</v>
      </c>
      <c r="B1115" s="337">
        <v>17684</v>
      </c>
      <c r="C1115" s="329">
        <v>17264</v>
      </c>
      <c r="D1115" s="329">
        <v>420</v>
      </c>
      <c r="E1115" s="329">
        <v>0</v>
      </c>
      <c r="F1115" s="329">
        <v>716</v>
      </c>
      <c r="G1115" s="329">
        <v>706</v>
      </c>
      <c r="H1115" s="329">
        <v>10</v>
      </c>
      <c r="I1115" s="329">
        <v>0</v>
      </c>
      <c r="J1115" s="247">
        <v>24.69832402234637</v>
      </c>
      <c r="K1115" s="247">
        <v>24.453257790368273</v>
      </c>
      <c r="L1115" s="247">
        <v>42</v>
      </c>
      <c r="M1115" s="247" t="s">
        <v>1034</v>
      </c>
      <c r="N1115" s="288"/>
      <c r="O1115" s="288"/>
      <c r="P1115" s="288"/>
      <c r="Q1115" s="288"/>
    </row>
    <row r="1116" spans="1:17" ht="12" customHeight="1" x14ac:dyDescent="0.2">
      <c r="A1116" s="328" t="s">
        <v>104</v>
      </c>
      <c r="B1116" s="337">
        <v>4440</v>
      </c>
      <c r="C1116" s="329">
        <v>4440</v>
      </c>
      <c r="D1116" s="329">
        <v>0</v>
      </c>
      <c r="E1116" s="329">
        <v>0</v>
      </c>
      <c r="F1116" s="329">
        <v>489</v>
      </c>
      <c r="G1116" s="329">
        <v>489</v>
      </c>
      <c r="H1116" s="329">
        <v>0</v>
      </c>
      <c r="I1116" s="329">
        <v>0</v>
      </c>
      <c r="J1116" s="247">
        <v>9.0797546012269947</v>
      </c>
      <c r="K1116" s="247">
        <v>9.0797546012269947</v>
      </c>
      <c r="L1116" s="247" t="s">
        <v>1034</v>
      </c>
      <c r="M1116" s="247" t="s">
        <v>1034</v>
      </c>
      <c r="N1116" s="288"/>
      <c r="O1116" s="288"/>
      <c r="P1116" s="288"/>
      <c r="Q1116" s="288"/>
    </row>
    <row r="1117" spans="1:17" ht="12" customHeight="1" x14ac:dyDescent="0.2">
      <c r="A1117" s="328" t="s">
        <v>501</v>
      </c>
      <c r="B1117" s="337">
        <v>3155</v>
      </c>
      <c r="C1117" s="329">
        <v>2647</v>
      </c>
      <c r="D1117" s="329">
        <v>508</v>
      </c>
      <c r="E1117" s="329">
        <v>0</v>
      </c>
      <c r="F1117" s="329">
        <v>1042</v>
      </c>
      <c r="G1117" s="329">
        <v>1024</v>
      </c>
      <c r="H1117" s="329">
        <v>19</v>
      </c>
      <c r="I1117" s="329">
        <v>0</v>
      </c>
      <c r="J1117" s="247">
        <v>3.0278310940499042</v>
      </c>
      <c r="K1117" s="247">
        <v>2.5849609375</v>
      </c>
      <c r="L1117" s="247">
        <v>26.736842105263158</v>
      </c>
      <c r="M1117" s="247" t="s">
        <v>1034</v>
      </c>
      <c r="N1117" s="288"/>
      <c r="O1117" s="288"/>
      <c r="P1117" s="288"/>
      <c r="Q1117" s="288"/>
    </row>
    <row r="1118" spans="1:17" ht="18.75" x14ac:dyDescent="0.2">
      <c r="A1118" s="328" t="s">
        <v>1035</v>
      </c>
      <c r="B1118" s="337">
        <v>965</v>
      </c>
      <c r="C1118" s="329">
        <v>965</v>
      </c>
      <c r="D1118" s="329">
        <v>0</v>
      </c>
      <c r="E1118" s="329">
        <v>0</v>
      </c>
      <c r="F1118" s="329">
        <v>55</v>
      </c>
      <c r="G1118" s="329">
        <v>55</v>
      </c>
      <c r="H1118" s="329">
        <v>0</v>
      </c>
      <c r="I1118" s="329">
        <v>0</v>
      </c>
      <c r="J1118" s="247">
        <v>17.545454545454547</v>
      </c>
      <c r="K1118" s="247">
        <v>17.545454545454547</v>
      </c>
      <c r="L1118" s="247" t="s">
        <v>1034</v>
      </c>
      <c r="M1118" s="247" t="s">
        <v>1034</v>
      </c>
      <c r="N1118" s="288"/>
      <c r="O1118" s="288"/>
      <c r="P1118" s="288"/>
      <c r="Q1118" s="288"/>
    </row>
    <row r="1119" spans="1:17" ht="12" customHeight="1" x14ac:dyDescent="0.2">
      <c r="A1119" s="328" t="s">
        <v>109</v>
      </c>
      <c r="B1119" s="337">
        <v>14837</v>
      </c>
      <c r="C1119" s="329">
        <v>14837</v>
      </c>
      <c r="D1119" s="329">
        <v>0</v>
      </c>
      <c r="E1119" s="329">
        <v>0</v>
      </c>
      <c r="F1119" s="329">
        <v>722</v>
      </c>
      <c r="G1119" s="329">
        <v>722</v>
      </c>
      <c r="H1119" s="329">
        <v>0</v>
      </c>
      <c r="I1119" s="329">
        <v>0</v>
      </c>
      <c r="J1119" s="247">
        <v>20.549861495844876</v>
      </c>
      <c r="K1119" s="247">
        <v>20.549861495844876</v>
      </c>
      <c r="L1119" s="247" t="s">
        <v>1034</v>
      </c>
      <c r="M1119" s="247" t="s">
        <v>1034</v>
      </c>
      <c r="N1119" s="288"/>
      <c r="O1119" s="288"/>
      <c r="P1119" s="288"/>
      <c r="Q1119" s="288"/>
    </row>
    <row r="1120" spans="1:17" ht="12" customHeight="1" x14ac:dyDescent="0.2">
      <c r="A1120" s="328" t="s">
        <v>110</v>
      </c>
      <c r="B1120" s="337">
        <v>2299</v>
      </c>
      <c r="C1120" s="329">
        <v>2299</v>
      </c>
      <c r="D1120" s="329">
        <v>0</v>
      </c>
      <c r="E1120" s="329">
        <v>0</v>
      </c>
      <c r="F1120" s="329">
        <v>279</v>
      </c>
      <c r="G1120" s="329">
        <v>279</v>
      </c>
      <c r="H1120" s="329">
        <v>0</v>
      </c>
      <c r="I1120" s="329">
        <v>0</v>
      </c>
      <c r="J1120" s="247">
        <v>8.2401433691756267</v>
      </c>
      <c r="K1120" s="247">
        <v>8.2401433691756267</v>
      </c>
      <c r="L1120" s="247" t="s">
        <v>1034</v>
      </c>
      <c r="M1120" s="247" t="s">
        <v>1034</v>
      </c>
      <c r="N1120" s="288"/>
      <c r="O1120" s="288"/>
      <c r="P1120" s="288"/>
      <c r="Q1120" s="288"/>
    </row>
    <row r="1121" spans="1:17" ht="12" customHeight="1" x14ac:dyDescent="0.2">
      <c r="A1121" s="328" t="s">
        <v>1036</v>
      </c>
      <c r="B1121" s="337">
        <v>50163</v>
      </c>
      <c r="C1121" s="329">
        <v>49235</v>
      </c>
      <c r="D1121" s="329">
        <v>928</v>
      </c>
      <c r="E1121" s="329">
        <v>0</v>
      </c>
      <c r="F1121" s="329">
        <v>4001</v>
      </c>
      <c r="G1121" s="329">
        <v>3972</v>
      </c>
      <c r="H1121" s="329">
        <v>29</v>
      </c>
      <c r="I1121" s="329">
        <v>0</v>
      </c>
      <c r="J1121" s="247">
        <v>12.537615596100975</v>
      </c>
      <c r="K1121" s="247">
        <v>12.395518630412891</v>
      </c>
      <c r="L1121" s="247">
        <v>32</v>
      </c>
      <c r="M1121" s="247" t="s">
        <v>1034</v>
      </c>
      <c r="N1121" s="288"/>
      <c r="O1121" s="288"/>
      <c r="P1121" s="288"/>
      <c r="Q1121" s="288"/>
    </row>
    <row r="1122" spans="1:17" ht="36.950000000000003" customHeight="1" x14ac:dyDescent="0.2">
      <c r="A1122" s="328" t="s">
        <v>1037</v>
      </c>
      <c r="B1122" s="337">
        <v>47008</v>
      </c>
      <c r="C1122" s="329">
        <v>46588</v>
      </c>
      <c r="D1122" s="329">
        <v>420</v>
      </c>
      <c r="E1122" s="329">
        <v>0</v>
      </c>
      <c r="F1122" s="329">
        <v>2884</v>
      </c>
      <c r="G1122" s="329">
        <v>2874</v>
      </c>
      <c r="H1122" s="329">
        <v>10</v>
      </c>
      <c r="I1122" s="329">
        <v>0</v>
      </c>
      <c r="J1122" s="247">
        <v>16.299583911234397</v>
      </c>
      <c r="K1122" s="247">
        <v>16.210160055671537</v>
      </c>
      <c r="L1122" s="247">
        <v>42</v>
      </c>
      <c r="M1122" s="247" t="s">
        <v>1034</v>
      </c>
      <c r="N1122" s="288"/>
      <c r="O1122" s="288"/>
      <c r="P1122" s="288"/>
      <c r="Q1122" s="288"/>
    </row>
    <row r="1123" spans="1:17" ht="36.950000000000003" customHeight="1" x14ac:dyDescent="0.2">
      <c r="A1123" s="328" t="s">
        <v>1038</v>
      </c>
      <c r="B1123" s="337">
        <v>3155</v>
      </c>
      <c r="C1123" s="329">
        <v>2647</v>
      </c>
      <c r="D1123" s="329">
        <v>508</v>
      </c>
      <c r="E1123" s="329">
        <v>0</v>
      </c>
      <c r="F1123" s="329">
        <v>1117</v>
      </c>
      <c r="G1123" s="329">
        <v>1099</v>
      </c>
      <c r="H1123" s="329">
        <v>19</v>
      </c>
      <c r="I1123" s="329">
        <v>0</v>
      </c>
      <c r="J1123" s="247">
        <v>2.8245299910474486</v>
      </c>
      <c r="K1123" s="247">
        <v>2.4085532302092814</v>
      </c>
      <c r="L1123" s="247">
        <v>26.736842105263158</v>
      </c>
      <c r="M1123" s="247" t="s">
        <v>1034</v>
      </c>
      <c r="N1123" s="288"/>
      <c r="O1123" s="288"/>
      <c r="P1123" s="288"/>
      <c r="Q1123" s="288"/>
    </row>
    <row r="1124" spans="1:17" ht="21.95" customHeight="1" x14ac:dyDescent="0.2">
      <c r="A1124" s="330"/>
      <c r="B1124" s="336" t="s">
        <v>132</v>
      </c>
      <c r="C1124" s="329"/>
      <c r="D1124" s="329"/>
      <c r="E1124" s="329"/>
      <c r="F1124" s="329"/>
      <c r="G1124" s="329"/>
      <c r="H1124" s="329"/>
      <c r="I1124" s="329"/>
      <c r="J1124" s="247"/>
      <c r="K1124" s="247" t="s">
        <v>1039</v>
      </c>
      <c r="L1124" s="247" t="s">
        <v>1039</v>
      </c>
      <c r="M1124" s="247" t="s">
        <v>1039</v>
      </c>
      <c r="N1124" s="288"/>
      <c r="O1124" s="288"/>
      <c r="P1124" s="288"/>
      <c r="Q1124" s="288"/>
    </row>
    <row r="1125" spans="1:17" ht="11.25" customHeight="1" x14ac:dyDescent="0.2">
      <c r="A1125" s="330"/>
      <c r="B1125" s="329"/>
      <c r="C1125" s="329"/>
      <c r="D1125" s="329"/>
      <c r="E1125" s="329"/>
      <c r="F1125" s="329"/>
      <c r="G1125" s="329"/>
      <c r="H1125" s="329"/>
      <c r="I1125" s="329"/>
      <c r="J1125" s="247"/>
      <c r="K1125" s="247" t="s">
        <v>1039</v>
      </c>
      <c r="L1125" s="247" t="s">
        <v>1039</v>
      </c>
      <c r="M1125" s="247" t="s">
        <v>1039</v>
      </c>
      <c r="N1125" s="288"/>
      <c r="O1125" s="288"/>
      <c r="P1125" s="288"/>
      <c r="Q1125" s="288"/>
    </row>
    <row r="1126" spans="1:17" ht="11.25" customHeight="1" x14ac:dyDescent="0.2">
      <c r="A1126" s="328" t="s">
        <v>153</v>
      </c>
      <c r="B1126" s="337">
        <v>339730</v>
      </c>
      <c r="C1126" s="329">
        <v>333324</v>
      </c>
      <c r="D1126" s="329">
        <v>1845</v>
      </c>
      <c r="E1126" s="329">
        <v>4561</v>
      </c>
      <c r="F1126" s="329">
        <v>14491</v>
      </c>
      <c r="G1126" s="329">
        <v>13962</v>
      </c>
      <c r="H1126" s="329">
        <v>176</v>
      </c>
      <c r="I1126" s="329">
        <v>353</v>
      </c>
      <c r="J1126" s="247">
        <v>23.444206749016629</v>
      </c>
      <c r="K1126" s="247">
        <v>23.873657069187797</v>
      </c>
      <c r="L1126" s="247">
        <v>10.482954545454545</v>
      </c>
      <c r="M1126" s="247">
        <v>12.920679886685553</v>
      </c>
      <c r="N1126" s="288"/>
      <c r="O1126" s="288"/>
      <c r="P1126" s="288"/>
      <c r="Q1126" s="288"/>
    </row>
    <row r="1127" spans="1:17" ht="11.25" customHeight="1" x14ac:dyDescent="0.2">
      <c r="A1127" s="328" t="s">
        <v>102</v>
      </c>
      <c r="B1127" s="337">
        <v>27771</v>
      </c>
      <c r="C1127" s="329">
        <v>27242</v>
      </c>
      <c r="D1127" s="329">
        <v>529</v>
      </c>
      <c r="E1127" s="329">
        <v>0</v>
      </c>
      <c r="F1127" s="329">
        <v>1333</v>
      </c>
      <c r="G1127" s="329">
        <v>1312</v>
      </c>
      <c r="H1127" s="329">
        <v>16</v>
      </c>
      <c r="I1127" s="329">
        <v>5</v>
      </c>
      <c r="J1127" s="247">
        <v>20.833458364591149</v>
      </c>
      <c r="K1127" s="247">
        <v>20.763719512195124</v>
      </c>
      <c r="L1127" s="247">
        <v>33.0625</v>
      </c>
      <c r="M1127" s="247" t="s">
        <v>1034</v>
      </c>
      <c r="N1127" s="288"/>
      <c r="O1127" s="288"/>
      <c r="P1127" s="288"/>
      <c r="Q1127" s="288"/>
    </row>
    <row r="1128" spans="1:17" ht="18.75" customHeight="1" x14ac:dyDescent="0.2">
      <c r="A1128" s="328" t="s">
        <v>103</v>
      </c>
      <c r="B1128" s="337">
        <v>1006645</v>
      </c>
      <c r="C1128" s="329">
        <v>851330</v>
      </c>
      <c r="D1128" s="329">
        <v>134527</v>
      </c>
      <c r="E1128" s="329">
        <v>20788</v>
      </c>
      <c r="F1128" s="329">
        <v>36141</v>
      </c>
      <c r="G1128" s="329">
        <v>31606</v>
      </c>
      <c r="H1128" s="329">
        <v>3613</v>
      </c>
      <c r="I1128" s="329">
        <v>922</v>
      </c>
      <c r="J1128" s="247">
        <v>27.853269140311557</v>
      </c>
      <c r="K1128" s="247">
        <v>26.935708409795609</v>
      </c>
      <c r="L1128" s="247">
        <v>37.234154442291725</v>
      </c>
      <c r="M1128" s="247">
        <v>22.546637744034708</v>
      </c>
      <c r="N1128" s="288"/>
      <c r="O1128" s="288"/>
      <c r="P1128" s="288"/>
      <c r="Q1128" s="288"/>
    </row>
    <row r="1129" spans="1:17" ht="11.25" customHeight="1" x14ac:dyDescent="0.2">
      <c r="A1129" s="328" t="s">
        <v>104</v>
      </c>
      <c r="B1129" s="337">
        <v>309194</v>
      </c>
      <c r="C1129" s="329">
        <v>307659</v>
      </c>
      <c r="D1129" s="329">
        <v>933</v>
      </c>
      <c r="E1129" s="329">
        <v>602</v>
      </c>
      <c r="F1129" s="329">
        <v>20840</v>
      </c>
      <c r="G1129" s="329">
        <v>20715</v>
      </c>
      <c r="H1129" s="329">
        <v>91</v>
      </c>
      <c r="I1129" s="329">
        <v>34</v>
      </c>
      <c r="J1129" s="247">
        <v>14.836564299424184</v>
      </c>
      <c r="K1129" s="247">
        <v>14.851991310644461</v>
      </c>
      <c r="L1129" s="247">
        <v>10.252747252747254</v>
      </c>
      <c r="M1129" s="247">
        <v>17.705882352941178</v>
      </c>
      <c r="N1129" s="288"/>
      <c r="O1129" s="288"/>
      <c r="P1129" s="288"/>
      <c r="Q1129" s="288"/>
    </row>
    <row r="1130" spans="1:17" ht="11.25" customHeight="1" x14ac:dyDescent="0.2">
      <c r="A1130" s="328" t="s">
        <v>501</v>
      </c>
      <c r="B1130" s="337">
        <v>166331</v>
      </c>
      <c r="C1130" s="329">
        <v>132782</v>
      </c>
      <c r="D1130" s="329">
        <v>28451</v>
      </c>
      <c r="E1130" s="329">
        <v>5098</v>
      </c>
      <c r="F1130" s="329">
        <v>40845</v>
      </c>
      <c r="G1130" s="329">
        <v>38754</v>
      </c>
      <c r="H1130" s="329">
        <v>1994</v>
      </c>
      <c r="I1130" s="329">
        <v>96</v>
      </c>
      <c r="J1130" s="247">
        <v>4.0722487452564575</v>
      </c>
      <c r="K1130" s="247">
        <v>3.4262785776952058</v>
      </c>
      <c r="L1130" s="247">
        <v>14.268304914744233</v>
      </c>
      <c r="M1130" s="247">
        <v>53.104166666666664</v>
      </c>
      <c r="N1130" s="288"/>
      <c r="O1130" s="288"/>
      <c r="P1130" s="288"/>
      <c r="Q1130" s="288"/>
    </row>
    <row r="1131" spans="1:17" ht="18.75" x14ac:dyDescent="0.2">
      <c r="A1131" s="328" t="s">
        <v>506</v>
      </c>
      <c r="B1131" s="337">
        <v>62126</v>
      </c>
      <c r="C1131" s="329">
        <v>61941</v>
      </c>
      <c r="D1131" s="329">
        <v>185</v>
      </c>
      <c r="E1131" s="329">
        <v>0</v>
      </c>
      <c r="F1131" s="329">
        <v>3647</v>
      </c>
      <c r="G1131" s="329">
        <v>3647</v>
      </c>
      <c r="H1131" s="329">
        <v>0</v>
      </c>
      <c r="I1131" s="329">
        <v>0</v>
      </c>
      <c r="J1131" s="247">
        <v>17.034823142308746</v>
      </c>
      <c r="K1131" s="247">
        <v>16.984096517685771</v>
      </c>
      <c r="L1131" s="247" t="s">
        <v>1034</v>
      </c>
      <c r="M1131" s="247" t="s">
        <v>1034</v>
      </c>
      <c r="N1131" s="288"/>
      <c r="O1131" s="288"/>
      <c r="P1131" s="288"/>
      <c r="Q1131" s="288"/>
    </row>
    <row r="1132" spans="1:17" x14ac:dyDescent="0.2">
      <c r="A1132" s="328" t="s">
        <v>109</v>
      </c>
      <c r="B1132" s="337">
        <v>748933</v>
      </c>
      <c r="C1132" s="329">
        <v>726253</v>
      </c>
      <c r="D1132" s="329">
        <v>22661</v>
      </c>
      <c r="E1132" s="329">
        <v>19</v>
      </c>
      <c r="F1132" s="329">
        <v>30531</v>
      </c>
      <c r="G1132" s="329">
        <v>30088</v>
      </c>
      <c r="H1132" s="329">
        <v>443</v>
      </c>
      <c r="I1132" s="329">
        <v>0</v>
      </c>
      <c r="J1132" s="247">
        <v>24.530247944711931</v>
      </c>
      <c r="K1132" s="247">
        <v>24.137629619781972</v>
      </c>
      <c r="L1132" s="247">
        <v>51.153498871331827</v>
      </c>
      <c r="M1132" s="247" t="s">
        <v>1034</v>
      </c>
      <c r="N1132" s="288"/>
      <c r="O1132" s="288"/>
      <c r="P1132" s="288"/>
      <c r="Q1132" s="288"/>
    </row>
    <row r="1133" spans="1:17" x14ac:dyDescent="0.2">
      <c r="A1133" s="328" t="s">
        <v>110</v>
      </c>
      <c r="B1133" s="337">
        <v>93224</v>
      </c>
      <c r="C1133" s="329">
        <v>85522</v>
      </c>
      <c r="D1133" s="329">
        <v>7298</v>
      </c>
      <c r="E1133" s="329">
        <v>404</v>
      </c>
      <c r="F1133" s="329">
        <v>7564</v>
      </c>
      <c r="G1133" s="329">
        <v>7143</v>
      </c>
      <c r="H1133" s="329">
        <v>328</v>
      </c>
      <c r="I1133" s="329">
        <v>94</v>
      </c>
      <c r="J1133" s="247">
        <v>12.324695928080381</v>
      </c>
      <c r="K1133" s="247">
        <v>11.972840543189136</v>
      </c>
      <c r="L1133" s="247">
        <v>22.25</v>
      </c>
      <c r="M1133" s="247">
        <v>4.2978723404255321</v>
      </c>
      <c r="N1133" s="288"/>
      <c r="O1133" s="288"/>
      <c r="P1133" s="288"/>
      <c r="Q1133" s="288"/>
    </row>
    <row r="1134" spans="1:17" x14ac:dyDescent="0.2">
      <c r="A1134" s="328" t="s">
        <v>1036</v>
      </c>
      <c r="B1134" s="337">
        <v>2757799</v>
      </c>
      <c r="C1134" s="329">
        <v>2529877</v>
      </c>
      <c r="D1134" s="329">
        <v>196450</v>
      </c>
      <c r="E1134" s="329">
        <v>31472</v>
      </c>
      <c r="F1134" s="329">
        <v>165175</v>
      </c>
      <c r="G1134" s="329">
        <v>156857</v>
      </c>
      <c r="H1134" s="329">
        <v>6769</v>
      </c>
      <c r="I1134" s="329">
        <v>1548</v>
      </c>
      <c r="J1134" s="247">
        <v>16.696225215680339</v>
      </c>
      <c r="K1134" s="247">
        <v>16.128556583384867</v>
      </c>
      <c r="L1134" s="247">
        <v>29.022012114049343</v>
      </c>
      <c r="M1134" s="247">
        <v>20.330749354005167</v>
      </c>
      <c r="N1134" s="288"/>
      <c r="O1134" s="288"/>
      <c r="P1134" s="288"/>
      <c r="Q1134" s="288"/>
    </row>
    <row r="1135" spans="1:17" ht="36.75" customHeight="1" x14ac:dyDescent="0.2">
      <c r="A1135" s="328" t="s">
        <v>1037</v>
      </c>
      <c r="B1135" s="337">
        <v>2591468</v>
      </c>
      <c r="C1135" s="329">
        <v>2397095</v>
      </c>
      <c r="D1135" s="329">
        <v>167999</v>
      </c>
      <c r="E1135" s="329">
        <v>26374</v>
      </c>
      <c r="F1135" s="329">
        <v>123387</v>
      </c>
      <c r="G1135" s="329">
        <v>117209</v>
      </c>
      <c r="H1135" s="329">
        <v>4726</v>
      </c>
      <c r="I1135" s="329">
        <v>1452</v>
      </c>
      <c r="J1135" s="247">
        <v>21.002763662298296</v>
      </c>
      <c r="K1135" s="247">
        <v>20.451458505746146</v>
      </c>
      <c r="L1135" s="247">
        <v>35.547820567075753</v>
      </c>
      <c r="M1135" s="247">
        <v>18.163911845730027</v>
      </c>
      <c r="N1135" s="288"/>
      <c r="O1135" s="288"/>
      <c r="P1135" s="288"/>
      <c r="Q1135" s="288"/>
    </row>
    <row r="1136" spans="1:17" ht="36.75" customHeight="1" x14ac:dyDescent="0.2">
      <c r="A1136" s="328" t="s">
        <v>1038</v>
      </c>
      <c r="B1136" s="337">
        <v>166331</v>
      </c>
      <c r="C1136" s="329">
        <v>132782</v>
      </c>
      <c r="D1136" s="329">
        <v>28451</v>
      </c>
      <c r="E1136" s="329">
        <v>5098</v>
      </c>
      <c r="F1136" s="329">
        <v>41788</v>
      </c>
      <c r="G1136" s="329">
        <v>39648</v>
      </c>
      <c r="H1136" s="329">
        <v>2044</v>
      </c>
      <c r="I1136" s="329">
        <v>96</v>
      </c>
      <c r="J1136" s="247">
        <v>3.9803532114482625</v>
      </c>
      <c r="K1136" s="247">
        <v>3.3490213882163036</v>
      </c>
      <c r="L1136" s="247">
        <v>13.919275929549903</v>
      </c>
      <c r="M1136" s="247">
        <v>53.104166666666664</v>
      </c>
      <c r="N1136" s="288"/>
      <c r="O1136" s="288"/>
      <c r="P1136" s="288"/>
      <c r="Q1136" s="288"/>
    </row>
    <row r="1137" spans="1:17" ht="12" customHeight="1" x14ac:dyDescent="0.2">
      <c r="A1137" s="330"/>
      <c r="B1137" s="329"/>
      <c r="C1137" s="329"/>
      <c r="D1137" s="329"/>
      <c r="E1137" s="329"/>
      <c r="F1137" s="329"/>
      <c r="G1137" s="329"/>
      <c r="H1137" s="329"/>
      <c r="I1137" s="329"/>
      <c r="J1137" s="247"/>
      <c r="K1137" s="247"/>
      <c r="L1137" s="247"/>
      <c r="M1137" s="329"/>
      <c r="N1137" s="288"/>
      <c r="O1137" s="288"/>
      <c r="P1137" s="288"/>
      <c r="Q1137" s="288"/>
    </row>
    <row r="1138" spans="1:17" ht="12" customHeight="1" x14ac:dyDescent="0.2">
      <c r="A1138" s="59"/>
      <c r="B1138" s="329"/>
      <c r="C1138" s="329"/>
      <c r="D1138" s="329"/>
      <c r="E1138" s="329"/>
      <c r="F1138" s="329"/>
      <c r="G1138" s="329"/>
      <c r="H1138" s="329"/>
      <c r="I1138" s="329"/>
      <c r="J1138" s="247"/>
      <c r="K1138" s="247"/>
      <c r="L1138" s="247"/>
      <c r="M1138" s="329"/>
      <c r="N1138" s="288"/>
      <c r="O1138" s="288"/>
      <c r="P1138" s="288"/>
      <c r="Q1138" s="288"/>
    </row>
    <row r="1139" spans="1:17" ht="12" customHeight="1" x14ac:dyDescent="0.2">
      <c r="A1139" s="59"/>
      <c r="B1139" s="329"/>
      <c r="C1139" s="329"/>
      <c r="D1139" s="329"/>
      <c r="E1139" s="329"/>
      <c r="F1139" s="329"/>
      <c r="G1139" s="329"/>
      <c r="H1139" s="329"/>
      <c r="I1139" s="329"/>
      <c r="J1139" s="247"/>
      <c r="K1139" s="247"/>
      <c r="L1139" s="247"/>
      <c r="M1139" s="329"/>
      <c r="N1139" s="288"/>
      <c r="O1139" s="288"/>
      <c r="P1139" s="288"/>
      <c r="Q1139" s="288"/>
    </row>
    <row r="1140" spans="1:17" ht="12" customHeight="1" x14ac:dyDescent="0.2">
      <c r="A1140" s="59"/>
      <c r="B1140" s="329"/>
      <c r="C1140" s="329"/>
      <c r="D1140" s="329"/>
      <c r="E1140" s="329"/>
      <c r="F1140" s="329"/>
      <c r="G1140" s="329"/>
      <c r="H1140" s="329"/>
      <c r="I1140" s="329"/>
      <c r="J1140" s="247"/>
      <c r="K1140" s="247"/>
      <c r="L1140" s="247"/>
      <c r="M1140" s="329"/>
      <c r="N1140" s="288"/>
      <c r="O1140" s="288"/>
      <c r="P1140" s="288"/>
      <c r="Q1140" s="288"/>
    </row>
    <row r="1141" spans="1:17" ht="12" customHeight="1" x14ac:dyDescent="0.2">
      <c r="A1141" s="59"/>
      <c r="B1141" s="329"/>
      <c r="C1141" s="329"/>
      <c r="D1141" s="329"/>
      <c r="E1141" s="329"/>
      <c r="F1141" s="329"/>
      <c r="G1141" s="329"/>
      <c r="H1141" s="329"/>
      <c r="I1141" s="329"/>
      <c r="J1141" s="247"/>
      <c r="K1141" s="247"/>
      <c r="L1141" s="247"/>
      <c r="M1141" s="329"/>
      <c r="N1141" s="288"/>
      <c r="O1141" s="288"/>
      <c r="P1141" s="288"/>
      <c r="Q1141" s="288"/>
    </row>
    <row r="1142" spans="1:17" ht="12" customHeight="1" x14ac:dyDescent="0.2">
      <c r="A1142" s="59"/>
      <c r="B1142" s="329"/>
      <c r="C1142" s="329"/>
      <c r="D1142" s="329"/>
      <c r="E1142" s="329"/>
      <c r="F1142" s="329"/>
      <c r="G1142" s="329"/>
      <c r="H1142" s="329"/>
      <c r="I1142" s="329"/>
      <c r="J1142" s="247"/>
      <c r="K1142" s="247"/>
      <c r="L1142" s="247"/>
      <c r="M1142" s="329"/>
      <c r="N1142" s="288"/>
      <c r="O1142" s="288"/>
      <c r="P1142" s="288"/>
      <c r="Q1142" s="288"/>
    </row>
    <row r="1143" spans="1:17" ht="12" customHeight="1" x14ac:dyDescent="0.2">
      <c r="A1143" s="59"/>
      <c r="B1143" s="329"/>
      <c r="C1143" s="329"/>
      <c r="D1143" s="329"/>
      <c r="E1143" s="329"/>
      <c r="F1143" s="329"/>
      <c r="G1143" s="329"/>
      <c r="H1143" s="329"/>
      <c r="I1143" s="329"/>
      <c r="J1143" s="247"/>
      <c r="K1143" s="247"/>
      <c r="L1143" s="247"/>
      <c r="M1143" s="329"/>
      <c r="N1143" s="288"/>
      <c r="O1143" s="288"/>
      <c r="P1143" s="288"/>
      <c r="Q1143" s="288"/>
    </row>
    <row r="1144" spans="1:17" ht="12" customHeight="1" x14ac:dyDescent="0.2">
      <c r="A1144" s="59"/>
      <c r="B1144" s="329"/>
      <c r="C1144" s="329"/>
      <c r="D1144" s="329"/>
      <c r="E1144" s="329"/>
      <c r="F1144" s="329"/>
      <c r="G1144" s="329"/>
      <c r="H1144" s="329"/>
      <c r="I1144" s="329"/>
      <c r="J1144" s="247"/>
      <c r="K1144" s="247"/>
      <c r="L1144" s="247"/>
      <c r="M1144" s="329"/>
      <c r="N1144" s="288"/>
      <c r="O1144" s="288"/>
      <c r="P1144" s="288"/>
      <c r="Q1144" s="288"/>
    </row>
    <row r="1145" spans="1:17" ht="12" customHeight="1" x14ac:dyDescent="0.2">
      <c r="A1145" s="59"/>
      <c r="B1145" s="329"/>
      <c r="C1145" s="329"/>
      <c r="D1145" s="329"/>
      <c r="E1145" s="329"/>
      <c r="F1145" s="329"/>
      <c r="G1145" s="329"/>
      <c r="H1145" s="329"/>
      <c r="I1145" s="329"/>
      <c r="J1145" s="247"/>
      <c r="K1145" s="247"/>
      <c r="L1145" s="247"/>
      <c r="M1145" s="329"/>
      <c r="N1145" s="288"/>
      <c r="O1145" s="288"/>
      <c r="P1145" s="288"/>
      <c r="Q1145" s="288"/>
    </row>
    <row r="1146" spans="1:17" ht="12" customHeight="1" x14ac:dyDescent="0.2">
      <c r="A1146" s="59"/>
      <c r="B1146" s="329"/>
      <c r="C1146" s="329"/>
      <c r="D1146" s="329"/>
      <c r="E1146" s="329"/>
      <c r="F1146" s="329"/>
      <c r="G1146" s="329"/>
      <c r="H1146" s="329"/>
      <c r="I1146" s="329"/>
      <c r="J1146" s="247"/>
      <c r="K1146" s="247"/>
      <c r="L1146" s="247"/>
      <c r="M1146" s="329"/>
      <c r="N1146" s="288"/>
      <c r="O1146" s="288"/>
      <c r="P1146" s="288"/>
      <c r="Q1146" s="288"/>
    </row>
    <row r="1147" spans="1:17" ht="12" customHeight="1" x14ac:dyDescent="0.2">
      <c r="A1147" s="59"/>
      <c r="B1147" s="329"/>
      <c r="C1147" s="329"/>
      <c r="D1147" s="329"/>
      <c r="E1147" s="329"/>
      <c r="F1147" s="329"/>
      <c r="G1147" s="329"/>
      <c r="H1147" s="329"/>
      <c r="I1147" s="329"/>
      <c r="J1147" s="247"/>
      <c r="K1147" s="247"/>
      <c r="L1147" s="247"/>
      <c r="M1147" s="329"/>
      <c r="N1147" s="288"/>
      <c r="O1147" s="288"/>
      <c r="P1147" s="288"/>
      <c r="Q1147" s="288"/>
    </row>
    <row r="1148" spans="1:17" ht="12" customHeight="1" x14ac:dyDescent="0.2">
      <c r="A1148" s="59"/>
      <c r="B1148" s="329"/>
      <c r="C1148" s="329"/>
      <c r="D1148" s="329"/>
      <c r="E1148" s="329"/>
      <c r="F1148" s="329"/>
      <c r="G1148" s="329"/>
      <c r="H1148" s="329"/>
      <c r="I1148" s="329"/>
      <c r="J1148" s="247"/>
      <c r="K1148" s="247"/>
      <c r="L1148" s="247"/>
      <c r="M1148" s="329"/>
      <c r="N1148" s="288"/>
      <c r="O1148" s="288"/>
      <c r="P1148" s="288"/>
      <c r="Q1148" s="288"/>
    </row>
    <row r="1149" spans="1:17" ht="12" customHeight="1" x14ac:dyDescent="0.2">
      <c r="A1149" s="59"/>
      <c r="B1149" s="329"/>
      <c r="C1149" s="329"/>
      <c r="D1149" s="329"/>
      <c r="E1149" s="329"/>
      <c r="F1149" s="329"/>
      <c r="G1149" s="329"/>
      <c r="H1149" s="329"/>
      <c r="I1149" s="329"/>
      <c r="J1149" s="247"/>
      <c r="K1149" s="247"/>
      <c r="L1149" s="247"/>
      <c r="M1149" s="329"/>
      <c r="N1149" s="288"/>
      <c r="O1149" s="288"/>
      <c r="P1149" s="288"/>
      <c r="Q1149" s="288"/>
    </row>
    <row r="1150" spans="1:17" ht="12" customHeight="1" x14ac:dyDescent="0.2">
      <c r="A1150" s="59"/>
      <c r="B1150" s="329"/>
      <c r="C1150" s="329"/>
      <c r="D1150" s="329"/>
      <c r="E1150" s="329"/>
      <c r="F1150" s="329"/>
      <c r="G1150" s="329"/>
      <c r="H1150" s="329"/>
      <c r="I1150" s="329"/>
      <c r="J1150" s="247"/>
      <c r="K1150" s="247"/>
      <c r="L1150" s="247"/>
      <c r="M1150" s="329"/>
      <c r="N1150" s="288"/>
      <c r="O1150" s="288"/>
      <c r="P1150" s="288"/>
      <c r="Q1150" s="288"/>
    </row>
    <row r="1151" spans="1:17" ht="12" customHeight="1" x14ac:dyDescent="0.2">
      <c r="A1151" s="59"/>
      <c r="B1151" s="329"/>
      <c r="C1151" s="329"/>
      <c r="D1151" s="329"/>
      <c r="E1151" s="329"/>
      <c r="F1151" s="329"/>
      <c r="G1151" s="329"/>
      <c r="H1151" s="329"/>
      <c r="I1151" s="329"/>
      <c r="J1151" s="247"/>
      <c r="K1151" s="247"/>
      <c r="L1151" s="247"/>
      <c r="M1151" s="329"/>
      <c r="N1151" s="288"/>
      <c r="O1151" s="288"/>
      <c r="P1151" s="288"/>
      <c r="Q1151" s="288"/>
    </row>
    <row r="1152" spans="1:17" ht="12" customHeight="1" x14ac:dyDescent="0.2">
      <c r="A1152" s="59"/>
      <c r="B1152" s="329"/>
      <c r="C1152" s="329"/>
      <c r="D1152" s="329"/>
      <c r="E1152" s="329"/>
      <c r="F1152" s="329"/>
      <c r="G1152" s="329"/>
      <c r="H1152" s="329"/>
      <c r="I1152" s="329"/>
      <c r="J1152" s="247"/>
      <c r="K1152" s="247"/>
      <c r="L1152" s="247"/>
      <c r="M1152" s="329"/>
      <c r="N1152" s="288"/>
      <c r="O1152" s="288"/>
      <c r="P1152" s="288"/>
      <c r="Q1152" s="288"/>
    </row>
    <row r="1153" spans="1:17" ht="12" customHeight="1" x14ac:dyDescent="0.2">
      <c r="A1153" s="59"/>
      <c r="B1153" s="329"/>
      <c r="C1153" s="329"/>
      <c r="D1153" s="329"/>
      <c r="E1153" s="329"/>
      <c r="F1153" s="329"/>
      <c r="G1153" s="329"/>
      <c r="H1153" s="329"/>
      <c r="I1153" s="329"/>
      <c r="J1153" s="247"/>
      <c r="K1153" s="247"/>
      <c r="L1153" s="247"/>
      <c r="M1153" s="329"/>
      <c r="N1153" s="288"/>
      <c r="O1153" s="288"/>
      <c r="P1153" s="288"/>
      <c r="Q1153" s="288"/>
    </row>
    <row r="1154" spans="1:17" ht="12" customHeight="1" x14ac:dyDescent="0.2">
      <c r="A1154" s="59"/>
      <c r="B1154" s="329"/>
      <c r="C1154" s="329"/>
      <c r="D1154" s="329"/>
      <c r="E1154" s="329"/>
      <c r="F1154" s="329"/>
      <c r="G1154" s="329"/>
      <c r="H1154" s="329"/>
      <c r="I1154" s="329"/>
      <c r="J1154" s="247"/>
      <c r="K1154" s="247"/>
      <c r="L1154" s="247"/>
      <c r="M1154" s="329"/>
      <c r="N1154" s="288"/>
      <c r="O1154" s="288"/>
      <c r="P1154" s="288"/>
      <c r="Q1154" s="288"/>
    </row>
    <row r="1155" spans="1:17" ht="12" customHeight="1" x14ac:dyDescent="0.2">
      <c r="A1155" s="59"/>
      <c r="B1155" s="329"/>
      <c r="C1155" s="329"/>
      <c r="D1155" s="329"/>
      <c r="E1155" s="329"/>
      <c r="F1155" s="329"/>
      <c r="G1155" s="329"/>
      <c r="H1155" s="329"/>
      <c r="I1155" s="329"/>
      <c r="J1155" s="247"/>
      <c r="K1155" s="247"/>
      <c r="L1155" s="247"/>
      <c r="M1155" s="329"/>
      <c r="N1155" s="288"/>
      <c r="O1155" s="288"/>
      <c r="P1155" s="288"/>
      <c r="Q1155" s="288"/>
    </row>
    <row r="1156" spans="1:17" ht="12" customHeight="1" x14ac:dyDescent="0.2">
      <c r="A1156" s="59"/>
      <c r="B1156" s="329"/>
      <c r="C1156" s="329"/>
      <c r="D1156" s="329"/>
      <c r="E1156" s="329"/>
      <c r="F1156" s="329"/>
      <c r="G1156" s="329"/>
      <c r="H1156" s="329"/>
      <c r="I1156" s="329"/>
      <c r="J1156" s="247"/>
      <c r="K1156" s="247"/>
      <c r="L1156" s="247"/>
      <c r="M1156" s="329"/>
      <c r="N1156" s="288"/>
      <c r="O1156" s="288"/>
      <c r="P1156" s="288"/>
      <c r="Q1156" s="288"/>
    </row>
    <row r="1157" spans="1:17" ht="11.25" customHeight="1" x14ac:dyDescent="0.2">
      <c r="A1157" s="59"/>
      <c r="B1157" s="59"/>
      <c r="C1157" s="329"/>
      <c r="D1157" s="329"/>
      <c r="E1157" s="329"/>
      <c r="F1157" s="329"/>
      <c r="G1157" s="329"/>
      <c r="H1157" s="329"/>
      <c r="I1157" s="329"/>
      <c r="J1157" s="329"/>
      <c r="K1157" s="59"/>
      <c r="L1157" s="59"/>
      <c r="M1157" s="59"/>
      <c r="N1157" s="288"/>
      <c r="O1157" s="288"/>
      <c r="P1157" s="288"/>
      <c r="Q1157" s="288"/>
    </row>
    <row r="1158" spans="1:17" x14ac:dyDescent="0.2">
      <c r="A1158" s="325" t="s">
        <v>1041</v>
      </c>
      <c r="B1158" s="59"/>
      <c r="C1158" s="329"/>
      <c r="D1158" s="329"/>
      <c r="E1158" s="329"/>
      <c r="F1158" s="329"/>
      <c r="G1158" s="329"/>
      <c r="H1158" s="329"/>
      <c r="I1158" s="329"/>
      <c r="J1158" s="329"/>
      <c r="K1158" s="59"/>
      <c r="L1158" s="59"/>
      <c r="M1158" s="59"/>
      <c r="N1158" s="288"/>
      <c r="O1158" s="288"/>
      <c r="P1158" s="288"/>
      <c r="Q1158" s="288"/>
    </row>
    <row r="1159" spans="1:17" x14ac:dyDescent="0.2">
      <c r="A1159" s="331" t="s">
        <v>1042</v>
      </c>
      <c r="B1159" s="59"/>
      <c r="C1159" s="329"/>
      <c r="D1159" s="329"/>
      <c r="E1159" s="329"/>
      <c r="F1159" s="329"/>
      <c r="G1159" s="329"/>
      <c r="H1159" s="329"/>
      <c r="I1159" s="329"/>
      <c r="J1159" s="329"/>
      <c r="K1159" s="59"/>
      <c r="L1159" s="59"/>
      <c r="M1159" s="59"/>
      <c r="N1159" s="288"/>
      <c r="O1159" s="288"/>
      <c r="P1159" s="288"/>
      <c r="Q1159" s="288"/>
    </row>
    <row r="1160" spans="1:17" x14ac:dyDescent="0.2">
      <c r="A1160" s="331" t="s">
        <v>1043</v>
      </c>
      <c r="B1160" s="59"/>
      <c r="C1160" s="329"/>
      <c r="D1160" s="329"/>
      <c r="E1160" s="329"/>
      <c r="F1160" s="329"/>
      <c r="G1160" s="329"/>
      <c r="H1160" s="329"/>
      <c r="I1160" s="329"/>
      <c r="J1160" s="329"/>
      <c r="K1160" s="59"/>
      <c r="L1160" s="59"/>
      <c r="M1160" s="59"/>
      <c r="N1160" s="288"/>
      <c r="O1160" s="288"/>
      <c r="P1160" s="288"/>
      <c r="Q1160" s="288"/>
    </row>
    <row r="1161" spans="1:17" x14ac:dyDescent="0.2">
      <c r="A1161" s="330" t="s">
        <v>1044</v>
      </c>
      <c r="B1161" s="59"/>
      <c r="C1161" s="329"/>
      <c r="D1161" s="329"/>
      <c r="E1161" s="329"/>
      <c r="F1161" s="329"/>
      <c r="G1161" s="329"/>
      <c r="H1161" s="329"/>
      <c r="I1161" s="329"/>
      <c r="J1161" s="329"/>
      <c r="K1161" s="59"/>
      <c r="L1161" s="59"/>
      <c r="M1161" s="59"/>
      <c r="N1161" s="288"/>
      <c r="O1161" s="288"/>
      <c r="P1161" s="288"/>
      <c r="Q1161" s="288"/>
    </row>
    <row r="1162" spans="1:17" ht="11.25" customHeight="1" x14ac:dyDescent="0.2">
      <c r="A1162" s="330"/>
      <c r="B1162" s="59"/>
      <c r="C1162" s="329"/>
      <c r="D1162" s="329"/>
      <c r="E1162" s="329"/>
      <c r="F1162" s="329"/>
      <c r="G1162" s="329"/>
      <c r="H1162" s="329"/>
      <c r="I1162" s="329"/>
      <c r="J1162" s="329"/>
      <c r="K1162" s="59"/>
      <c r="L1162" s="59"/>
      <c r="M1162" s="59"/>
      <c r="N1162" s="288"/>
      <c r="O1162" s="288"/>
      <c r="P1162" s="288"/>
      <c r="Q1162" s="288"/>
    </row>
    <row r="1163" spans="1:17" ht="11.25" customHeight="1" x14ac:dyDescent="0.2">
      <c r="A1163" s="330"/>
      <c r="B1163" s="59"/>
      <c r="C1163" s="329"/>
      <c r="D1163" s="329"/>
      <c r="E1163" s="329"/>
      <c r="F1163" s="329"/>
      <c r="G1163" s="329"/>
      <c r="H1163" s="329"/>
      <c r="I1163" s="329"/>
      <c r="J1163" s="329"/>
      <c r="K1163" s="59"/>
      <c r="L1163" s="59"/>
      <c r="M1163" s="59"/>
      <c r="N1163" s="288"/>
      <c r="O1163" s="288"/>
      <c r="P1163" s="288"/>
      <c r="Q1163" s="288"/>
    </row>
    <row r="1164" spans="1:17" x14ac:dyDescent="0.2">
      <c r="A1164" s="385" t="s">
        <v>65</v>
      </c>
      <c r="B1164" s="385"/>
      <c r="C1164" s="385"/>
      <c r="D1164" s="385"/>
      <c r="E1164" s="385"/>
      <c r="F1164" s="329"/>
      <c r="G1164" s="329"/>
      <c r="H1164" s="329"/>
      <c r="I1164" s="329"/>
      <c r="J1164" s="329"/>
      <c r="K1164" s="59"/>
      <c r="L1164" s="59"/>
      <c r="M1164" s="59"/>
      <c r="N1164" s="288"/>
      <c r="O1164" s="288"/>
      <c r="P1164" s="288"/>
      <c r="Q1164" s="288"/>
    </row>
    <row r="1165" spans="1:17" ht="11.25" customHeight="1" x14ac:dyDescent="0.2">
      <c r="A1165" s="330"/>
      <c r="B1165" s="329"/>
      <c r="C1165" s="329"/>
      <c r="D1165" s="329"/>
      <c r="E1165" s="329"/>
      <c r="F1165" s="329"/>
      <c r="G1165" s="329"/>
      <c r="H1165" s="329"/>
      <c r="I1165" s="329"/>
      <c r="J1165" s="329"/>
      <c r="K1165" s="329"/>
      <c r="L1165" s="329"/>
      <c r="M1165" s="329"/>
      <c r="N1165" s="288"/>
      <c r="O1165" s="288"/>
      <c r="P1165" s="288"/>
      <c r="Q1165" s="288"/>
    </row>
    <row r="1166" spans="1:17" x14ac:dyDescent="0.2">
      <c r="A1166" s="330"/>
      <c r="B1166" s="329"/>
      <c r="C1166" s="329"/>
      <c r="D1166" s="329"/>
      <c r="E1166" s="329"/>
      <c r="F1166" s="329"/>
      <c r="G1166" s="329"/>
      <c r="H1166" s="329"/>
      <c r="I1166" s="329"/>
      <c r="J1166" s="329"/>
      <c r="K1166" s="329"/>
      <c r="L1166" s="329"/>
      <c r="M1166" s="329"/>
      <c r="N1166" s="288"/>
      <c r="O1166" s="288"/>
      <c r="P1166" s="288"/>
      <c r="Q1166" s="288"/>
    </row>
    <row r="1167" spans="1:17" x14ac:dyDescent="0.2">
      <c r="A1167" s="330"/>
      <c r="B1167" s="329"/>
      <c r="C1167" s="329"/>
      <c r="D1167" s="329"/>
      <c r="E1167" s="329"/>
      <c r="F1167" s="329"/>
      <c r="G1167" s="329"/>
      <c r="H1167" s="329"/>
      <c r="I1167" s="329"/>
      <c r="J1167" s="329"/>
      <c r="K1167" s="329"/>
      <c r="L1167" s="329"/>
      <c r="M1167" s="329"/>
      <c r="N1167" s="288"/>
      <c r="O1167" s="288"/>
      <c r="P1167" s="288"/>
      <c r="Q1167" s="288"/>
    </row>
    <row r="1168" spans="1:17" x14ac:dyDescent="0.2">
      <c r="A1168" s="330"/>
      <c r="B1168" s="329"/>
      <c r="C1168" s="329"/>
      <c r="D1168" s="329"/>
      <c r="E1168" s="329"/>
      <c r="F1168" s="329"/>
      <c r="G1168" s="329"/>
      <c r="H1168" s="329"/>
      <c r="I1168" s="329"/>
      <c r="J1168" s="329"/>
      <c r="K1168" s="329"/>
      <c r="L1168" s="329"/>
      <c r="M1168" s="329"/>
      <c r="N1168" s="288"/>
      <c r="O1168" s="288"/>
      <c r="P1168" s="288"/>
      <c r="Q1168" s="288"/>
    </row>
    <row r="1169" spans="1:17" x14ac:dyDescent="0.2">
      <c r="A1169" s="330"/>
      <c r="B1169" s="329"/>
      <c r="C1169" s="329"/>
      <c r="D1169" s="329"/>
      <c r="E1169" s="329"/>
      <c r="F1169" s="329"/>
      <c r="G1169" s="329"/>
      <c r="H1169" s="329"/>
      <c r="I1169" s="329"/>
      <c r="J1169" s="329"/>
      <c r="K1169" s="329"/>
      <c r="L1169" s="329"/>
      <c r="M1169" s="329"/>
      <c r="N1169" s="288"/>
      <c r="O1169" s="288"/>
      <c r="P1169" s="288"/>
      <c r="Q1169" s="288"/>
    </row>
    <row r="1170" spans="1:17" x14ac:dyDescent="0.2">
      <c r="A1170" s="330"/>
      <c r="B1170" s="329"/>
      <c r="C1170" s="329"/>
      <c r="D1170" s="329"/>
      <c r="E1170" s="329"/>
      <c r="F1170" s="329"/>
      <c r="G1170" s="329"/>
      <c r="H1170" s="329"/>
      <c r="I1170" s="329"/>
      <c r="J1170" s="329"/>
      <c r="K1170" s="329"/>
      <c r="L1170" s="329"/>
      <c r="M1170" s="329"/>
      <c r="N1170" s="288"/>
      <c r="O1170" s="288"/>
      <c r="P1170" s="288"/>
      <c r="Q1170" s="288"/>
    </row>
    <row r="1171" spans="1:17" x14ac:dyDescent="0.2">
      <c r="A1171" s="330"/>
      <c r="B1171" s="329"/>
      <c r="C1171" s="329"/>
      <c r="D1171" s="329"/>
      <c r="E1171" s="329"/>
      <c r="F1171" s="329"/>
      <c r="G1171" s="329"/>
      <c r="H1171" s="329"/>
      <c r="I1171" s="329"/>
      <c r="J1171" s="329"/>
      <c r="K1171" s="329"/>
      <c r="L1171" s="329"/>
      <c r="M1171" s="329"/>
      <c r="N1171" s="288"/>
      <c r="O1171" s="288"/>
      <c r="P1171" s="288"/>
      <c r="Q1171" s="288"/>
    </row>
    <row r="1172" spans="1:17" x14ac:dyDescent="0.2">
      <c r="A1172" s="330"/>
      <c r="B1172" s="329"/>
      <c r="C1172" s="329"/>
      <c r="D1172" s="329"/>
      <c r="E1172" s="329"/>
      <c r="F1172" s="329"/>
      <c r="G1172" s="329"/>
      <c r="H1172" s="329"/>
      <c r="I1172" s="329"/>
      <c r="J1172" s="329"/>
      <c r="K1172" s="329"/>
      <c r="L1172" s="329"/>
      <c r="M1172" s="329"/>
      <c r="N1172" s="288"/>
      <c r="O1172" s="288"/>
      <c r="P1172" s="288"/>
      <c r="Q1172" s="288"/>
    </row>
    <row r="1173" spans="1:17" x14ac:dyDescent="0.2">
      <c r="A1173" s="330"/>
      <c r="B1173" s="329"/>
      <c r="C1173" s="329"/>
      <c r="D1173" s="329"/>
      <c r="E1173" s="329"/>
      <c r="F1173" s="329"/>
      <c r="G1173" s="329"/>
      <c r="H1173" s="329"/>
      <c r="I1173" s="329"/>
      <c r="J1173" s="329"/>
      <c r="K1173" s="329"/>
      <c r="L1173" s="329"/>
      <c r="M1173" s="329"/>
      <c r="N1173" s="288"/>
      <c r="O1173" s="288"/>
      <c r="P1173" s="288"/>
      <c r="Q1173" s="288"/>
    </row>
    <row r="1174" spans="1:17" x14ac:dyDescent="0.2">
      <c r="A1174" s="330"/>
      <c r="B1174" s="329"/>
      <c r="C1174" s="329"/>
      <c r="D1174" s="329"/>
      <c r="E1174" s="329"/>
      <c r="F1174" s="329"/>
      <c r="G1174" s="329"/>
      <c r="H1174" s="329"/>
      <c r="I1174" s="329"/>
      <c r="J1174" s="329"/>
      <c r="K1174" s="329"/>
      <c r="L1174" s="329"/>
      <c r="M1174" s="329"/>
      <c r="N1174" s="288"/>
      <c r="O1174" s="288"/>
      <c r="P1174" s="288"/>
      <c r="Q1174" s="288"/>
    </row>
    <row r="1175" spans="1:17" x14ac:dyDescent="0.2">
      <c r="A1175" s="330"/>
      <c r="B1175" s="329"/>
      <c r="C1175" s="329"/>
      <c r="D1175" s="329"/>
      <c r="E1175" s="329"/>
      <c r="F1175" s="329"/>
      <c r="G1175" s="329"/>
      <c r="H1175" s="329"/>
      <c r="I1175" s="329"/>
      <c r="J1175" s="329"/>
      <c r="K1175" s="329"/>
      <c r="L1175" s="329"/>
      <c r="M1175" s="329"/>
      <c r="N1175" s="288"/>
      <c r="O1175" s="288"/>
      <c r="P1175" s="288"/>
      <c r="Q1175" s="288"/>
    </row>
    <row r="1176" spans="1:17" x14ac:dyDescent="0.2">
      <c r="A1176" s="330"/>
      <c r="B1176" s="329"/>
      <c r="C1176" s="329"/>
      <c r="D1176" s="329"/>
      <c r="E1176" s="329"/>
      <c r="F1176" s="329"/>
      <c r="G1176" s="329"/>
      <c r="H1176" s="329"/>
      <c r="I1176" s="329"/>
      <c r="J1176" s="329"/>
      <c r="K1176" s="329"/>
      <c r="L1176" s="329"/>
      <c r="M1176" s="329"/>
      <c r="N1176" s="288"/>
      <c r="O1176" s="288"/>
      <c r="P1176" s="288"/>
      <c r="Q1176" s="288"/>
    </row>
    <row r="1177" spans="1:17" x14ac:dyDescent="0.2">
      <c r="A1177" s="330"/>
      <c r="B1177" s="329"/>
      <c r="C1177" s="329"/>
      <c r="D1177" s="329"/>
      <c r="E1177" s="329"/>
      <c r="F1177" s="329"/>
      <c r="G1177" s="329"/>
      <c r="H1177" s="329"/>
      <c r="I1177" s="329"/>
      <c r="J1177" s="329"/>
      <c r="K1177" s="329"/>
      <c r="L1177" s="329"/>
      <c r="M1177" s="329"/>
      <c r="N1177" s="288"/>
      <c r="O1177" s="288"/>
      <c r="P1177" s="288"/>
      <c r="Q1177" s="288"/>
    </row>
    <row r="1178" spans="1:17" x14ac:dyDescent="0.2">
      <c r="A1178" s="330"/>
      <c r="B1178" s="329"/>
      <c r="C1178" s="329"/>
      <c r="D1178" s="329"/>
      <c r="E1178" s="329"/>
      <c r="F1178" s="329"/>
      <c r="G1178" s="329"/>
      <c r="H1178" s="329"/>
      <c r="I1178" s="329"/>
      <c r="J1178" s="329"/>
      <c r="K1178" s="329"/>
      <c r="L1178" s="329"/>
      <c r="M1178" s="329"/>
      <c r="N1178" s="288"/>
      <c r="O1178" s="288"/>
      <c r="P1178" s="288"/>
      <c r="Q1178" s="288"/>
    </row>
    <row r="1179" spans="1:17" x14ac:dyDescent="0.2">
      <c r="A1179" s="330"/>
      <c r="B1179" s="329"/>
      <c r="C1179" s="329"/>
      <c r="D1179" s="329"/>
      <c r="E1179" s="329"/>
      <c r="F1179" s="329"/>
      <c r="G1179" s="329"/>
      <c r="H1179" s="329"/>
      <c r="I1179" s="329"/>
      <c r="J1179" s="329"/>
      <c r="K1179" s="329"/>
      <c r="L1179" s="329"/>
      <c r="M1179" s="329"/>
      <c r="N1179" s="288"/>
      <c r="O1179" s="288"/>
      <c r="P1179" s="288"/>
      <c r="Q1179" s="288"/>
    </row>
    <row r="1180" spans="1:17" x14ac:dyDescent="0.2">
      <c r="A1180" s="330"/>
      <c r="B1180" s="329"/>
      <c r="C1180" s="329"/>
      <c r="D1180" s="329"/>
      <c r="E1180" s="329"/>
      <c r="F1180" s="329"/>
      <c r="G1180" s="329"/>
      <c r="H1180" s="329"/>
      <c r="I1180" s="329"/>
      <c r="J1180" s="329"/>
      <c r="K1180" s="329"/>
      <c r="L1180" s="329"/>
      <c r="M1180" s="329"/>
      <c r="N1180" s="288"/>
      <c r="O1180" s="288"/>
      <c r="P1180" s="288"/>
      <c r="Q1180" s="288"/>
    </row>
    <row r="1181" spans="1:17" x14ac:dyDescent="0.2">
      <c r="A1181" s="330"/>
      <c r="B1181" s="329"/>
      <c r="C1181" s="329"/>
      <c r="D1181" s="329"/>
      <c r="E1181" s="329"/>
      <c r="F1181" s="329"/>
      <c r="G1181" s="329"/>
      <c r="H1181" s="329"/>
      <c r="I1181" s="329"/>
      <c r="J1181" s="329"/>
      <c r="K1181" s="329"/>
      <c r="L1181" s="329"/>
      <c r="M1181" s="329"/>
      <c r="N1181" s="288"/>
      <c r="O1181" s="288"/>
      <c r="P1181" s="288"/>
      <c r="Q1181" s="288"/>
    </row>
    <row r="1182" spans="1:17" x14ac:dyDescent="0.2">
      <c r="A1182" s="330"/>
      <c r="B1182" s="329"/>
      <c r="C1182" s="329"/>
      <c r="D1182" s="329"/>
      <c r="E1182" s="329"/>
      <c r="F1182" s="329"/>
      <c r="G1182" s="329"/>
      <c r="H1182" s="329"/>
      <c r="I1182" s="329"/>
      <c r="J1182" s="329"/>
      <c r="K1182" s="329"/>
      <c r="L1182" s="329"/>
      <c r="M1182" s="329"/>
      <c r="N1182" s="288"/>
      <c r="O1182" s="288"/>
      <c r="P1182" s="288"/>
      <c r="Q1182" s="288"/>
    </row>
    <row r="1183" spans="1:17" x14ac:dyDescent="0.2">
      <c r="A1183" s="330"/>
      <c r="B1183" s="329"/>
      <c r="C1183" s="329"/>
      <c r="D1183" s="329"/>
      <c r="E1183" s="329"/>
      <c r="F1183" s="329"/>
      <c r="G1183" s="329"/>
      <c r="H1183" s="329"/>
      <c r="I1183" s="329"/>
      <c r="J1183" s="329"/>
      <c r="K1183" s="329"/>
      <c r="L1183" s="329"/>
      <c r="M1183" s="329"/>
      <c r="N1183" s="288"/>
      <c r="O1183" s="288"/>
      <c r="P1183" s="288"/>
      <c r="Q1183" s="288"/>
    </row>
    <row r="1184" spans="1:17" x14ac:dyDescent="0.2">
      <c r="A1184" s="330"/>
      <c r="B1184" s="329"/>
      <c r="C1184" s="329"/>
      <c r="D1184" s="329"/>
      <c r="E1184" s="329"/>
      <c r="F1184" s="329"/>
      <c r="G1184" s="329"/>
      <c r="H1184" s="329"/>
      <c r="I1184" s="329"/>
      <c r="J1184" s="329"/>
      <c r="K1184" s="329"/>
      <c r="L1184" s="329"/>
      <c r="M1184" s="329"/>
      <c r="N1184" s="288"/>
      <c r="O1184" s="288"/>
      <c r="P1184" s="288"/>
      <c r="Q1184" s="288"/>
    </row>
    <row r="1185" spans="1:17" x14ac:dyDescent="0.2">
      <c r="A1185" s="330"/>
      <c r="B1185" s="329"/>
      <c r="C1185" s="329"/>
      <c r="D1185" s="329"/>
      <c r="E1185" s="329"/>
      <c r="F1185" s="329"/>
      <c r="G1185" s="329"/>
      <c r="H1185" s="329"/>
      <c r="I1185" s="329"/>
      <c r="J1185" s="329"/>
      <c r="K1185" s="329"/>
      <c r="L1185" s="329"/>
      <c r="M1185" s="329"/>
      <c r="N1185" s="288"/>
      <c r="O1185" s="288"/>
      <c r="P1185" s="288"/>
      <c r="Q1185" s="288"/>
    </row>
    <row r="1186" spans="1:17" x14ac:dyDescent="0.2">
      <c r="A1186" s="330"/>
      <c r="B1186" s="329"/>
      <c r="C1186" s="329"/>
      <c r="D1186" s="329"/>
      <c r="E1186" s="329"/>
      <c r="F1186" s="329"/>
      <c r="G1186" s="329"/>
      <c r="H1186" s="329"/>
      <c r="I1186" s="329"/>
      <c r="J1186" s="329"/>
      <c r="K1186" s="329"/>
      <c r="L1186" s="329"/>
      <c r="M1186" s="329"/>
      <c r="N1186" s="288"/>
      <c r="O1186" s="288"/>
      <c r="P1186" s="288"/>
      <c r="Q1186" s="288"/>
    </row>
    <row r="1187" spans="1:17" x14ac:dyDescent="0.2">
      <c r="A1187" s="330"/>
      <c r="B1187" s="329"/>
      <c r="C1187" s="329"/>
      <c r="D1187" s="329"/>
      <c r="E1187" s="329"/>
      <c r="F1187" s="329"/>
      <c r="G1187" s="329"/>
      <c r="H1187" s="329"/>
      <c r="I1187" s="329"/>
      <c r="J1187" s="329"/>
      <c r="K1187" s="329"/>
      <c r="L1187" s="329"/>
      <c r="M1187" s="329"/>
      <c r="N1187" s="288"/>
      <c r="O1187" s="288"/>
      <c r="P1187" s="288"/>
      <c r="Q1187" s="288"/>
    </row>
    <row r="1188" spans="1:17" x14ac:dyDescent="0.2">
      <c r="A1188" s="330"/>
      <c r="B1188" s="329"/>
      <c r="C1188" s="329"/>
      <c r="D1188" s="329"/>
      <c r="E1188" s="329"/>
      <c r="F1188" s="329"/>
      <c r="G1188" s="329"/>
      <c r="H1188" s="329"/>
      <c r="I1188" s="329"/>
      <c r="J1188" s="329"/>
      <c r="K1188" s="329"/>
      <c r="L1188" s="329"/>
      <c r="M1188" s="329"/>
      <c r="N1188" s="288"/>
      <c r="O1188" s="288"/>
      <c r="P1188" s="288"/>
      <c r="Q1188" s="288"/>
    </row>
    <row r="1189" spans="1:17" x14ac:dyDescent="0.2">
      <c r="A1189" s="330"/>
      <c r="B1189" s="329"/>
      <c r="C1189" s="329"/>
      <c r="D1189" s="329"/>
      <c r="E1189" s="329"/>
      <c r="F1189" s="329"/>
      <c r="G1189" s="329"/>
      <c r="H1189" s="329"/>
      <c r="I1189" s="329"/>
      <c r="J1189" s="329"/>
      <c r="K1189" s="329"/>
      <c r="L1189" s="329"/>
      <c r="M1189" s="329"/>
      <c r="N1189" s="288"/>
      <c r="O1189" s="288"/>
      <c r="P1189" s="288"/>
      <c r="Q1189" s="288"/>
    </row>
    <row r="1190" spans="1:17" x14ac:dyDescent="0.2">
      <c r="A1190" s="330"/>
      <c r="B1190" s="329"/>
      <c r="C1190" s="329"/>
      <c r="D1190" s="329"/>
      <c r="E1190" s="329"/>
      <c r="F1190" s="329"/>
      <c r="G1190" s="329"/>
      <c r="H1190" s="329"/>
      <c r="I1190" s="329"/>
      <c r="J1190" s="329"/>
      <c r="K1190" s="329"/>
      <c r="L1190" s="329"/>
      <c r="M1190" s="329"/>
      <c r="N1190" s="288"/>
      <c r="O1190" s="288"/>
      <c r="P1190" s="288"/>
      <c r="Q1190" s="288"/>
    </row>
    <row r="1191" spans="1:17" x14ac:dyDescent="0.2">
      <c r="A1191" s="330"/>
      <c r="B1191" s="329"/>
      <c r="C1191" s="329"/>
      <c r="D1191" s="329"/>
      <c r="E1191" s="329"/>
      <c r="F1191" s="329"/>
      <c r="G1191" s="329"/>
      <c r="H1191" s="329"/>
      <c r="I1191" s="329"/>
      <c r="J1191" s="329"/>
      <c r="K1191" s="329"/>
      <c r="L1191" s="329"/>
      <c r="M1191" s="329"/>
      <c r="N1191" s="288"/>
      <c r="O1191" s="288"/>
      <c r="P1191" s="288"/>
      <c r="Q1191" s="288"/>
    </row>
    <row r="1192" spans="1:17" x14ac:dyDescent="0.2">
      <c r="A1192" s="330"/>
      <c r="B1192" s="329"/>
      <c r="C1192" s="329"/>
      <c r="D1192" s="329"/>
      <c r="E1192" s="329"/>
      <c r="F1192" s="329"/>
      <c r="G1192" s="329"/>
      <c r="H1192" s="329"/>
      <c r="I1192" s="329"/>
      <c r="J1192" s="329"/>
      <c r="K1192" s="329"/>
      <c r="L1192" s="329"/>
      <c r="M1192" s="329"/>
      <c r="N1192" s="288"/>
      <c r="O1192" s="288"/>
      <c r="P1192" s="288"/>
      <c r="Q1192" s="288"/>
    </row>
    <row r="1193" spans="1:17" x14ac:dyDescent="0.2">
      <c r="A1193" s="330"/>
      <c r="B1193" s="329"/>
      <c r="C1193" s="329"/>
      <c r="D1193" s="329"/>
      <c r="E1193" s="329"/>
      <c r="F1193" s="329"/>
      <c r="G1193" s="329"/>
      <c r="H1193" s="329"/>
      <c r="I1193" s="329"/>
      <c r="J1193" s="329"/>
      <c r="K1193" s="329"/>
      <c r="L1193" s="329"/>
      <c r="M1193" s="329"/>
      <c r="N1193" s="288"/>
      <c r="O1193" s="288"/>
      <c r="P1193" s="288"/>
      <c r="Q1193" s="288"/>
    </row>
    <row r="1194" spans="1:17" x14ac:dyDescent="0.2">
      <c r="A1194" s="330"/>
      <c r="B1194" s="329"/>
      <c r="C1194" s="329"/>
      <c r="D1194" s="329"/>
      <c r="E1194" s="329"/>
      <c r="F1194" s="329"/>
      <c r="G1194" s="329"/>
      <c r="H1194" s="329"/>
      <c r="I1194" s="329"/>
      <c r="J1194" s="329"/>
      <c r="K1194" s="329"/>
      <c r="L1194" s="329"/>
      <c r="M1194" s="329"/>
      <c r="N1194" s="288"/>
      <c r="O1194" s="288"/>
      <c r="P1194" s="288"/>
      <c r="Q1194" s="288"/>
    </row>
    <row r="1195" spans="1:17" x14ac:dyDescent="0.2">
      <c r="A1195" s="330"/>
      <c r="B1195" s="329"/>
      <c r="C1195" s="329"/>
      <c r="D1195" s="329"/>
      <c r="E1195" s="329"/>
      <c r="F1195" s="329"/>
      <c r="G1195" s="329"/>
      <c r="H1195" s="329"/>
      <c r="I1195" s="329"/>
      <c r="J1195" s="329"/>
      <c r="K1195" s="329"/>
      <c r="L1195" s="329"/>
      <c r="M1195" s="329"/>
      <c r="N1195" s="288"/>
      <c r="O1195" s="288"/>
      <c r="P1195" s="288"/>
      <c r="Q1195" s="288"/>
    </row>
    <row r="1196" spans="1:17" x14ac:dyDescent="0.2">
      <c r="A1196" s="330"/>
      <c r="B1196" s="329"/>
      <c r="C1196" s="329"/>
      <c r="D1196" s="329"/>
      <c r="E1196" s="329"/>
      <c r="F1196" s="329"/>
      <c r="G1196" s="329"/>
      <c r="H1196" s="329"/>
      <c r="I1196" s="329"/>
      <c r="J1196" s="329"/>
      <c r="K1196" s="329"/>
      <c r="L1196" s="329"/>
      <c r="M1196" s="329"/>
      <c r="N1196" s="288"/>
      <c r="O1196" s="288"/>
      <c r="P1196" s="288"/>
      <c r="Q1196" s="288"/>
    </row>
    <row r="1197" spans="1:17" x14ac:dyDescent="0.2">
      <c r="A1197" s="330"/>
      <c r="B1197" s="329"/>
      <c r="C1197" s="329"/>
      <c r="D1197" s="329"/>
      <c r="E1197" s="329"/>
      <c r="F1197" s="329"/>
      <c r="G1197" s="329"/>
      <c r="H1197" s="329"/>
      <c r="I1197" s="329"/>
      <c r="J1197" s="329"/>
      <c r="K1197" s="329"/>
      <c r="L1197" s="329"/>
      <c r="M1197" s="329"/>
      <c r="N1197" s="288"/>
      <c r="O1197" s="288"/>
      <c r="P1197" s="288"/>
      <c r="Q1197" s="288"/>
    </row>
    <row r="1198" spans="1:17" x14ac:dyDescent="0.2">
      <c r="A1198" s="330"/>
      <c r="B1198" s="329"/>
      <c r="C1198" s="329"/>
      <c r="D1198" s="329"/>
      <c r="E1198" s="329"/>
      <c r="F1198" s="329"/>
      <c r="G1198" s="329"/>
      <c r="H1198" s="329"/>
      <c r="I1198" s="329"/>
      <c r="J1198" s="329"/>
      <c r="K1198" s="329"/>
      <c r="L1198" s="329"/>
      <c r="M1198" s="329"/>
      <c r="N1198" s="288"/>
      <c r="O1198" s="288"/>
      <c r="P1198" s="288"/>
      <c r="Q1198" s="288"/>
    </row>
    <row r="1199" spans="1:17" x14ac:dyDescent="0.2">
      <c r="A1199" s="330"/>
      <c r="B1199" s="329"/>
      <c r="C1199" s="329"/>
      <c r="D1199" s="329"/>
      <c r="E1199" s="329"/>
      <c r="F1199" s="329"/>
      <c r="G1199" s="329"/>
      <c r="H1199" s="329"/>
      <c r="I1199" s="329"/>
      <c r="J1199" s="329"/>
      <c r="K1199" s="329"/>
      <c r="L1199" s="329"/>
      <c r="M1199" s="329"/>
      <c r="N1199" s="288"/>
      <c r="O1199" s="288"/>
      <c r="P1199" s="288"/>
      <c r="Q1199" s="288"/>
    </row>
    <row r="1200" spans="1:17" x14ac:dyDescent="0.2">
      <c r="A1200" s="330"/>
      <c r="B1200" s="329"/>
      <c r="C1200" s="329"/>
      <c r="D1200" s="329"/>
      <c r="E1200" s="329"/>
      <c r="F1200" s="329"/>
      <c r="G1200" s="329"/>
      <c r="H1200" s="329"/>
      <c r="I1200" s="329"/>
      <c r="J1200" s="329"/>
      <c r="K1200" s="329"/>
      <c r="L1200" s="329"/>
      <c r="M1200" s="329"/>
      <c r="N1200" s="288"/>
      <c r="O1200" s="288"/>
      <c r="P1200" s="288"/>
      <c r="Q1200" s="288"/>
    </row>
    <row r="1201" spans="1:17" x14ac:dyDescent="0.2">
      <c r="A1201" s="330"/>
      <c r="B1201" s="329"/>
      <c r="C1201" s="329"/>
      <c r="D1201" s="329"/>
      <c r="E1201" s="329"/>
      <c r="F1201" s="329"/>
      <c r="G1201" s="329"/>
      <c r="H1201" s="329"/>
      <c r="I1201" s="329"/>
      <c r="J1201" s="329"/>
      <c r="K1201" s="329"/>
      <c r="L1201" s="329"/>
      <c r="M1201" s="329"/>
      <c r="N1201" s="288"/>
      <c r="O1201" s="288"/>
      <c r="P1201" s="288"/>
      <c r="Q1201" s="288"/>
    </row>
    <row r="1202" spans="1:17" x14ac:dyDescent="0.2">
      <c r="A1202" s="330"/>
      <c r="B1202" s="329"/>
      <c r="C1202" s="329"/>
      <c r="D1202" s="329"/>
      <c r="E1202" s="329"/>
      <c r="F1202" s="329"/>
      <c r="G1202" s="329"/>
      <c r="H1202" s="329"/>
      <c r="I1202" s="329"/>
      <c r="J1202" s="329"/>
      <c r="K1202" s="329"/>
      <c r="L1202" s="329"/>
      <c r="M1202" s="329"/>
      <c r="N1202" s="288"/>
      <c r="O1202" s="288"/>
      <c r="P1202" s="288"/>
      <c r="Q1202" s="288"/>
    </row>
    <row r="1203" spans="1:17" x14ac:dyDescent="0.2">
      <c r="A1203" s="330"/>
      <c r="B1203" s="329"/>
      <c r="C1203" s="329"/>
      <c r="D1203" s="329"/>
      <c r="E1203" s="329"/>
      <c r="F1203" s="329"/>
      <c r="G1203" s="329"/>
      <c r="H1203" s="329"/>
      <c r="I1203" s="329"/>
      <c r="J1203" s="329"/>
      <c r="K1203" s="329"/>
      <c r="L1203" s="329"/>
      <c r="M1203" s="329"/>
      <c r="N1203" s="288"/>
      <c r="O1203" s="288"/>
      <c r="P1203" s="288"/>
      <c r="Q1203" s="288"/>
    </row>
    <row r="1204" spans="1:17" x14ac:dyDescent="0.2">
      <c r="A1204" s="330"/>
      <c r="B1204" s="329"/>
      <c r="C1204" s="329"/>
      <c r="D1204" s="329"/>
      <c r="E1204" s="329"/>
      <c r="F1204" s="329"/>
      <c r="G1204" s="329"/>
      <c r="H1204" s="329"/>
      <c r="I1204" s="329"/>
      <c r="J1204" s="329"/>
      <c r="K1204" s="329"/>
      <c r="L1204" s="329"/>
      <c r="M1204" s="329"/>
      <c r="N1204" s="288"/>
      <c r="O1204" s="288"/>
      <c r="P1204" s="288"/>
      <c r="Q1204" s="288"/>
    </row>
    <row r="1205" spans="1:17" x14ac:dyDescent="0.2">
      <c r="A1205" s="330"/>
      <c r="B1205" s="329"/>
      <c r="C1205" s="329"/>
      <c r="D1205" s="329"/>
      <c r="E1205" s="329"/>
      <c r="F1205" s="329"/>
      <c r="G1205" s="329"/>
      <c r="H1205" s="329"/>
      <c r="I1205" s="329"/>
      <c r="J1205" s="329"/>
      <c r="K1205" s="329"/>
      <c r="L1205" s="329"/>
      <c r="M1205" s="329"/>
      <c r="N1205" s="288"/>
      <c r="O1205" s="288"/>
      <c r="P1205" s="288"/>
      <c r="Q1205" s="288"/>
    </row>
    <row r="1206" spans="1:17" x14ac:dyDescent="0.2">
      <c r="A1206" s="330"/>
      <c r="B1206" s="329"/>
      <c r="C1206" s="329"/>
      <c r="D1206" s="329"/>
      <c r="E1206" s="329"/>
      <c r="F1206" s="329"/>
      <c r="G1206" s="329"/>
      <c r="H1206" s="329"/>
      <c r="I1206" s="329"/>
      <c r="J1206" s="329"/>
      <c r="K1206" s="329"/>
      <c r="L1206" s="329"/>
      <c r="M1206" s="329"/>
      <c r="N1206" s="288"/>
      <c r="O1206" s="288"/>
      <c r="P1206" s="288"/>
      <c r="Q1206" s="288"/>
    </row>
    <row r="1207" spans="1:17" x14ac:dyDescent="0.2">
      <c r="A1207" s="330"/>
      <c r="B1207" s="329"/>
      <c r="C1207" s="329"/>
      <c r="D1207" s="329"/>
      <c r="E1207" s="329"/>
      <c r="F1207" s="329"/>
      <c r="G1207" s="329"/>
      <c r="H1207" s="329"/>
      <c r="I1207" s="329"/>
      <c r="J1207" s="329"/>
      <c r="K1207" s="329"/>
      <c r="L1207" s="329"/>
      <c r="M1207" s="329"/>
      <c r="N1207" s="288"/>
      <c r="O1207" s="288"/>
      <c r="P1207" s="288"/>
      <c r="Q1207" s="288"/>
    </row>
    <row r="1208" spans="1:17" x14ac:dyDescent="0.2">
      <c r="A1208" s="330"/>
      <c r="B1208" s="329"/>
      <c r="C1208" s="329"/>
      <c r="D1208" s="329"/>
      <c r="E1208" s="329"/>
      <c r="F1208" s="329"/>
      <c r="G1208" s="329"/>
      <c r="H1208" s="329"/>
      <c r="I1208" s="329"/>
      <c r="J1208" s="329"/>
      <c r="K1208" s="329"/>
      <c r="L1208" s="329"/>
      <c r="M1208" s="329"/>
      <c r="N1208" s="288"/>
      <c r="O1208" s="288"/>
      <c r="P1208" s="288"/>
      <c r="Q1208" s="288"/>
    </row>
    <row r="1209" spans="1:17" x14ac:dyDescent="0.2">
      <c r="A1209" s="330"/>
      <c r="B1209" s="329"/>
      <c r="C1209" s="329"/>
      <c r="D1209" s="329"/>
      <c r="E1209" s="329"/>
      <c r="F1209" s="329"/>
      <c r="G1209" s="329"/>
      <c r="H1209" s="329"/>
      <c r="I1209" s="329"/>
      <c r="J1209" s="329"/>
      <c r="K1209" s="329"/>
      <c r="L1209" s="329"/>
      <c r="M1209" s="329"/>
      <c r="N1209" s="288"/>
      <c r="O1209" s="288"/>
      <c r="P1209" s="288"/>
      <c r="Q1209" s="288"/>
    </row>
    <row r="1210" spans="1:17" x14ac:dyDescent="0.2">
      <c r="A1210" s="330"/>
      <c r="B1210" s="329"/>
      <c r="C1210" s="329"/>
      <c r="D1210" s="329"/>
      <c r="E1210" s="329"/>
      <c r="F1210" s="329"/>
      <c r="G1210" s="329"/>
      <c r="H1210" s="329"/>
      <c r="I1210" s="329"/>
      <c r="J1210" s="329"/>
      <c r="K1210" s="329"/>
      <c r="L1210" s="329"/>
      <c r="M1210" s="329"/>
      <c r="N1210" s="288"/>
      <c r="O1210" s="288"/>
      <c r="P1210" s="288"/>
      <c r="Q1210" s="288"/>
    </row>
    <row r="1211" spans="1:17" x14ac:dyDescent="0.2">
      <c r="A1211" s="330"/>
      <c r="B1211" s="329"/>
      <c r="C1211" s="329"/>
      <c r="D1211" s="329"/>
      <c r="E1211" s="329"/>
      <c r="F1211" s="329"/>
      <c r="G1211" s="329"/>
      <c r="H1211" s="329"/>
      <c r="I1211" s="329"/>
      <c r="J1211" s="329"/>
      <c r="K1211" s="329"/>
      <c r="L1211" s="329"/>
      <c r="M1211" s="329"/>
      <c r="N1211" s="288"/>
      <c r="O1211" s="288"/>
      <c r="P1211" s="288"/>
      <c r="Q1211" s="288"/>
    </row>
    <row r="1212" spans="1:17" x14ac:dyDescent="0.2">
      <c r="A1212" s="330"/>
      <c r="B1212" s="329"/>
      <c r="C1212" s="329"/>
      <c r="D1212" s="329"/>
      <c r="E1212" s="329"/>
      <c r="F1212" s="329"/>
      <c r="G1212" s="329"/>
      <c r="H1212" s="329"/>
      <c r="I1212" s="329"/>
      <c r="J1212" s="329"/>
      <c r="K1212" s="329"/>
      <c r="L1212" s="329"/>
      <c r="M1212" s="329"/>
      <c r="N1212" s="288"/>
      <c r="O1212" s="288"/>
      <c r="P1212" s="288"/>
      <c r="Q1212" s="288"/>
    </row>
    <row r="1213" spans="1:17" x14ac:dyDescent="0.2">
      <c r="A1213" s="330"/>
      <c r="B1213" s="329"/>
      <c r="C1213" s="329"/>
      <c r="D1213" s="329"/>
      <c r="E1213" s="329"/>
      <c r="F1213" s="329"/>
      <c r="G1213" s="329"/>
      <c r="H1213" s="329"/>
      <c r="I1213" s="329"/>
      <c r="J1213" s="329"/>
      <c r="K1213" s="329"/>
      <c r="L1213" s="329"/>
      <c r="M1213" s="329"/>
      <c r="N1213" s="288"/>
      <c r="O1213" s="288"/>
      <c r="P1213" s="288"/>
      <c r="Q1213" s="288"/>
    </row>
    <row r="1214" spans="1:17" x14ac:dyDescent="0.2">
      <c r="A1214" s="330"/>
      <c r="B1214" s="329"/>
      <c r="C1214" s="329"/>
      <c r="D1214" s="329"/>
      <c r="E1214" s="329"/>
      <c r="F1214" s="329"/>
      <c r="G1214" s="329"/>
      <c r="H1214" s="329"/>
      <c r="I1214" s="329"/>
      <c r="J1214" s="329"/>
      <c r="K1214" s="329"/>
      <c r="L1214" s="329"/>
      <c r="M1214" s="329"/>
      <c r="N1214" s="288"/>
      <c r="O1214" s="288"/>
      <c r="P1214" s="288"/>
      <c r="Q1214" s="288"/>
    </row>
    <row r="1215" spans="1:17" x14ac:dyDescent="0.2">
      <c r="A1215" s="330"/>
      <c r="B1215" s="329"/>
      <c r="C1215" s="329"/>
      <c r="D1215" s="329"/>
      <c r="E1215" s="329"/>
      <c r="F1215" s="329"/>
      <c r="G1215" s="329"/>
      <c r="H1215" s="329"/>
      <c r="I1215" s="329"/>
      <c r="J1215" s="329"/>
      <c r="K1215" s="329"/>
      <c r="L1215" s="329"/>
      <c r="M1215" s="329"/>
      <c r="N1215" s="288"/>
      <c r="O1215" s="288"/>
      <c r="P1215" s="288"/>
      <c r="Q1215" s="288"/>
    </row>
    <row r="1216" spans="1:17" x14ac:dyDescent="0.2">
      <c r="A1216" s="330"/>
      <c r="B1216" s="329"/>
      <c r="C1216" s="329"/>
      <c r="D1216" s="329"/>
      <c r="E1216" s="329"/>
      <c r="F1216" s="329"/>
      <c r="G1216" s="329"/>
      <c r="H1216" s="329"/>
      <c r="I1216" s="329"/>
      <c r="J1216" s="329"/>
      <c r="K1216" s="329"/>
      <c r="L1216" s="329"/>
      <c r="M1216" s="329"/>
      <c r="N1216" s="288"/>
      <c r="O1216" s="288"/>
      <c r="P1216" s="288"/>
      <c r="Q1216" s="288"/>
    </row>
    <row r="1217" spans="1:17" x14ac:dyDescent="0.2">
      <c r="A1217" s="330"/>
      <c r="B1217" s="329"/>
      <c r="C1217" s="329"/>
      <c r="D1217" s="329"/>
      <c r="E1217" s="329"/>
      <c r="F1217" s="329"/>
      <c r="G1217" s="329"/>
      <c r="H1217" s="329"/>
      <c r="I1217" s="329"/>
      <c r="J1217" s="329"/>
      <c r="K1217" s="329"/>
      <c r="L1217" s="329"/>
      <c r="M1217" s="329"/>
      <c r="N1217" s="288"/>
      <c r="O1217" s="288"/>
      <c r="P1217" s="288"/>
      <c r="Q1217" s="288"/>
    </row>
    <row r="1218" spans="1:17" x14ac:dyDescent="0.2">
      <c r="A1218" s="330"/>
      <c r="B1218" s="329"/>
      <c r="C1218" s="329"/>
      <c r="D1218" s="329"/>
      <c r="E1218" s="329"/>
      <c r="F1218" s="329"/>
      <c r="G1218" s="329"/>
      <c r="H1218" s="329"/>
      <c r="I1218" s="329"/>
      <c r="J1218" s="329"/>
      <c r="K1218" s="329"/>
      <c r="L1218" s="329"/>
      <c r="M1218" s="329"/>
      <c r="N1218" s="288"/>
      <c r="O1218" s="288"/>
      <c r="P1218" s="288"/>
      <c r="Q1218" s="288"/>
    </row>
    <row r="1219" spans="1:17" x14ac:dyDescent="0.2">
      <c r="A1219" s="330"/>
      <c r="B1219" s="329"/>
      <c r="C1219" s="329"/>
      <c r="D1219" s="329"/>
      <c r="E1219" s="329"/>
      <c r="F1219" s="329"/>
      <c r="G1219" s="329"/>
      <c r="H1219" s="329"/>
      <c r="I1219" s="329"/>
      <c r="J1219" s="329"/>
      <c r="K1219" s="329"/>
      <c r="L1219" s="329"/>
      <c r="M1219" s="329"/>
      <c r="N1219" s="288"/>
      <c r="O1219" s="288"/>
      <c r="P1219" s="288"/>
      <c r="Q1219" s="288"/>
    </row>
    <row r="1220" spans="1:17" x14ac:dyDescent="0.2">
      <c r="A1220" s="330"/>
      <c r="B1220" s="329"/>
      <c r="C1220" s="329"/>
      <c r="D1220" s="329"/>
      <c r="E1220" s="329"/>
      <c r="F1220" s="329"/>
      <c r="G1220" s="329"/>
      <c r="H1220" s="329"/>
      <c r="I1220" s="329"/>
      <c r="J1220" s="329"/>
      <c r="K1220" s="329"/>
      <c r="L1220" s="329"/>
      <c r="M1220" s="329"/>
      <c r="N1220" s="288"/>
      <c r="O1220" s="288"/>
      <c r="P1220" s="288"/>
      <c r="Q1220" s="288"/>
    </row>
    <row r="1221" spans="1:17" x14ac:dyDescent="0.2">
      <c r="A1221" s="330"/>
      <c r="B1221" s="329"/>
      <c r="C1221" s="329"/>
      <c r="D1221" s="329"/>
      <c r="E1221" s="329"/>
      <c r="F1221" s="329"/>
      <c r="G1221" s="329"/>
      <c r="H1221" s="329"/>
      <c r="I1221" s="329"/>
      <c r="J1221" s="329"/>
      <c r="K1221" s="329"/>
      <c r="L1221" s="329"/>
      <c r="M1221" s="329"/>
      <c r="N1221" s="288"/>
      <c r="O1221" s="288"/>
      <c r="P1221" s="288"/>
      <c r="Q1221" s="288"/>
    </row>
    <row r="1222" spans="1:17" x14ac:dyDescent="0.2">
      <c r="A1222" s="330"/>
      <c r="B1222" s="329"/>
      <c r="C1222" s="329"/>
      <c r="D1222" s="329"/>
      <c r="E1222" s="329"/>
      <c r="F1222" s="329"/>
      <c r="G1222" s="329"/>
      <c r="H1222" s="329"/>
      <c r="I1222" s="329"/>
      <c r="J1222" s="329"/>
      <c r="K1222" s="329"/>
      <c r="L1222" s="329"/>
      <c r="M1222" s="329"/>
      <c r="N1222" s="288"/>
      <c r="O1222" s="288"/>
      <c r="P1222" s="288"/>
      <c r="Q1222" s="288"/>
    </row>
    <row r="1223" spans="1:17" x14ac:dyDescent="0.2">
      <c r="A1223" s="330"/>
      <c r="B1223" s="329"/>
      <c r="C1223" s="329"/>
      <c r="D1223" s="329"/>
      <c r="E1223" s="329"/>
      <c r="F1223" s="329"/>
      <c r="G1223" s="329"/>
      <c r="H1223" s="329"/>
      <c r="I1223" s="329"/>
      <c r="J1223" s="329"/>
      <c r="K1223" s="329"/>
      <c r="L1223" s="329"/>
      <c r="M1223" s="329"/>
      <c r="N1223" s="288"/>
      <c r="O1223" s="288"/>
      <c r="P1223" s="288"/>
      <c r="Q1223" s="288"/>
    </row>
    <row r="1224" spans="1:17" x14ac:dyDescent="0.2">
      <c r="A1224" s="330"/>
      <c r="B1224" s="329"/>
      <c r="C1224" s="329"/>
      <c r="D1224" s="329"/>
      <c r="E1224" s="329"/>
      <c r="F1224" s="329"/>
      <c r="G1224" s="329"/>
      <c r="H1224" s="329"/>
      <c r="I1224" s="329"/>
      <c r="J1224" s="329"/>
      <c r="K1224" s="329"/>
      <c r="L1224" s="329"/>
      <c r="M1224" s="329"/>
      <c r="N1224" s="288"/>
      <c r="O1224" s="288"/>
      <c r="P1224" s="288"/>
      <c r="Q1224" s="288"/>
    </row>
    <row r="1225" spans="1:17" x14ac:dyDescent="0.2">
      <c r="A1225" s="330"/>
      <c r="B1225" s="329"/>
      <c r="C1225" s="329"/>
      <c r="D1225" s="329"/>
      <c r="E1225" s="329"/>
      <c r="F1225" s="329"/>
      <c r="G1225" s="329"/>
      <c r="H1225" s="329"/>
      <c r="I1225" s="329"/>
      <c r="J1225" s="329"/>
      <c r="K1225" s="329"/>
      <c r="L1225" s="329"/>
      <c r="M1225" s="329"/>
      <c r="N1225" s="288"/>
      <c r="O1225" s="288"/>
      <c r="P1225" s="288"/>
      <c r="Q1225" s="288"/>
    </row>
    <row r="1226" spans="1:17" x14ac:dyDescent="0.2">
      <c r="A1226" s="330"/>
      <c r="B1226" s="329"/>
      <c r="C1226" s="329"/>
      <c r="D1226" s="329"/>
      <c r="E1226" s="329"/>
      <c r="F1226" s="329"/>
      <c r="G1226" s="329"/>
      <c r="H1226" s="329"/>
      <c r="I1226" s="329"/>
      <c r="J1226" s="329"/>
      <c r="K1226" s="329"/>
      <c r="L1226" s="329"/>
      <c r="M1226" s="329"/>
      <c r="N1226" s="288"/>
      <c r="O1226" s="288"/>
      <c r="P1226" s="288"/>
      <c r="Q1226" s="288"/>
    </row>
    <row r="1227" spans="1:17" x14ac:dyDescent="0.2">
      <c r="A1227" s="330"/>
      <c r="B1227" s="329"/>
      <c r="C1227" s="329"/>
      <c r="D1227" s="329"/>
      <c r="E1227" s="329"/>
      <c r="F1227" s="329"/>
      <c r="G1227" s="329"/>
      <c r="H1227" s="329"/>
      <c r="I1227" s="329"/>
      <c r="J1227" s="329"/>
      <c r="K1227" s="329"/>
      <c r="L1227" s="329"/>
      <c r="M1227" s="329"/>
      <c r="N1227" s="288"/>
      <c r="O1227" s="288"/>
      <c r="P1227" s="288"/>
      <c r="Q1227" s="288"/>
    </row>
    <row r="1228" spans="1:17" x14ac:dyDescent="0.2">
      <c r="A1228" s="330"/>
      <c r="B1228" s="329"/>
      <c r="C1228" s="329"/>
      <c r="D1228" s="329"/>
      <c r="E1228" s="329"/>
      <c r="F1228" s="329"/>
      <c r="G1228" s="329"/>
      <c r="H1228" s="329"/>
      <c r="I1228" s="329"/>
      <c r="J1228" s="329"/>
      <c r="K1228" s="329"/>
      <c r="L1228" s="329"/>
      <c r="M1228" s="329"/>
      <c r="N1228" s="288"/>
      <c r="O1228" s="288"/>
      <c r="P1228" s="288"/>
      <c r="Q1228" s="288"/>
    </row>
    <row r="1229" spans="1:17" x14ac:dyDescent="0.2">
      <c r="A1229" s="330"/>
      <c r="B1229" s="329"/>
      <c r="C1229" s="329"/>
      <c r="D1229" s="329"/>
      <c r="E1229" s="329"/>
      <c r="F1229" s="329"/>
      <c r="G1229" s="329"/>
      <c r="H1229" s="329"/>
      <c r="I1229" s="329"/>
      <c r="J1229" s="329"/>
      <c r="K1229" s="329"/>
      <c r="L1229" s="329"/>
      <c r="M1229" s="329"/>
      <c r="N1229" s="288"/>
      <c r="O1229" s="288"/>
      <c r="P1229" s="288"/>
      <c r="Q1229" s="288"/>
    </row>
    <row r="1230" spans="1:17" x14ac:dyDescent="0.2">
      <c r="A1230" s="330"/>
      <c r="B1230" s="329"/>
      <c r="C1230" s="329"/>
      <c r="D1230" s="329"/>
      <c r="E1230" s="329"/>
      <c r="F1230" s="329"/>
      <c r="G1230" s="329"/>
      <c r="H1230" s="329"/>
      <c r="I1230" s="329"/>
      <c r="J1230" s="329"/>
      <c r="K1230" s="329"/>
      <c r="L1230" s="329"/>
      <c r="M1230" s="329"/>
      <c r="N1230" s="288"/>
      <c r="O1230" s="288"/>
      <c r="P1230" s="288"/>
      <c r="Q1230" s="288"/>
    </row>
    <row r="1231" spans="1:17" x14ac:dyDescent="0.2">
      <c r="A1231" s="330"/>
      <c r="B1231" s="329"/>
      <c r="C1231" s="329"/>
      <c r="D1231" s="329"/>
      <c r="E1231" s="329"/>
      <c r="F1231" s="329"/>
      <c r="G1231" s="329"/>
      <c r="H1231" s="329"/>
      <c r="I1231" s="329"/>
      <c r="J1231" s="329"/>
      <c r="K1231" s="329"/>
      <c r="L1231" s="329"/>
      <c r="M1231" s="329"/>
      <c r="N1231" s="288"/>
      <c r="O1231" s="288"/>
      <c r="P1231" s="288"/>
      <c r="Q1231" s="288"/>
    </row>
    <row r="1232" spans="1:17" x14ac:dyDescent="0.2">
      <c r="A1232" s="330"/>
      <c r="B1232" s="329"/>
      <c r="C1232" s="329"/>
      <c r="D1232" s="329"/>
      <c r="E1232" s="329"/>
      <c r="F1232" s="329"/>
      <c r="G1232" s="329"/>
      <c r="H1232" s="329"/>
      <c r="I1232" s="329"/>
      <c r="J1232" s="329"/>
      <c r="K1232" s="329"/>
      <c r="L1232" s="329"/>
      <c r="M1232" s="329"/>
      <c r="N1232" s="288"/>
      <c r="O1232" s="288"/>
      <c r="P1232" s="288"/>
      <c r="Q1232" s="288"/>
    </row>
    <row r="1233" spans="1:17" x14ac:dyDescent="0.2">
      <c r="A1233" s="330"/>
      <c r="B1233" s="329"/>
      <c r="C1233" s="329"/>
      <c r="D1233" s="329"/>
      <c r="E1233" s="329"/>
      <c r="F1233" s="329"/>
      <c r="G1233" s="329"/>
      <c r="H1233" s="329"/>
      <c r="I1233" s="329"/>
      <c r="J1233" s="329"/>
      <c r="K1233" s="329"/>
      <c r="L1233" s="329"/>
      <c r="M1233" s="329"/>
      <c r="N1233" s="288"/>
      <c r="O1233" s="288"/>
      <c r="P1233" s="288"/>
      <c r="Q1233" s="288"/>
    </row>
    <row r="1234" spans="1:17" x14ac:dyDescent="0.2">
      <c r="A1234" s="330"/>
      <c r="B1234" s="329"/>
      <c r="C1234" s="329"/>
      <c r="D1234" s="329"/>
      <c r="E1234" s="329"/>
      <c r="F1234" s="329"/>
      <c r="G1234" s="329"/>
      <c r="H1234" s="329"/>
      <c r="I1234" s="329"/>
      <c r="J1234" s="329"/>
      <c r="K1234" s="329"/>
      <c r="L1234" s="329"/>
      <c r="M1234" s="329"/>
      <c r="N1234" s="288"/>
      <c r="O1234" s="288"/>
      <c r="P1234" s="288"/>
      <c r="Q1234" s="288"/>
    </row>
    <row r="1235" spans="1:17" x14ac:dyDescent="0.2">
      <c r="A1235" s="330"/>
      <c r="B1235" s="329"/>
      <c r="C1235" s="329"/>
      <c r="D1235" s="329"/>
      <c r="E1235" s="329"/>
      <c r="F1235" s="329"/>
      <c r="G1235" s="329"/>
      <c r="H1235" s="329"/>
      <c r="I1235" s="329"/>
      <c r="J1235" s="329"/>
      <c r="K1235" s="329"/>
      <c r="L1235" s="329"/>
      <c r="M1235" s="329"/>
      <c r="N1235" s="288"/>
      <c r="O1235" s="288"/>
      <c r="P1235" s="288"/>
      <c r="Q1235" s="288"/>
    </row>
    <row r="1236" spans="1:17" x14ac:dyDescent="0.2">
      <c r="A1236" s="330"/>
      <c r="B1236" s="329"/>
      <c r="C1236" s="329"/>
      <c r="D1236" s="329"/>
      <c r="E1236" s="329"/>
      <c r="F1236" s="329"/>
      <c r="G1236" s="329"/>
      <c r="H1236" s="329"/>
      <c r="I1236" s="329"/>
      <c r="J1236" s="329"/>
      <c r="K1236" s="329"/>
      <c r="L1236" s="329"/>
      <c r="M1236" s="329"/>
      <c r="N1236" s="288"/>
      <c r="O1236" s="288"/>
      <c r="P1236" s="288"/>
      <c r="Q1236" s="288"/>
    </row>
    <row r="1237" spans="1:17" x14ac:dyDescent="0.2">
      <c r="A1237" s="330"/>
      <c r="B1237" s="329"/>
      <c r="C1237" s="329"/>
      <c r="D1237" s="329"/>
      <c r="E1237" s="329"/>
      <c r="F1237" s="329"/>
      <c r="G1237" s="329"/>
      <c r="H1237" s="329"/>
      <c r="I1237" s="329"/>
      <c r="J1237" s="329"/>
      <c r="K1237" s="329"/>
      <c r="L1237" s="329"/>
      <c r="M1237" s="329"/>
      <c r="N1237" s="288"/>
      <c r="O1237" s="288"/>
      <c r="P1237" s="288"/>
      <c r="Q1237" s="288"/>
    </row>
    <row r="1238" spans="1:17" x14ac:dyDescent="0.2">
      <c r="A1238" s="330"/>
      <c r="B1238" s="329"/>
      <c r="C1238" s="329"/>
      <c r="D1238" s="329"/>
      <c r="E1238" s="329"/>
      <c r="F1238" s="329"/>
      <c r="G1238" s="329"/>
      <c r="H1238" s="329"/>
      <c r="I1238" s="329"/>
      <c r="J1238" s="329"/>
      <c r="K1238" s="329"/>
      <c r="L1238" s="329"/>
      <c r="M1238" s="329"/>
      <c r="N1238" s="288"/>
      <c r="O1238" s="288"/>
      <c r="P1238" s="288"/>
      <c r="Q1238" s="288"/>
    </row>
    <row r="1239" spans="1:17" x14ac:dyDescent="0.2">
      <c r="A1239" s="330"/>
      <c r="B1239" s="329"/>
      <c r="C1239" s="329"/>
      <c r="D1239" s="329"/>
      <c r="E1239" s="329"/>
      <c r="F1239" s="329"/>
      <c r="G1239" s="329"/>
      <c r="H1239" s="329"/>
      <c r="I1239" s="329"/>
      <c r="J1239" s="329"/>
      <c r="K1239" s="329"/>
      <c r="L1239" s="329"/>
      <c r="M1239" s="329"/>
      <c r="N1239" s="288"/>
      <c r="O1239" s="288"/>
      <c r="P1239" s="288"/>
      <c r="Q1239" s="288"/>
    </row>
    <row r="1240" spans="1:17" x14ac:dyDescent="0.2">
      <c r="A1240" s="330"/>
      <c r="B1240" s="329"/>
      <c r="C1240" s="329"/>
      <c r="D1240" s="329"/>
      <c r="E1240" s="329"/>
      <c r="F1240" s="329"/>
      <c r="G1240" s="329"/>
      <c r="H1240" s="329"/>
      <c r="I1240" s="329"/>
      <c r="J1240" s="329"/>
      <c r="K1240" s="329"/>
      <c r="L1240" s="329"/>
      <c r="M1240" s="329"/>
      <c r="N1240" s="288"/>
      <c r="O1240" s="288"/>
      <c r="P1240" s="288"/>
      <c r="Q1240" s="288"/>
    </row>
    <row r="1241" spans="1:17" x14ac:dyDescent="0.2">
      <c r="A1241" s="330"/>
      <c r="B1241" s="329"/>
      <c r="C1241" s="329"/>
      <c r="D1241" s="329"/>
      <c r="E1241" s="329"/>
      <c r="F1241" s="329"/>
      <c r="G1241" s="329"/>
      <c r="H1241" s="329"/>
      <c r="I1241" s="329"/>
      <c r="J1241" s="329"/>
      <c r="K1241" s="329"/>
      <c r="L1241" s="329"/>
      <c r="M1241" s="329"/>
      <c r="N1241" s="288"/>
      <c r="O1241" s="288"/>
      <c r="P1241" s="288"/>
      <c r="Q1241" s="288"/>
    </row>
    <row r="1242" spans="1:17" x14ac:dyDescent="0.2">
      <c r="A1242" s="330"/>
      <c r="B1242" s="329"/>
      <c r="C1242" s="329"/>
      <c r="D1242" s="329"/>
      <c r="E1242" s="329"/>
      <c r="F1242" s="329"/>
      <c r="G1242" s="329"/>
      <c r="H1242" s="329"/>
      <c r="I1242" s="329"/>
      <c r="J1242" s="329"/>
      <c r="K1242" s="329"/>
      <c r="L1242" s="329"/>
      <c r="M1242" s="329"/>
      <c r="N1242" s="288"/>
      <c r="O1242" s="288"/>
      <c r="P1242" s="288"/>
      <c r="Q1242" s="288"/>
    </row>
    <row r="1243" spans="1:17" x14ac:dyDescent="0.2">
      <c r="A1243" s="330"/>
      <c r="B1243" s="329"/>
      <c r="C1243" s="329"/>
      <c r="D1243" s="329"/>
      <c r="E1243" s="329"/>
      <c r="F1243" s="329"/>
      <c r="G1243" s="329"/>
      <c r="H1243" s="329"/>
      <c r="I1243" s="329"/>
      <c r="J1243" s="329"/>
      <c r="K1243" s="329"/>
      <c r="L1243" s="329"/>
      <c r="M1243" s="329"/>
      <c r="N1243" s="288"/>
      <c r="O1243" s="288"/>
      <c r="P1243" s="288"/>
      <c r="Q1243" s="288"/>
    </row>
    <row r="1244" spans="1:17" x14ac:dyDescent="0.2">
      <c r="A1244" s="330"/>
      <c r="B1244" s="329"/>
      <c r="C1244" s="329"/>
      <c r="D1244" s="329"/>
      <c r="E1244" s="329"/>
      <c r="F1244" s="329"/>
      <c r="G1244" s="329"/>
      <c r="H1244" s="329"/>
      <c r="I1244" s="329"/>
      <c r="J1244" s="329"/>
      <c r="K1244" s="329"/>
      <c r="L1244" s="329"/>
      <c r="M1244" s="329"/>
      <c r="N1244" s="288"/>
      <c r="O1244" s="288"/>
      <c r="P1244" s="288"/>
      <c r="Q1244" s="288"/>
    </row>
    <row r="1245" spans="1:17" x14ac:dyDescent="0.2">
      <c r="A1245" s="330"/>
      <c r="B1245" s="329"/>
      <c r="C1245" s="329"/>
      <c r="D1245" s="329"/>
      <c r="E1245" s="329"/>
      <c r="F1245" s="329"/>
      <c r="G1245" s="329"/>
      <c r="H1245" s="329"/>
      <c r="I1245" s="329"/>
      <c r="J1245" s="329"/>
      <c r="K1245" s="329"/>
      <c r="L1245" s="329"/>
      <c r="M1245" s="329"/>
      <c r="N1245" s="288"/>
      <c r="O1245" s="288"/>
      <c r="P1245" s="288"/>
      <c r="Q1245" s="288"/>
    </row>
    <row r="1246" spans="1:17" x14ac:dyDescent="0.2">
      <c r="A1246" s="330"/>
      <c r="B1246" s="329"/>
      <c r="C1246" s="329"/>
      <c r="D1246" s="329"/>
      <c r="E1246" s="329"/>
      <c r="F1246" s="329"/>
      <c r="G1246" s="329"/>
      <c r="H1246" s="329"/>
      <c r="I1246" s="329"/>
      <c r="J1246" s="329"/>
      <c r="K1246" s="329"/>
      <c r="L1246" s="329"/>
      <c r="M1246" s="329"/>
      <c r="N1246" s="288"/>
      <c r="O1246" s="288"/>
      <c r="P1246" s="288"/>
      <c r="Q1246" s="288"/>
    </row>
    <row r="1247" spans="1:17" x14ac:dyDescent="0.2">
      <c r="A1247" s="330"/>
      <c r="B1247" s="329"/>
      <c r="C1247" s="329"/>
      <c r="D1247" s="329"/>
      <c r="E1247" s="329"/>
      <c r="F1247" s="329"/>
      <c r="G1247" s="329"/>
      <c r="H1247" s="329"/>
      <c r="I1247" s="329"/>
      <c r="J1247" s="329"/>
      <c r="K1247" s="329"/>
      <c r="L1247" s="329"/>
      <c r="M1247" s="329"/>
      <c r="N1247" s="288"/>
      <c r="O1247" s="288"/>
      <c r="P1247" s="288"/>
      <c r="Q1247" s="288"/>
    </row>
    <row r="1248" spans="1:17" x14ac:dyDescent="0.2">
      <c r="A1248" s="330"/>
      <c r="B1248" s="329"/>
      <c r="C1248" s="329"/>
      <c r="D1248" s="329"/>
      <c r="E1248" s="329"/>
      <c r="F1248" s="329"/>
      <c r="G1248" s="329"/>
      <c r="H1248" s="329"/>
      <c r="I1248" s="329"/>
      <c r="J1248" s="329"/>
      <c r="K1248" s="329"/>
      <c r="L1248" s="329"/>
      <c r="M1248" s="329"/>
      <c r="N1248" s="288"/>
      <c r="O1248" s="288"/>
      <c r="P1248" s="288"/>
      <c r="Q1248" s="288"/>
    </row>
    <row r="1249" spans="1:17" x14ac:dyDescent="0.2">
      <c r="A1249" s="330"/>
      <c r="B1249" s="329"/>
      <c r="C1249" s="329"/>
      <c r="D1249" s="329"/>
      <c r="E1249" s="329"/>
      <c r="F1249" s="329"/>
      <c r="G1249" s="329"/>
      <c r="H1249" s="329"/>
      <c r="I1249" s="329"/>
      <c r="J1249" s="329"/>
      <c r="K1249" s="329"/>
      <c r="L1249" s="329"/>
      <c r="M1249" s="329"/>
      <c r="N1249" s="288"/>
      <c r="O1249" s="288"/>
      <c r="P1249" s="288"/>
      <c r="Q1249" s="288"/>
    </row>
    <row r="1250" spans="1:17" x14ac:dyDescent="0.2">
      <c r="A1250" s="330"/>
      <c r="B1250" s="329"/>
      <c r="C1250" s="329"/>
      <c r="D1250" s="329"/>
      <c r="E1250" s="329"/>
      <c r="F1250" s="329"/>
      <c r="G1250" s="329"/>
      <c r="H1250" s="329"/>
      <c r="I1250" s="329"/>
      <c r="J1250" s="329"/>
      <c r="K1250" s="329"/>
      <c r="L1250" s="329"/>
      <c r="M1250" s="329"/>
      <c r="N1250" s="288"/>
      <c r="O1250" s="288"/>
      <c r="P1250" s="288"/>
      <c r="Q1250" s="288"/>
    </row>
    <row r="1251" spans="1:17" x14ac:dyDescent="0.2">
      <c r="A1251" s="330"/>
      <c r="B1251" s="329"/>
      <c r="C1251" s="329"/>
      <c r="D1251" s="329"/>
      <c r="E1251" s="329"/>
      <c r="F1251" s="329"/>
      <c r="G1251" s="329"/>
      <c r="H1251" s="329"/>
      <c r="I1251" s="329"/>
      <c r="J1251" s="329"/>
      <c r="K1251" s="329"/>
      <c r="L1251" s="329"/>
      <c r="M1251" s="329"/>
      <c r="N1251" s="288"/>
      <c r="O1251" s="288"/>
      <c r="P1251" s="288"/>
      <c r="Q1251" s="288"/>
    </row>
    <row r="1252" spans="1:17" x14ac:dyDescent="0.2">
      <c r="A1252" s="330"/>
      <c r="B1252" s="329"/>
      <c r="C1252" s="329"/>
      <c r="D1252" s="329"/>
      <c r="E1252" s="329"/>
      <c r="F1252" s="329"/>
      <c r="G1252" s="329"/>
      <c r="H1252" s="329"/>
      <c r="I1252" s="329"/>
      <c r="J1252" s="329"/>
      <c r="K1252" s="329"/>
      <c r="L1252" s="329"/>
      <c r="M1252" s="329"/>
      <c r="N1252" s="288"/>
      <c r="O1252" s="288"/>
      <c r="P1252" s="288"/>
      <c r="Q1252" s="288"/>
    </row>
    <row r="1253" spans="1:17" x14ac:dyDescent="0.2">
      <c r="A1253" s="330"/>
      <c r="B1253" s="329"/>
      <c r="C1253" s="329"/>
      <c r="D1253" s="329"/>
      <c r="E1253" s="329"/>
      <c r="F1253" s="329"/>
      <c r="G1253" s="329"/>
      <c r="H1253" s="329"/>
      <c r="I1253" s="329"/>
      <c r="J1253" s="329"/>
      <c r="K1253" s="329"/>
      <c r="L1253" s="329"/>
      <c r="M1253" s="329"/>
      <c r="N1253" s="288"/>
      <c r="O1253" s="288"/>
      <c r="P1253" s="288"/>
      <c r="Q1253" s="288"/>
    </row>
    <row r="1254" spans="1:17" x14ac:dyDescent="0.2">
      <c r="A1254" s="330"/>
      <c r="B1254" s="329"/>
      <c r="C1254" s="329"/>
      <c r="D1254" s="329"/>
      <c r="E1254" s="329"/>
      <c r="F1254" s="329"/>
      <c r="G1254" s="329"/>
      <c r="H1254" s="329"/>
      <c r="I1254" s="329"/>
      <c r="J1254" s="329"/>
      <c r="K1254" s="329"/>
      <c r="L1254" s="329"/>
      <c r="M1254" s="329"/>
      <c r="N1254" s="288"/>
      <c r="O1254" s="288"/>
      <c r="P1254" s="288"/>
      <c r="Q1254" s="288"/>
    </row>
    <row r="1255" spans="1:17" x14ac:dyDescent="0.2">
      <c r="A1255" s="330"/>
      <c r="B1255" s="329"/>
      <c r="C1255" s="329"/>
      <c r="D1255" s="329"/>
      <c r="E1255" s="329"/>
      <c r="F1255" s="329"/>
      <c r="G1255" s="329"/>
      <c r="H1255" s="329"/>
      <c r="I1255" s="329"/>
      <c r="J1255" s="329"/>
      <c r="K1255" s="329"/>
      <c r="L1255" s="329"/>
      <c r="M1255" s="329"/>
      <c r="N1255" s="288"/>
      <c r="O1255" s="288"/>
      <c r="P1255" s="288"/>
      <c r="Q1255" s="288"/>
    </row>
    <row r="1256" spans="1:17" x14ac:dyDescent="0.2">
      <c r="A1256" s="330"/>
      <c r="B1256" s="329"/>
      <c r="C1256" s="329"/>
      <c r="D1256" s="329"/>
      <c r="E1256" s="329"/>
      <c r="F1256" s="329"/>
      <c r="G1256" s="329"/>
      <c r="H1256" s="329"/>
      <c r="I1256" s="329"/>
      <c r="J1256" s="329"/>
      <c r="K1256" s="329"/>
      <c r="L1256" s="329"/>
      <c r="M1256" s="329"/>
      <c r="N1256" s="288"/>
      <c r="O1256" s="288"/>
      <c r="P1256" s="288"/>
      <c r="Q1256" s="288"/>
    </row>
    <row r="1257" spans="1:17" x14ac:dyDescent="0.2">
      <c r="A1257" s="330"/>
      <c r="B1257" s="329"/>
      <c r="C1257" s="329"/>
      <c r="D1257" s="329"/>
      <c r="E1257" s="329"/>
      <c r="F1257" s="329"/>
      <c r="G1257" s="329"/>
      <c r="H1257" s="329"/>
      <c r="I1257" s="329"/>
      <c r="J1257" s="329"/>
      <c r="K1257" s="329"/>
      <c r="L1257" s="329"/>
      <c r="M1257" s="329"/>
      <c r="N1257" s="288"/>
      <c r="O1257" s="288"/>
      <c r="P1257" s="288"/>
      <c r="Q1257" s="288"/>
    </row>
    <row r="1258" spans="1:17" x14ac:dyDescent="0.2">
      <c r="A1258" s="330"/>
      <c r="B1258" s="329"/>
      <c r="C1258" s="329"/>
      <c r="D1258" s="329"/>
      <c r="E1258" s="329"/>
      <c r="F1258" s="329"/>
      <c r="G1258" s="329"/>
      <c r="H1258" s="329"/>
      <c r="I1258" s="329"/>
      <c r="J1258" s="329"/>
      <c r="K1258" s="329"/>
      <c r="L1258" s="329"/>
      <c r="M1258" s="329"/>
      <c r="N1258" s="288"/>
      <c r="O1258" s="288"/>
      <c r="P1258" s="288"/>
      <c r="Q1258" s="288"/>
    </row>
    <row r="1259" spans="1:17" x14ac:dyDescent="0.2">
      <c r="A1259" s="330"/>
      <c r="B1259" s="329"/>
      <c r="C1259" s="329"/>
      <c r="D1259" s="329"/>
      <c r="E1259" s="329"/>
      <c r="F1259" s="329"/>
      <c r="G1259" s="329"/>
      <c r="H1259" s="329"/>
      <c r="I1259" s="329"/>
      <c r="J1259" s="329"/>
      <c r="K1259" s="329"/>
      <c r="L1259" s="329"/>
      <c r="M1259" s="329"/>
      <c r="N1259" s="288"/>
      <c r="O1259" s="288"/>
      <c r="P1259" s="288"/>
      <c r="Q1259" s="288"/>
    </row>
    <row r="1260" spans="1:17" x14ac:dyDescent="0.2">
      <c r="A1260" s="330"/>
      <c r="B1260" s="329"/>
      <c r="C1260" s="329"/>
      <c r="D1260" s="329"/>
      <c r="E1260" s="329"/>
      <c r="F1260" s="329"/>
      <c r="G1260" s="329"/>
      <c r="H1260" s="329"/>
      <c r="I1260" s="329"/>
      <c r="J1260" s="329"/>
      <c r="K1260" s="329"/>
      <c r="L1260" s="329"/>
      <c r="M1260" s="329"/>
      <c r="N1260" s="288"/>
      <c r="O1260" s="288"/>
      <c r="P1260" s="288"/>
      <c r="Q1260" s="288"/>
    </row>
    <row r="1261" spans="1:17" x14ac:dyDescent="0.2">
      <c r="A1261" s="330"/>
      <c r="B1261" s="329"/>
      <c r="C1261" s="329"/>
      <c r="D1261" s="329"/>
      <c r="E1261" s="329"/>
      <c r="F1261" s="329"/>
      <c r="G1261" s="329"/>
      <c r="H1261" s="329"/>
      <c r="I1261" s="329"/>
      <c r="J1261" s="329"/>
      <c r="K1261" s="329"/>
      <c r="L1261" s="329"/>
      <c r="M1261" s="329"/>
      <c r="N1261" s="288"/>
      <c r="O1261" s="288"/>
      <c r="P1261" s="288"/>
      <c r="Q1261" s="288"/>
    </row>
    <row r="1262" spans="1:17" x14ac:dyDescent="0.2">
      <c r="A1262" s="330"/>
      <c r="B1262" s="329"/>
      <c r="C1262" s="329"/>
      <c r="D1262" s="329"/>
      <c r="E1262" s="329"/>
      <c r="F1262" s="329"/>
      <c r="G1262" s="329"/>
      <c r="H1262" s="329"/>
      <c r="I1262" s="329"/>
      <c r="J1262" s="329"/>
      <c r="K1262" s="329"/>
      <c r="L1262" s="329"/>
      <c r="M1262" s="329"/>
      <c r="N1262" s="288"/>
      <c r="O1262" s="288"/>
      <c r="P1262" s="288"/>
      <c r="Q1262" s="288"/>
    </row>
    <row r="1263" spans="1:17" x14ac:dyDescent="0.2">
      <c r="A1263" s="330"/>
      <c r="B1263" s="329"/>
      <c r="C1263" s="329"/>
      <c r="D1263" s="329"/>
      <c r="E1263" s="329"/>
      <c r="F1263" s="329"/>
      <c r="G1263" s="329"/>
      <c r="H1263" s="329"/>
      <c r="I1263" s="329"/>
      <c r="J1263" s="329"/>
      <c r="K1263" s="329"/>
      <c r="L1263" s="329"/>
      <c r="M1263" s="329"/>
      <c r="N1263" s="288"/>
      <c r="O1263" s="288"/>
      <c r="P1263" s="288"/>
      <c r="Q1263" s="288"/>
    </row>
    <row r="1264" spans="1:17" x14ac:dyDescent="0.2">
      <c r="A1264" s="330"/>
      <c r="B1264" s="329"/>
      <c r="C1264" s="329"/>
      <c r="D1264" s="329"/>
      <c r="E1264" s="329"/>
      <c r="F1264" s="329"/>
      <c r="G1264" s="329"/>
      <c r="H1264" s="329"/>
      <c r="I1264" s="329"/>
      <c r="J1264" s="329"/>
      <c r="K1264" s="329"/>
      <c r="L1264" s="329"/>
      <c r="M1264" s="329"/>
      <c r="N1264" s="288"/>
      <c r="O1264" s="288"/>
      <c r="P1264" s="288"/>
      <c r="Q1264" s="288"/>
    </row>
    <row r="1265" spans="1:17" x14ac:dyDescent="0.2">
      <c r="A1265" s="330"/>
      <c r="B1265" s="329"/>
      <c r="C1265" s="329"/>
      <c r="D1265" s="329"/>
      <c r="E1265" s="329"/>
      <c r="F1265" s="329"/>
      <c r="G1265" s="329"/>
      <c r="H1265" s="329"/>
      <c r="I1265" s="329"/>
      <c r="J1265" s="329"/>
      <c r="K1265" s="329"/>
      <c r="L1265" s="329"/>
      <c r="M1265" s="329"/>
      <c r="N1265" s="288"/>
      <c r="O1265" s="288"/>
      <c r="P1265" s="288"/>
      <c r="Q1265" s="288"/>
    </row>
    <row r="1266" spans="1:17" x14ac:dyDescent="0.2">
      <c r="A1266" s="330"/>
      <c r="B1266" s="329"/>
      <c r="C1266" s="329"/>
      <c r="D1266" s="329"/>
      <c r="E1266" s="329"/>
      <c r="F1266" s="329"/>
      <c r="G1266" s="329"/>
      <c r="H1266" s="329"/>
      <c r="I1266" s="329"/>
      <c r="J1266" s="329"/>
      <c r="K1266" s="329"/>
      <c r="L1266" s="329"/>
      <c r="M1266" s="329"/>
      <c r="N1266" s="288"/>
      <c r="O1266" s="288"/>
      <c r="P1266" s="288"/>
      <c r="Q1266" s="288"/>
    </row>
    <row r="1267" spans="1:17" x14ac:dyDescent="0.2">
      <c r="A1267" s="330"/>
      <c r="B1267" s="329"/>
      <c r="C1267" s="329"/>
      <c r="D1267" s="329"/>
      <c r="E1267" s="329"/>
      <c r="F1267" s="329"/>
      <c r="G1267" s="329"/>
      <c r="H1267" s="329"/>
      <c r="I1267" s="329"/>
      <c r="J1267" s="329"/>
      <c r="K1267" s="329"/>
      <c r="L1267" s="329"/>
      <c r="M1267" s="329"/>
      <c r="N1267" s="288"/>
      <c r="O1267" s="288"/>
      <c r="P1267" s="288"/>
      <c r="Q1267" s="288"/>
    </row>
    <row r="1268" spans="1:17" x14ac:dyDescent="0.2">
      <c r="A1268" s="330"/>
      <c r="B1268" s="329"/>
      <c r="C1268" s="329"/>
      <c r="D1268" s="329"/>
      <c r="E1268" s="329"/>
      <c r="F1268" s="329"/>
      <c r="G1268" s="329"/>
      <c r="H1268" s="329"/>
      <c r="I1268" s="329"/>
      <c r="J1268" s="329"/>
      <c r="K1268" s="329"/>
      <c r="L1268" s="329"/>
      <c r="M1268" s="329"/>
      <c r="N1268" s="288"/>
      <c r="O1268" s="288"/>
      <c r="P1268" s="288"/>
      <c r="Q1268" s="288"/>
    </row>
    <row r="1269" spans="1:17" x14ac:dyDescent="0.2">
      <c r="A1269" s="330"/>
      <c r="B1269" s="329"/>
      <c r="C1269" s="329"/>
      <c r="D1269" s="329"/>
      <c r="E1269" s="329"/>
      <c r="F1269" s="329"/>
      <c r="G1269" s="329"/>
      <c r="H1269" s="329"/>
      <c r="I1269" s="329"/>
      <c r="J1269" s="329"/>
      <c r="K1269" s="329"/>
      <c r="L1269" s="329"/>
      <c r="M1269" s="329"/>
      <c r="N1269" s="288"/>
      <c r="O1269" s="288"/>
      <c r="P1269" s="288"/>
      <c r="Q1269" s="288"/>
    </row>
    <row r="1270" spans="1:17" x14ac:dyDescent="0.2">
      <c r="A1270" s="330"/>
      <c r="B1270" s="329"/>
      <c r="C1270" s="329"/>
      <c r="D1270" s="329"/>
      <c r="E1270" s="329"/>
      <c r="F1270" s="329"/>
      <c r="G1270" s="329"/>
      <c r="H1270" s="329"/>
      <c r="I1270" s="329"/>
      <c r="J1270" s="329"/>
      <c r="K1270" s="329"/>
      <c r="L1270" s="329"/>
      <c r="M1270" s="329"/>
      <c r="N1270" s="288"/>
      <c r="O1270" s="288"/>
      <c r="P1270" s="288"/>
      <c r="Q1270" s="288"/>
    </row>
    <row r="1271" spans="1:17" x14ac:dyDescent="0.2">
      <c r="A1271" s="330"/>
      <c r="B1271" s="329"/>
      <c r="C1271" s="329"/>
      <c r="D1271" s="329"/>
      <c r="E1271" s="329"/>
      <c r="F1271" s="329"/>
      <c r="G1271" s="329"/>
      <c r="H1271" s="329"/>
      <c r="I1271" s="329"/>
      <c r="J1271" s="329"/>
      <c r="K1271" s="329"/>
      <c r="L1271" s="329"/>
      <c r="M1271" s="329"/>
      <c r="N1271" s="288"/>
      <c r="O1271" s="288"/>
      <c r="P1271" s="288"/>
      <c r="Q1271" s="288"/>
    </row>
    <row r="1272" spans="1:17" x14ac:dyDescent="0.2">
      <c r="A1272" s="330"/>
      <c r="B1272" s="329"/>
      <c r="C1272" s="329"/>
      <c r="D1272" s="329"/>
      <c r="E1272" s="329"/>
      <c r="F1272" s="329"/>
      <c r="G1272" s="329"/>
      <c r="H1272" s="329"/>
      <c r="I1272" s="329"/>
      <c r="J1272" s="329"/>
      <c r="K1272" s="329"/>
      <c r="L1272" s="329"/>
      <c r="M1272" s="329"/>
      <c r="N1272" s="288"/>
      <c r="O1272" s="288"/>
      <c r="P1272" s="288"/>
      <c r="Q1272" s="288"/>
    </row>
    <row r="1273" spans="1:17" x14ac:dyDescent="0.2">
      <c r="A1273" s="330"/>
      <c r="B1273" s="329"/>
      <c r="C1273" s="329"/>
      <c r="D1273" s="329"/>
      <c r="E1273" s="329"/>
      <c r="F1273" s="329"/>
      <c r="G1273" s="329"/>
      <c r="H1273" s="329"/>
      <c r="I1273" s="329"/>
      <c r="J1273" s="329"/>
      <c r="K1273" s="329"/>
      <c r="L1273" s="329"/>
      <c r="M1273" s="329"/>
      <c r="N1273" s="288"/>
      <c r="O1273" s="288"/>
      <c r="P1273" s="288"/>
      <c r="Q1273" s="288"/>
    </row>
    <row r="1274" spans="1:17" x14ac:dyDescent="0.2">
      <c r="A1274" s="330"/>
      <c r="B1274" s="329"/>
      <c r="C1274" s="329"/>
      <c r="D1274" s="329"/>
      <c r="E1274" s="329"/>
      <c r="F1274" s="329"/>
      <c r="G1274" s="329"/>
      <c r="H1274" s="329"/>
      <c r="I1274" s="329"/>
      <c r="J1274" s="329"/>
      <c r="K1274" s="329"/>
      <c r="L1274" s="329"/>
      <c r="M1274" s="329"/>
      <c r="N1274" s="288"/>
      <c r="O1274" s="288"/>
      <c r="P1274" s="288"/>
      <c r="Q1274" s="288"/>
    </row>
    <row r="1275" spans="1:17" x14ac:dyDescent="0.2">
      <c r="A1275" s="330"/>
      <c r="B1275" s="329"/>
      <c r="C1275" s="329"/>
      <c r="D1275" s="329"/>
      <c r="E1275" s="329"/>
      <c r="F1275" s="329"/>
      <c r="G1275" s="329"/>
      <c r="H1275" s="329"/>
      <c r="I1275" s="329"/>
      <c r="J1275" s="329"/>
      <c r="K1275" s="329"/>
      <c r="L1275" s="329"/>
      <c r="M1275" s="329"/>
      <c r="N1275" s="288"/>
      <c r="O1275" s="288"/>
      <c r="P1275" s="288"/>
      <c r="Q1275" s="288"/>
    </row>
    <row r="1276" spans="1:17" x14ac:dyDescent="0.2">
      <c r="A1276" s="330"/>
      <c r="B1276" s="329"/>
      <c r="C1276" s="329"/>
      <c r="D1276" s="329"/>
      <c r="E1276" s="329"/>
      <c r="F1276" s="329"/>
      <c r="G1276" s="329"/>
      <c r="H1276" s="329"/>
      <c r="I1276" s="329"/>
      <c r="J1276" s="329"/>
      <c r="K1276" s="329"/>
      <c r="L1276" s="329"/>
      <c r="M1276" s="329"/>
      <c r="N1276" s="288"/>
      <c r="O1276" s="288"/>
      <c r="P1276" s="288"/>
      <c r="Q1276" s="288"/>
    </row>
    <row r="1277" spans="1:17" x14ac:dyDescent="0.2">
      <c r="A1277" s="330"/>
      <c r="B1277" s="329"/>
      <c r="C1277" s="329"/>
      <c r="D1277" s="329"/>
      <c r="E1277" s="329"/>
      <c r="F1277" s="329"/>
      <c r="G1277" s="329"/>
      <c r="H1277" s="329"/>
      <c r="I1277" s="329"/>
      <c r="J1277" s="329"/>
      <c r="K1277" s="329"/>
      <c r="L1277" s="329"/>
      <c r="M1277" s="329"/>
      <c r="N1277" s="288"/>
      <c r="O1277" s="288"/>
      <c r="P1277" s="288"/>
      <c r="Q1277" s="288"/>
    </row>
    <row r="1278" spans="1:17" x14ac:dyDescent="0.2">
      <c r="A1278" s="330"/>
      <c r="B1278" s="329"/>
      <c r="C1278" s="329"/>
      <c r="D1278" s="329"/>
      <c r="E1278" s="329"/>
      <c r="F1278" s="329"/>
      <c r="G1278" s="329"/>
      <c r="H1278" s="329"/>
      <c r="I1278" s="329"/>
      <c r="J1278" s="329"/>
      <c r="K1278" s="329"/>
      <c r="L1278" s="329"/>
      <c r="M1278" s="329"/>
      <c r="N1278" s="288"/>
      <c r="O1278" s="288"/>
      <c r="P1278" s="288"/>
      <c r="Q1278" s="288"/>
    </row>
    <row r="1279" spans="1:17" x14ac:dyDescent="0.2">
      <c r="A1279" s="330"/>
      <c r="B1279" s="329"/>
      <c r="C1279" s="329"/>
      <c r="D1279" s="329"/>
      <c r="E1279" s="329"/>
      <c r="F1279" s="329"/>
      <c r="G1279" s="329"/>
      <c r="H1279" s="329"/>
      <c r="I1279" s="329"/>
      <c r="J1279" s="329"/>
      <c r="K1279" s="329"/>
      <c r="L1279" s="329"/>
      <c r="M1279" s="329"/>
      <c r="N1279" s="288"/>
      <c r="O1279" s="288"/>
      <c r="P1279" s="288"/>
      <c r="Q1279" s="288"/>
    </row>
    <row r="1280" spans="1:17" x14ac:dyDescent="0.2">
      <c r="A1280" s="330"/>
      <c r="B1280" s="329"/>
      <c r="C1280" s="329"/>
      <c r="D1280" s="329"/>
      <c r="E1280" s="329"/>
      <c r="F1280" s="329"/>
      <c r="G1280" s="329"/>
      <c r="H1280" s="329"/>
      <c r="I1280" s="329"/>
      <c r="J1280" s="329"/>
      <c r="K1280" s="329"/>
      <c r="L1280" s="329"/>
      <c r="M1280" s="329"/>
      <c r="N1280" s="288"/>
      <c r="O1280" s="288"/>
      <c r="P1280" s="288"/>
      <c r="Q1280" s="288"/>
    </row>
    <row r="1281" spans="1:17" x14ac:dyDescent="0.2">
      <c r="A1281" s="330"/>
      <c r="B1281" s="329"/>
      <c r="C1281" s="329"/>
      <c r="D1281" s="329"/>
      <c r="E1281" s="329"/>
      <c r="F1281" s="329"/>
      <c r="G1281" s="329"/>
      <c r="H1281" s="329"/>
      <c r="I1281" s="329"/>
      <c r="J1281" s="329"/>
      <c r="K1281" s="329"/>
      <c r="L1281" s="329"/>
      <c r="M1281" s="329"/>
      <c r="N1281" s="288"/>
      <c r="O1281" s="288"/>
      <c r="P1281" s="288"/>
      <c r="Q1281" s="288"/>
    </row>
    <row r="1282" spans="1:17" x14ac:dyDescent="0.2">
      <c r="A1282" s="330"/>
      <c r="B1282" s="329"/>
      <c r="C1282" s="329"/>
      <c r="D1282" s="329"/>
      <c r="E1282" s="329"/>
      <c r="F1282" s="329"/>
      <c r="G1282" s="329"/>
      <c r="H1282" s="329"/>
      <c r="I1282" s="329"/>
      <c r="J1282" s="329"/>
      <c r="K1282" s="329"/>
      <c r="L1282" s="329"/>
      <c r="M1282" s="329"/>
      <c r="N1282" s="288"/>
      <c r="O1282" s="288"/>
      <c r="P1282" s="288"/>
      <c r="Q1282" s="288"/>
    </row>
    <row r="1283" spans="1:17" x14ac:dyDescent="0.2">
      <c r="A1283" s="330"/>
      <c r="B1283" s="329"/>
      <c r="C1283" s="329"/>
      <c r="D1283" s="329"/>
      <c r="E1283" s="329"/>
      <c r="F1283" s="329"/>
      <c r="G1283" s="329"/>
      <c r="H1283" s="329"/>
      <c r="I1283" s="329"/>
      <c r="J1283" s="329"/>
      <c r="K1283" s="329"/>
      <c r="L1283" s="329"/>
      <c r="M1283" s="329"/>
      <c r="N1283" s="288"/>
      <c r="O1283" s="288"/>
      <c r="P1283" s="288"/>
      <c r="Q1283" s="288"/>
    </row>
    <row r="1284" spans="1:17" x14ac:dyDescent="0.2">
      <c r="A1284" s="330"/>
      <c r="B1284" s="329"/>
      <c r="C1284" s="329"/>
      <c r="D1284" s="329"/>
      <c r="E1284" s="329"/>
      <c r="F1284" s="329"/>
      <c r="G1284" s="329"/>
      <c r="H1284" s="329"/>
      <c r="I1284" s="329"/>
      <c r="J1284" s="329"/>
      <c r="K1284" s="329"/>
      <c r="L1284" s="329"/>
      <c r="M1284" s="329"/>
      <c r="N1284" s="288"/>
      <c r="O1284" s="288"/>
      <c r="P1284" s="288"/>
      <c r="Q1284" s="288"/>
    </row>
    <row r="1285" spans="1:17" x14ac:dyDescent="0.2">
      <c r="A1285" s="330"/>
      <c r="B1285" s="329"/>
      <c r="C1285" s="329"/>
      <c r="D1285" s="329"/>
      <c r="E1285" s="329"/>
      <c r="F1285" s="329"/>
      <c r="G1285" s="329"/>
      <c r="H1285" s="329"/>
      <c r="I1285" s="329"/>
      <c r="J1285" s="329"/>
      <c r="K1285" s="329"/>
      <c r="L1285" s="329"/>
      <c r="M1285" s="329"/>
      <c r="N1285" s="288"/>
      <c r="O1285" s="288"/>
      <c r="P1285" s="288"/>
      <c r="Q1285" s="288"/>
    </row>
    <row r="1286" spans="1:17" x14ac:dyDescent="0.2">
      <c r="A1286" s="330"/>
      <c r="B1286" s="329"/>
      <c r="C1286" s="329"/>
      <c r="D1286" s="329"/>
      <c r="E1286" s="329"/>
      <c r="F1286" s="329"/>
      <c r="G1286" s="329"/>
      <c r="H1286" s="329"/>
      <c r="I1286" s="329"/>
      <c r="J1286" s="329"/>
      <c r="K1286" s="329"/>
      <c r="L1286" s="329"/>
      <c r="M1286" s="329"/>
      <c r="N1286" s="288"/>
      <c r="O1286" s="288"/>
      <c r="P1286" s="288"/>
      <c r="Q1286" s="288"/>
    </row>
    <row r="1287" spans="1:17" x14ac:dyDescent="0.2">
      <c r="A1287" s="330"/>
      <c r="B1287" s="329"/>
      <c r="C1287" s="329"/>
      <c r="D1287" s="329"/>
      <c r="E1287" s="329"/>
      <c r="F1287" s="329"/>
      <c r="G1287" s="329"/>
      <c r="H1287" s="329"/>
      <c r="I1287" s="329"/>
      <c r="J1287" s="329"/>
      <c r="K1287" s="329"/>
      <c r="L1287" s="329"/>
      <c r="M1287" s="329"/>
      <c r="N1287" s="288"/>
      <c r="O1287" s="288"/>
      <c r="P1287" s="288"/>
      <c r="Q1287" s="288"/>
    </row>
    <row r="1288" spans="1:17" x14ac:dyDescent="0.2">
      <c r="A1288" s="330"/>
      <c r="B1288" s="329"/>
      <c r="C1288" s="329"/>
      <c r="D1288" s="329"/>
      <c r="E1288" s="329"/>
      <c r="F1288" s="329"/>
      <c r="G1288" s="329"/>
      <c r="H1288" s="329"/>
      <c r="I1288" s="329"/>
      <c r="J1288" s="329"/>
      <c r="K1288" s="329"/>
      <c r="L1288" s="329"/>
      <c r="M1288" s="329"/>
      <c r="N1288" s="288"/>
      <c r="O1288" s="288"/>
      <c r="P1288" s="288"/>
      <c r="Q1288" s="288"/>
    </row>
    <row r="1289" spans="1:17" x14ac:dyDescent="0.2">
      <c r="A1289" s="330"/>
      <c r="B1289" s="329"/>
      <c r="C1289" s="329"/>
      <c r="D1289" s="329"/>
      <c r="E1289" s="329"/>
      <c r="F1289" s="329"/>
      <c r="G1289" s="329"/>
      <c r="H1289" s="329"/>
      <c r="I1289" s="329"/>
      <c r="J1289" s="329"/>
      <c r="K1289" s="329"/>
      <c r="L1289" s="329"/>
      <c r="M1289" s="329"/>
      <c r="N1289" s="288"/>
      <c r="O1289" s="288"/>
      <c r="P1289" s="288"/>
      <c r="Q1289" s="288"/>
    </row>
    <row r="1290" spans="1:17" x14ac:dyDescent="0.2">
      <c r="A1290" s="330"/>
      <c r="B1290" s="329"/>
      <c r="C1290" s="329"/>
      <c r="D1290" s="329"/>
      <c r="E1290" s="329"/>
      <c r="F1290" s="329"/>
      <c r="G1290" s="329"/>
      <c r="H1290" s="329"/>
      <c r="I1290" s="329"/>
      <c r="J1290" s="329"/>
      <c r="K1290" s="329"/>
      <c r="L1290" s="329"/>
      <c r="M1290" s="329"/>
      <c r="N1290" s="288"/>
      <c r="O1290" s="288"/>
      <c r="P1290" s="288"/>
      <c r="Q1290" s="288"/>
    </row>
    <row r="1291" spans="1:17" x14ac:dyDescent="0.2">
      <c r="A1291" s="330"/>
      <c r="B1291" s="329"/>
      <c r="C1291" s="329"/>
      <c r="D1291" s="329"/>
      <c r="E1291" s="329"/>
      <c r="F1291" s="329"/>
      <c r="G1291" s="329"/>
      <c r="H1291" s="329"/>
      <c r="I1291" s="329"/>
      <c r="J1291" s="329"/>
      <c r="K1291" s="329"/>
      <c r="L1291" s="329"/>
      <c r="M1291" s="329"/>
      <c r="N1291" s="288"/>
      <c r="O1291" s="288"/>
      <c r="P1291" s="288"/>
      <c r="Q1291" s="288"/>
    </row>
    <row r="1292" spans="1:17" x14ac:dyDescent="0.2">
      <c r="A1292" s="330"/>
      <c r="B1292" s="329"/>
      <c r="C1292" s="329"/>
      <c r="D1292" s="329"/>
      <c r="E1292" s="329"/>
      <c r="F1292" s="329"/>
      <c r="G1292" s="329"/>
      <c r="H1292" s="329"/>
      <c r="I1292" s="329"/>
      <c r="J1292" s="329"/>
      <c r="K1292" s="329"/>
      <c r="L1292" s="329"/>
      <c r="M1292" s="329"/>
      <c r="N1292" s="288"/>
      <c r="O1292" s="288"/>
      <c r="P1292" s="288"/>
      <c r="Q1292" s="288"/>
    </row>
    <row r="1293" spans="1:17" x14ac:dyDescent="0.2">
      <c r="A1293" s="330"/>
      <c r="B1293" s="329"/>
      <c r="C1293" s="329"/>
      <c r="D1293" s="329"/>
      <c r="E1293" s="329"/>
      <c r="F1293" s="329"/>
      <c r="G1293" s="329"/>
      <c r="H1293" s="329"/>
      <c r="I1293" s="329"/>
      <c r="J1293" s="329"/>
      <c r="K1293" s="329"/>
      <c r="L1293" s="329"/>
      <c r="M1293" s="329"/>
      <c r="N1293" s="288"/>
      <c r="O1293" s="288"/>
      <c r="P1293" s="288"/>
      <c r="Q1293" s="288"/>
    </row>
    <row r="1294" spans="1:17" x14ac:dyDescent="0.2">
      <c r="A1294" s="330"/>
      <c r="B1294" s="329"/>
      <c r="C1294" s="329"/>
      <c r="D1294" s="329"/>
      <c r="E1294" s="329"/>
      <c r="F1294" s="329"/>
      <c r="G1294" s="329"/>
      <c r="H1294" s="329"/>
      <c r="I1294" s="329"/>
      <c r="J1294" s="329"/>
      <c r="K1294" s="329"/>
      <c r="L1294" s="329"/>
      <c r="M1294" s="329"/>
      <c r="N1294" s="288"/>
      <c r="O1294" s="288"/>
      <c r="P1294" s="288"/>
      <c r="Q1294" s="288"/>
    </row>
    <row r="1295" spans="1:17" x14ac:dyDescent="0.2">
      <c r="A1295" s="330"/>
      <c r="B1295" s="329"/>
      <c r="C1295" s="329"/>
      <c r="D1295" s="329"/>
      <c r="E1295" s="329"/>
      <c r="F1295" s="329"/>
      <c r="G1295" s="329"/>
      <c r="H1295" s="329"/>
      <c r="I1295" s="329"/>
      <c r="J1295" s="329"/>
      <c r="K1295" s="329"/>
      <c r="L1295" s="329"/>
      <c r="M1295" s="329"/>
      <c r="N1295" s="288"/>
      <c r="O1295" s="288"/>
      <c r="P1295" s="288"/>
      <c r="Q1295" s="288"/>
    </row>
    <row r="1296" spans="1:17" x14ac:dyDescent="0.2">
      <c r="A1296" s="330"/>
      <c r="B1296" s="329"/>
      <c r="C1296" s="329"/>
      <c r="D1296" s="329"/>
      <c r="E1296" s="329"/>
      <c r="F1296" s="329"/>
      <c r="G1296" s="329"/>
      <c r="H1296" s="329"/>
      <c r="I1296" s="329"/>
      <c r="J1296" s="329"/>
      <c r="K1296" s="329"/>
      <c r="L1296" s="329"/>
      <c r="M1296" s="329"/>
      <c r="N1296" s="288"/>
      <c r="O1296" s="288"/>
      <c r="P1296" s="288"/>
      <c r="Q1296" s="288"/>
    </row>
    <row r="1297" spans="1:17" x14ac:dyDescent="0.2">
      <c r="A1297" s="330"/>
      <c r="B1297" s="329"/>
      <c r="C1297" s="329"/>
      <c r="D1297" s="329"/>
      <c r="E1297" s="329"/>
      <c r="F1297" s="329"/>
      <c r="G1297" s="329"/>
      <c r="H1297" s="329"/>
      <c r="I1297" s="329"/>
      <c r="J1297" s="329"/>
      <c r="K1297" s="329"/>
      <c r="L1297" s="329"/>
      <c r="M1297" s="329"/>
      <c r="N1297" s="288"/>
      <c r="O1297" s="288"/>
      <c r="P1297" s="288"/>
      <c r="Q1297" s="288"/>
    </row>
    <row r="1298" spans="1:17" x14ac:dyDescent="0.2">
      <c r="A1298" s="330"/>
      <c r="B1298" s="329"/>
      <c r="C1298" s="329"/>
      <c r="D1298" s="329"/>
      <c r="E1298" s="329"/>
      <c r="F1298" s="329"/>
      <c r="G1298" s="329"/>
      <c r="H1298" s="329"/>
      <c r="I1298" s="329"/>
      <c r="J1298" s="329"/>
      <c r="K1298" s="329"/>
      <c r="L1298" s="329"/>
      <c r="M1298" s="329"/>
      <c r="N1298" s="288"/>
      <c r="O1298" s="288"/>
      <c r="P1298" s="288"/>
      <c r="Q1298" s="288"/>
    </row>
    <row r="1299" spans="1:17" x14ac:dyDescent="0.2">
      <c r="A1299" s="330"/>
      <c r="B1299" s="329"/>
      <c r="C1299" s="329"/>
      <c r="D1299" s="329"/>
      <c r="E1299" s="329"/>
      <c r="F1299" s="329"/>
      <c r="G1299" s="329"/>
      <c r="H1299" s="329"/>
      <c r="I1299" s="329"/>
      <c r="J1299" s="329"/>
      <c r="K1299" s="329"/>
      <c r="L1299" s="329"/>
      <c r="M1299" s="329"/>
      <c r="N1299" s="288"/>
      <c r="O1299" s="288"/>
      <c r="P1299" s="288"/>
      <c r="Q1299" s="288"/>
    </row>
    <row r="1300" spans="1:17" x14ac:dyDescent="0.2">
      <c r="A1300" s="330"/>
      <c r="B1300" s="329"/>
      <c r="C1300" s="329"/>
      <c r="D1300" s="329"/>
      <c r="E1300" s="329"/>
      <c r="F1300" s="329"/>
      <c r="G1300" s="329"/>
      <c r="H1300" s="329"/>
      <c r="I1300" s="329"/>
      <c r="J1300" s="329"/>
      <c r="K1300" s="329"/>
      <c r="L1300" s="329"/>
      <c r="M1300" s="329"/>
      <c r="N1300" s="288"/>
      <c r="O1300" s="288"/>
      <c r="P1300" s="288"/>
      <c r="Q1300" s="288"/>
    </row>
    <row r="1301" spans="1:17" x14ac:dyDescent="0.2">
      <c r="A1301" s="330"/>
      <c r="B1301" s="329"/>
      <c r="C1301" s="329"/>
      <c r="D1301" s="329"/>
      <c r="E1301" s="329"/>
      <c r="F1301" s="329"/>
      <c r="G1301" s="329"/>
      <c r="H1301" s="329"/>
      <c r="I1301" s="329"/>
      <c r="J1301" s="329"/>
      <c r="K1301" s="329"/>
      <c r="L1301" s="329"/>
      <c r="M1301" s="329"/>
      <c r="N1301" s="288"/>
      <c r="O1301" s="288"/>
      <c r="P1301" s="288"/>
      <c r="Q1301" s="288"/>
    </row>
    <row r="1302" spans="1:17" x14ac:dyDescent="0.2">
      <c r="A1302" s="330"/>
      <c r="B1302" s="329"/>
      <c r="C1302" s="329"/>
      <c r="D1302" s="329"/>
      <c r="E1302" s="329"/>
      <c r="F1302" s="329"/>
      <c r="G1302" s="329"/>
      <c r="H1302" s="329"/>
      <c r="I1302" s="329"/>
      <c r="J1302" s="329"/>
      <c r="K1302" s="329"/>
      <c r="L1302" s="329"/>
      <c r="M1302" s="329"/>
      <c r="N1302" s="288"/>
      <c r="O1302" s="288"/>
      <c r="P1302" s="288"/>
      <c r="Q1302" s="288"/>
    </row>
    <row r="1303" spans="1:17" x14ac:dyDescent="0.2">
      <c r="A1303" s="330"/>
      <c r="B1303" s="329"/>
      <c r="C1303" s="329"/>
      <c r="D1303" s="329"/>
      <c r="E1303" s="329"/>
      <c r="F1303" s="329"/>
      <c r="G1303" s="329"/>
      <c r="H1303" s="329"/>
      <c r="I1303" s="329"/>
      <c r="J1303" s="329"/>
      <c r="K1303" s="329"/>
      <c r="L1303" s="329"/>
      <c r="M1303" s="329"/>
      <c r="N1303" s="288"/>
      <c r="O1303" s="288"/>
      <c r="P1303" s="288"/>
      <c r="Q1303" s="288"/>
    </row>
    <row r="1304" spans="1:17" x14ac:dyDescent="0.2">
      <c r="A1304" s="330"/>
      <c r="B1304" s="329"/>
      <c r="C1304" s="329"/>
      <c r="D1304" s="329"/>
      <c r="E1304" s="329"/>
      <c r="F1304" s="329"/>
      <c r="G1304" s="329"/>
      <c r="H1304" s="329"/>
      <c r="I1304" s="329"/>
      <c r="J1304" s="329"/>
      <c r="K1304" s="329"/>
      <c r="L1304" s="329"/>
      <c r="M1304" s="329"/>
      <c r="N1304" s="288"/>
      <c r="O1304" s="288"/>
      <c r="P1304" s="288"/>
      <c r="Q1304" s="288"/>
    </row>
    <row r="1305" spans="1:17" x14ac:dyDescent="0.2">
      <c r="A1305" s="330"/>
      <c r="B1305" s="329"/>
      <c r="C1305" s="329"/>
      <c r="D1305" s="329"/>
      <c r="E1305" s="329"/>
      <c r="F1305" s="329"/>
      <c r="G1305" s="329"/>
      <c r="H1305" s="329"/>
      <c r="I1305" s="329"/>
      <c r="J1305" s="329"/>
      <c r="K1305" s="329"/>
      <c r="L1305" s="329"/>
      <c r="M1305" s="329"/>
    </row>
    <row r="1306" spans="1:17" x14ac:dyDescent="0.2">
      <c r="A1306" s="330"/>
      <c r="B1306" s="329"/>
      <c r="C1306" s="329"/>
      <c r="D1306" s="329"/>
      <c r="E1306" s="329"/>
      <c r="F1306" s="329"/>
      <c r="G1306" s="329"/>
      <c r="H1306" s="329"/>
      <c r="I1306" s="329"/>
      <c r="J1306" s="329"/>
      <c r="K1306" s="329"/>
      <c r="L1306" s="329"/>
      <c r="M1306" s="329"/>
    </row>
    <row r="1307" spans="1:17" x14ac:dyDescent="0.2">
      <c r="A1307" s="330"/>
      <c r="B1307" s="329"/>
      <c r="C1307" s="329"/>
      <c r="D1307" s="329"/>
      <c r="E1307" s="329"/>
      <c r="F1307" s="329"/>
      <c r="G1307" s="329"/>
      <c r="H1307" s="329"/>
      <c r="I1307" s="329"/>
      <c r="J1307" s="329"/>
      <c r="K1307" s="329"/>
      <c r="L1307" s="329"/>
      <c r="M1307" s="329"/>
    </row>
    <row r="1308" spans="1:17" x14ac:dyDescent="0.2">
      <c r="A1308" s="330"/>
      <c r="B1308" s="329"/>
      <c r="C1308" s="329"/>
      <c r="D1308" s="329"/>
      <c r="E1308" s="329"/>
      <c r="F1308" s="329"/>
      <c r="G1308" s="329"/>
      <c r="H1308" s="329"/>
      <c r="I1308" s="329"/>
      <c r="J1308" s="329"/>
      <c r="K1308" s="329"/>
      <c r="L1308" s="329"/>
      <c r="M1308" s="329"/>
    </row>
    <row r="1309" spans="1:17" x14ac:dyDescent="0.2">
      <c r="A1309" s="330"/>
      <c r="B1309" s="329"/>
      <c r="C1309" s="329"/>
      <c r="D1309" s="329"/>
      <c r="E1309" s="329"/>
      <c r="F1309" s="329"/>
      <c r="G1309" s="329"/>
      <c r="H1309" s="329"/>
      <c r="I1309" s="329"/>
      <c r="J1309" s="329"/>
      <c r="K1309" s="329"/>
      <c r="L1309" s="329"/>
      <c r="M1309" s="329"/>
    </row>
    <row r="1310" spans="1:17" x14ac:dyDescent="0.2">
      <c r="A1310" s="330"/>
      <c r="B1310" s="329"/>
      <c r="C1310" s="329"/>
      <c r="D1310" s="329"/>
      <c r="E1310" s="329"/>
      <c r="F1310" s="329"/>
      <c r="G1310" s="329"/>
      <c r="H1310" s="329"/>
      <c r="I1310" s="329"/>
      <c r="J1310" s="329"/>
      <c r="K1310" s="329"/>
      <c r="L1310" s="329"/>
      <c r="M1310" s="329"/>
    </row>
    <row r="1311" spans="1:17" x14ac:dyDescent="0.2">
      <c r="A1311" s="330"/>
      <c r="B1311" s="329"/>
      <c r="C1311" s="329"/>
      <c r="D1311" s="329"/>
      <c r="E1311" s="329"/>
      <c r="F1311" s="329"/>
      <c r="G1311" s="329"/>
      <c r="H1311" s="329"/>
      <c r="I1311" s="329"/>
      <c r="J1311" s="329"/>
      <c r="K1311" s="329"/>
      <c r="L1311" s="329"/>
      <c r="M1311" s="329"/>
    </row>
    <row r="1312" spans="1:17" x14ac:dyDescent="0.2">
      <c r="A1312" s="330"/>
      <c r="B1312" s="329"/>
      <c r="C1312" s="329"/>
      <c r="D1312" s="329"/>
      <c r="E1312" s="329"/>
      <c r="F1312" s="329"/>
      <c r="G1312" s="329"/>
      <c r="H1312" s="329"/>
      <c r="I1312" s="329"/>
      <c r="J1312" s="329"/>
      <c r="K1312" s="329"/>
      <c r="L1312" s="329"/>
      <c r="M1312" s="329"/>
    </row>
    <row r="1313" spans="1:13" x14ac:dyDescent="0.2">
      <c r="A1313" s="330"/>
      <c r="B1313" s="329"/>
      <c r="C1313" s="329"/>
      <c r="D1313" s="329"/>
      <c r="E1313" s="329"/>
      <c r="F1313" s="329"/>
      <c r="G1313" s="329"/>
      <c r="H1313" s="329"/>
      <c r="I1313" s="329"/>
      <c r="J1313" s="329"/>
      <c r="K1313" s="329"/>
      <c r="L1313" s="329"/>
      <c r="M1313" s="329"/>
    </row>
    <row r="1314" spans="1:13" x14ac:dyDescent="0.2">
      <c r="A1314" s="330"/>
      <c r="B1314" s="329"/>
      <c r="C1314" s="329"/>
      <c r="D1314" s="329"/>
      <c r="E1314" s="329"/>
      <c r="F1314" s="329"/>
      <c r="G1314" s="329"/>
      <c r="H1314" s="329"/>
      <c r="I1314" s="329"/>
      <c r="J1314" s="329"/>
      <c r="K1314" s="329"/>
      <c r="L1314" s="329"/>
      <c r="M1314" s="329"/>
    </row>
    <row r="1315" spans="1:13" x14ac:dyDescent="0.2">
      <c r="A1315" s="330"/>
      <c r="B1315" s="329"/>
      <c r="C1315" s="329"/>
      <c r="D1315" s="329"/>
      <c r="E1315" s="329"/>
      <c r="F1315" s="329"/>
      <c r="G1315" s="329"/>
      <c r="H1315" s="329"/>
      <c r="I1315" s="329"/>
      <c r="J1315" s="329"/>
      <c r="K1315" s="329"/>
      <c r="L1315" s="329"/>
      <c r="M1315" s="329"/>
    </row>
    <row r="1316" spans="1:13" x14ac:dyDescent="0.2">
      <c r="A1316" s="330"/>
      <c r="B1316" s="329"/>
      <c r="C1316" s="329"/>
      <c r="D1316" s="329"/>
      <c r="E1316" s="329"/>
      <c r="F1316" s="329"/>
      <c r="G1316" s="329"/>
      <c r="H1316" s="329"/>
      <c r="I1316" s="329"/>
      <c r="J1316" s="329"/>
      <c r="K1316" s="329"/>
      <c r="L1316" s="329"/>
      <c r="M1316" s="329"/>
    </row>
    <row r="1317" spans="1:13" x14ac:dyDescent="0.2">
      <c r="A1317" s="330"/>
      <c r="B1317" s="329"/>
      <c r="C1317" s="329"/>
      <c r="D1317" s="329"/>
      <c r="E1317" s="329"/>
      <c r="F1317" s="329"/>
      <c r="G1317" s="329"/>
      <c r="H1317" s="329"/>
      <c r="I1317" s="329"/>
      <c r="J1317" s="329"/>
      <c r="K1317" s="329"/>
      <c r="L1317" s="329"/>
      <c r="M1317" s="329"/>
    </row>
    <row r="1318" spans="1:13" x14ac:dyDescent="0.2">
      <c r="A1318" s="330"/>
      <c r="B1318" s="329"/>
      <c r="C1318" s="329"/>
      <c r="D1318" s="329"/>
      <c r="E1318" s="329"/>
      <c r="F1318" s="329"/>
      <c r="G1318" s="329"/>
      <c r="H1318" s="329"/>
      <c r="I1318" s="329"/>
      <c r="J1318" s="329"/>
      <c r="K1318" s="329"/>
      <c r="L1318" s="329"/>
      <c r="M1318" s="329"/>
    </row>
    <row r="1319" spans="1:13" x14ac:dyDescent="0.2">
      <c r="A1319" s="330"/>
      <c r="B1319" s="329"/>
      <c r="C1319" s="329"/>
      <c r="D1319" s="329"/>
      <c r="E1319" s="329"/>
      <c r="F1319" s="329"/>
      <c r="G1319" s="329"/>
      <c r="H1319" s="329"/>
      <c r="I1319" s="329"/>
      <c r="J1319" s="329"/>
      <c r="K1319" s="329"/>
      <c r="L1319" s="329"/>
      <c r="M1319" s="329"/>
    </row>
    <row r="1320" spans="1:13" x14ac:dyDescent="0.2">
      <c r="A1320" s="330"/>
      <c r="B1320" s="329"/>
      <c r="C1320" s="329"/>
      <c r="D1320" s="329"/>
      <c r="E1320" s="329"/>
      <c r="F1320" s="329"/>
      <c r="G1320" s="329"/>
      <c r="H1320" s="329"/>
      <c r="I1320" s="329"/>
      <c r="J1320" s="329"/>
      <c r="K1320" s="329"/>
      <c r="L1320" s="329"/>
      <c r="M1320" s="329"/>
    </row>
    <row r="1321" spans="1:13" x14ac:dyDescent="0.2">
      <c r="A1321" s="330"/>
      <c r="B1321" s="329"/>
      <c r="C1321" s="329"/>
      <c r="D1321" s="329"/>
      <c r="E1321" s="329"/>
      <c r="F1321" s="329"/>
      <c r="G1321" s="329"/>
      <c r="H1321" s="329"/>
      <c r="I1321" s="329"/>
      <c r="J1321" s="329"/>
      <c r="K1321" s="329"/>
      <c r="L1321" s="329"/>
      <c r="M1321" s="329"/>
    </row>
    <row r="1322" spans="1:13" x14ac:dyDescent="0.2">
      <c r="A1322" s="330"/>
      <c r="B1322" s="329"/>
      <c r="C1322" s="329"/>
      <c r="D1322" s="329"/>
      <c r="E1322" s="329"/>
      <c r="F1322" s="329"/>
      <c r="G1322" s="329"/>
      <c r="H1322" s="329"/>
      <c r="I1322" s="329"/>
      <c r="J1322" s="329"/>
      <c r="K1322" s="329"/>
      <c r="L1322" s="329"/>
      <c r="M1322" s="329"/>
    </row>
    <row r="1323" spans="1:13" x14ac:dyDescent="0.2">
      <c r="A1323" s="330"/>
      <c r="B1323" s="329"/>
      <c r="C1323" s="329"/>
      <c r="D1323" s="329"/>
      <c r="E1323" s="329"/>
      <c r="F1323" s="329"/>
      <c r="G1323" s="329"/>
      <c r="H1323" s="329"/>
      <c r="I1323" s="329"/>
      <c r="J1323" s="329"/>
      <c r="K1323" s="329"/>
      <c r="L1323" s="329"/>
      <c r="M1323" s="329"/>
    </row>
    <row r="1324" spans="1:13" x14ac:dyDescent="0.2">
      <c r="A1324" s="330"/>
      <c r="B1324" s="329"/>
      <c r="C1324" s="329"/>
      <c r="D1324" s="329"/>
      <c r="E1324" s="329"/>
      <c r="F1324" s="329"/>
      <c r="G1324" s="329"/>
      <c r="H1324" s="329"/>
      <c r="I1324" s="329"/>
      <c r="J1324" s="329"/>
      <c r="K1324" s="329"/>
      <c r="L1324" s="329"/>
      <c r="M1324" s="329"/>
    </row>
    <row r="1325" spans="1:13" x14ac:dyDescent="0.2">
      <c r="A1325" s="330"/>
      <c r="B1325" s="329"/>
      <c r="C1325" s="329"/>
      <c r="D1325" s="329"/>
      <c r="E1325" s="329"/>
      <c r="F1325" s="329"/>
      <c r="G1325" s="329"/>
      <c r="H1325" s="329"/>
      <c r="I1325" s="329"/>
      <c r="J1325" s="329"/>
      <c r="K1325" s="329"/>
      <c r="L1325" s="329"/>
      <c r="M1325" s="329"/>
    </row>
    <row r="1326" spans="1:13" x14ac:dyDescent="0.2">
      <c r="A1326" s="330"/>
      <c r="B1326" s="329"/>
      <c r="C1326" s="329"/>
      <c r="D1326" s="329"/>
      <c r="E1326" s="329"/>
      <c r="F1326" s="329"/>
      <c r="G1326" s="329"/>
      <c r="H1326" s="329"/>
      <c r="I1326" s="329"/>
      <c r="J1326" s="329"/>
      <c r="K1326" s="329"/>
      <c r="L1326" s="329"/>
      <c r="M1326" s="329"/>
    </row>
    <row r="1327" spans="1:13" x14ac:dyDescent="0.2">
      <c r="A1327" s="330"/>
      <c r="B1327" s="329"/>
      <c r="C1327" s="329"/>
      <c r="D1327" s="329"/>
      <c r="E1327" s="329"/>
      <c r="F1327" s="329"/>
      <c r="G1327" s="329"/>
      <c r="H1327" s="329"/>
      <c r="I1327" s="329"/>
      <c r="J1327" s="329"/>
      <c r="K1327" s="329"/>
      <c r="L1327" s="329"/>
      <c r="M1327" s="329"/>
    </row>
    <row r="1328" spans="1:13" x14ac:dyDescent="0.2">
      <c r="A1328" s="330"/>
      <c r="B1328" s="329"/>
      <c r="C1328" s="329"/>
      <c r="D1328" s="329"/>
      <c r="E1328" s="329"/>
      <c r="F1328" s="329"/>
      <c r="G1328" s="329"/>
      <c r="H1328" s="329"/>
      <c r="I1328" s="329"/>
      <c r="J1328" s="329"/>
      <c r="K1328" s="329"/>
      <c r="L1328" s="329"/>
      <c r="M1328" s="329"/>
    </row>
    <row r="1329" spans="1:13" x14ac:dyDescent="0.2">
      <c r="A1329" s="330"/>
      <c r="B1329" s="329"/>
      <c r="C1329" s="329"/>
      <c r="D1329" s="329"/>
      <c r="E1329" s="329"/>
      <c r="F1329" s="329"/>
      <c r="G1329" s="329"/>
      <c r="H1329" s="329"/>
      <c r="I1329" s="329"/>
      <c r="J1329" s="329"/>
      <c r="K1329" s="329"/>
      <c r="L1329" s="329"/>
      <c r="M1329" s="329"/>
    </row>
    <row r="1330" spans="1:13" x14ac:dyDescent="0.2">
      <c r="A1330" s="330"/>
      <c r="B1330" s="329"/>
      <c r="C1330" s="329"/>
      <c r="D1330" s="329"/>
      <c r="E1330" s="329"/>
      <c r="F1330" s="329"/>
      <c r="G1330" s="329"/>
      <c r="H1330" s="329"/>
      <c r="I1330" s="329"/>
      <c r="J1330" s="329"/>
      <c r="K1330" s="329"/>
      <c r="L1330" s="329"/>
      <c r="M1330" s="329"/>
    </row>
    <row r="1331" spans="1:13" x14ac:dyDescent="0.2">
      <c r="A1331" s="330"/>
      <c r="B1331" s="329"/>
      <c r="C1331" s="329"/>
      <c r="D1331" s="329"/>
      <c r="E1331" s="329"/>
      <c r="F1331" s="329"/>
      <c r="G1331" s="329"/>
      <c r="H1331" s="329"/>
      <c r="I1331" s="329"/>
      <c r="J1331" s="329"/>
      <c r="K1331" s="329"/>
      <c r="L1331" s="329"/>
      <c r="M1331" s="329"/>
    </row>
    <row r="1332" spans="1:13" x14ac:dyDescent="0.2">
      <c r="A1332" s="330"/>
      <c r="B1332" s="329"/>
      <c r="C1332" s="329"/>
      <c r="D1332" s="329"/>
      <c r="E1332" s="329"/>
      <c r="F1332" s="329"/>
      <c r="G1332" s="329"/>
      <c r="H1332" s="329"/>
      <c r="I1332" s="329"/>
      <c r="J1332" s="329"/>
      <c r="K1332" s="329"/>
      <c r="L1332" s="329"/>
      <c r="M1332" s="329"/>
    </row>
    <row r="1333" spans="1:13" x14ac:dyDescent="0.2">
      <c r="A1333" s="330"/>
      <c r="B1333" s="329"/>
      <c r="C1333" s="329"/>
      <c r="D1333" s="329"/>
      <c r="E1333" s="329"/>
      <c r="F1333" s="329"/>
      <c r="G1333" s="329"/>
      <c r="H1333" s="329"/>
      <c r="I1333" s="329"/>
      <c r="J1333" s="329"/>
      <c r="K1333" s="329"/>
      <c r="L1333" s="329"/>
      <c r="M1333" s="329"/>
    </row>
    <row r="1334" spans="1:13" x14ac:dyDescent="0.2">
      <c r="A1334" s="330"/>
      <c r="B1334" s="329"/>
      <c r="C1334" s="329"/>
      <c r="D1334" s="329"/>
      <c r="E1334" s="329"/>
      <c r="F1334" s="329"/>
      <c r="G1334" s="329"/>
      <c r="H1334" s="329"/>
      <c r="I1334" s="329"/>
      <c r="J1334" s="329"/>
      <c r="K1334" s="329"/>
      <c r="L1334" s="329"/>
      <c r="M1334" s="329"/>
    </row>
    <row r="1335" spans="1:13" x14ac:dyDescent="0.2">
      <c r="A1335" s="330"/>
      <c r="B1335" s="329"/>
      <c r="C1335" s="329"/>
      <c r="D1335" s="329"/>
      <c r="E1335" s="329"/>
      <c r="F1335" s="329"/>
      <c r="G1335" s="329"/>
      <c r="H1335" s="329"/>
      <c r="I1335" s="329"/>
      <c r="J1335" s="329"/>
      <c r="K1335" s="329"/>
      <c r="L1335" s="329"/>
      <c r="M1335" s="329"/>
    </row>
    <row r="1336" spans="1:13" x14ac:dyDescent="0.2">
      <c r="A1336" s="330"/>
      <c r="B1336" s="329"/>
      <c r="C1336" s="329"/>
      <c r="D1336" s="329"/>
      <c r="E1336" s="329"/>
      <c r="F1336" s="329"/>
      <c r="G1336" s="329"/>
      <c r="H1336" s="329"/>
      <c r="I1336" s="329"/>
      <c r="J1336" s="329"/>
      <c r="K1336" s="329"/>
      <c r="L1336" s="329"/>
      <c r="M1336" s="329"/>
    </row>
    <row r="1337" spans="1:13" x14ac:dyDescent="0.2">
      <c r="A1337" s="330"/>
      <c r="B1337" s="329"/>
      <c r="C1337" s="329"/>
      <c r="D1337" s="329"/>
      <c r="E1337" s="329"/>
      <c r="F1337" s="329"/>
      <c r="G1337" s="329"/>
      <c r="H1337" s="329"/>
      <c r="I1337" s="329"/>
      <c r="J1337" s="329"/>
      <c r="K1337" s="329"/>
      <c r="L1337" s="329"/>
      <c r="M1337" s="329"/>
    </row>
    <row r="1338" spans="1:13" x14ac:dyDescent="0.2">
      <c r="A1338" s="330"/>
      <c r="B1338" s="329"/>
      <c r="C1338" s="329"/>
      <c r="D1338" s="329"/>
      <c r="E1338" s="329"/>
      <c r="F1338" s="329"/>
      <c r="G1338" s="329"/>
      <c r="H1338" s="329"/>
      <c r="I1338" s="329"/>
      <c r="J1338" s="329"/>
      <c r="K1338" s="329"/>
      <c r="L1338" s="329"/>
      <c r="M1338" s="329"/>
    </row>
    <row r="1339" spans="1:13" x14ac:dyDescent="0.2">
      <c r="A1339" s="330"/>
      <c r="B1339" s="329"/>
      <c r="C1339" s="329"/>
      <c r="D1339" s="329"/>
      <c r="E1339" s="329"/>
      <c r="F1339" s="329"/>
      <c r="G1339" s="329"/>
      <c r="H1339" s="329"/>
      <c r="I1339" s="329"/>
      <c r="J1339" s="329"/>
      <c r="K1339" s="329"/>
      <c r="L1339" s="329"/>
      <c r="M1339" s="329"/>
    </row>
    <row r="1340" spans="1:13" x14ac:dyDescent="0.2">
      <c r="A1340" s="330"/>
      <c r="B1340" s="329"/>
      <c r="C1340" s="329"/>
      <c r="D1340" s="329"/>
      <c r="E1340" s="329"/>
      <c r="F1340" s="329"/>
      <c r="G1340" s="329"/>
      <c r="H1340" s="329"/>
      <c r="I1340" s="329"/>
      <c r="J1340" s="329"/>
      <c r="K1340" s="329"/>
      <c r="L1340" s="329"/>
      <c r="M1340" s="329"/>
    </row>
    <row r="1341" spans="1:13" x14ac:dyDescent="0.2">
      <c r="A1341" s="330"/>
      <c r="B1341" s="329"/>
      <c r="C1341" s="329"/>
      <c r="D1341" s="329"/>
      <c r="E1341" s="329"/>
      <c r="F1341" s="329"/>
      <c r="G1341" s="329"/>
      <c r="H1341" s="329"/>
      <c r="I1341" s="329"/>
      <c r="J1341" s="329"/>
      <c r="K1341" s="329"/>
      <c r="L1341" s="329"/>
      <c r="M1341" s="329"/>
    </row>
    <row r="1342" spans="1:13" x14ac:dyDescent="0.2">
      <c r="A1342" s="330"/>
      <c r="B1342" s="329"/>
      <c r="C1342" s="329"/>
      <c r="D1342" s="329"/>
      <c r="E1342" s="329"/>
      <c r="F1342" s="329"/>
      <c r="G1342" s="329"/>
      <c r="H1342" s="329"/>
      <c r="I1342" s="329"/>
      <c r="J1342" s="329"/>
      <c r="K1342" s="329"/>
      <c r="L1342" s="329"/>
      <c r="M1342" s="329"/>
    </row>
    <row r="1343" spans="1:13" x14ac:dyDescent="0.2">
      <c r="A1343" s="330"/>
      <c r="B1343" s="329"/>
      <c r="C1343" s="329"/>
      <c r="D1343" s="329"/>
      <c r="E1343" s="329"/>
      <c r="F1343" s="329"/>
      <c r="G1343" s="329"/>
      <c r="H1343" s="329"/>
      <c r="I1343" s="329"/>
      <c r="J1343" s="329"/>
      <c r="K1343" s="329"/>
      <c r="L1343" s="329"/>
      <c r="M1343" s="329"/>
    </row>
    <row r="1344" spans="1:13" x14ac:dyDescent="0.2">
      <c r="A1344" s="330"/>
      <c r="B1344" s="329"/>
      <c r="C1344" s="329"/>
      <c r="D1344" s="329"/>
      <c r="E1344" s="329"/>
      <c r="F1344" s="329"/>
      <c r="G1344" s="329"/>
      <c r="H1344" s="329"/>
      <c r="I1344" s="329"/>
      <c r="J1344" s="329"/>
      <c r="K1344" s="329"/>
      <c r="L1344" s="329"/>
      <c r="M1344" s="329"/>
    </row>
    <row r="1345" spans="1:13" x14ac:dyDescent="0.2">
      <c r="A1345" s="330"/>
      <c r="B1345" s="329"/>
      <c r="C1345" s="329"/>
      <c r="D1345" s="329"/>
      <c r="E1345" s="329"/>
      <c r="F1345" s="329"/>
      <c r="G1345" s="329"/>
      <c r="H1345" s="329"/>
      <c r="I1345" s="329"/>
      <c r="J1345" s="329"/>
      <c r="K1345" s="329"/>
      <c r="L1345" s="329"/>
      <c r="M1345" s="329"/>
    </row>
    <row r="1346" spans="1:13" x14ac:dyDescent="0.2">
      <c r="A1346" s="330"/>
      <c r="B1346" s="329"/>
      <c r="C1346" s="329"/>
      <c r="D1346" s="329"/>
      <c r="E1346" s="329"/>
      <c r="F1346" s="329"/>
      <c r="G1346" s="329"/>
      <c r="H1346" s="329"/>
      <c r="I1346" s="329"/>
      <c r="J1346" s="329"/>
      <c r="K1346" s="329"/>
      <c r="L1346" s="329"/>
      <c r="M1346" s="329"/>
    </row>
    <row r="1347" spans="1:13" x14ac:dyDescent="0.2">
      <c r="A1347" s="330"/>
      <c r="B1347" s="329"/>
      <c r="C1347" s="329"/>
      <c r="D1347" s="329"/>
      <c r="E1347" s="329"/>
      <c r="F1347" s="329"/>
      <c r="G1347" s="329"/>
      <c r="H1347" s="329"/>
      <c r="I1347" s="329"/>
      <c r="J1347" s="329"/>
      <c r="K1347" s="329"/>
      <c r="L1347" s="329"/>
      <c r="M1347" s="329"/>
    </row>
    <row r="1348" spans="1:13" x14ac:dyDescent="0.2">
      <c r="A1348" s="330"/>
      <c r="B1348" s="329"/>
      <c r="C1348" s="329"/>
      <c r="D1348" s="329"/>
      <c r="E1348" s="329"/>
      <c r="F1348" s="329"/>
      <c r="G1348" s="329"/>
      <c r="H1348" s="329"/>
      <c r="I1348" s="329"/>
      <c r="J1348" s="329"/>
      <c r="K1348" s="329"/>
      <c r="L1348" s="329"/>
      <c r="M1348" s="329"/>
    </row>
    <row r="1349" spans="1:13" x14ac:dyDescent="0.2">
      <c r="A1349" s="330"/>
      <c r="B1349" s="329"/>
      <c r="C1349" s="329"/>
      <c r="D1349" s="329"/>
      <c r="E1349" s="329"/>
      <c r="F1349" s="329"/>
      <c r="G1349" s="329"/>
      <c r="H1349" s="329"/>
      <c r="I1349" s="329"/>
      <c r="J1349" s="329"/>
      <c r="K1349" s="329"/>
      <c r="L1349" s="329"/>
      <c r="M1349" s="329"/>
    </row>
    <row r="1350" spans="1:13" x14ac:dyDescent="0.2">
      <c r="A1350" s="330"/>
      <c r="B1350" s="329"/>
      <c r="C1350" s="329"/>
      <c r="D1350" s="329"/>
      <c r="E1350" s="329"/>
      <c r="F1350" s="329"/>
      <c r="G1350" s="329"/>
      <c r="H1350" s="329"/>
      <c r="I1350" s="329"/>
      <c r="J1350" s="329"/>
      <c r="K1350" s="329"/>
      <c r="L1350" s="329"/>
      <c r="M1350" s="329"/>
    </row>
    <row r="1351" spans="1:13" x14ac:dyDescent="0.2">
      <c r="A1351" s="330"/>
      <c r="B1351" s="329"/>
      <c r="C1351" s="329"/>
      <c r="D1351" s="329"/>
      <c r="E1351" s="329"/>
      <c r="F1351" s="329"/>
      <c r="G1351" s="329"/>
      <c r="H1351" s="329"/>
      <c r="I1351" s="329"/>
      <c r="J1351" s="329"/>
      <c r="K1351" s="329"/>
      <c r="L1351" s="329"/>
      <c r="M1351" s="329"/>
    </row>
    <row r="1352" spans="1:13" x14ac:dyDescent="0.2">
      <c r="A1352" s="330"/>
      <c r="B1352" s="329"/>
      <c r="C1352" s="329"/>
      <c r="D1352" s="329"/>
      <c r="E1352" s="329"/>
      <c r="F1352" s="329"/>
      <c r="G1352" s="329"/>
      <c r="H1352" s="329"/>
      <c r="I1352" s="329"/>
      <c r="J1352" s="329"/>
      <c r="K1352" s="329"/>
      <c r="L1352" s="329"/>
      <c r="M1352" s="329"/>
    </row>
    <row r="1353" spans="1:13" x14ac:dyDescent="0.2">
      <c r="A1353" s="330"/>
      <c r="B1353" s="329"/>
      <c r="C1353" s="329"/>
      <c r="D1353" s="329"/>
      <c r="E1353" s="329"/>
      <c r="F1353" s="329"/>
      <c r="G1353" s="329"/>
      <c r="H1353" s="329"/>
      <c r="I1353" s="329"/>
      <c r="J1353" s="329"/>
      <c r="K1353" s="329"/>
      <c r="L1353" s="329"/>
      <c r="M1353" s="329"/>
    </row>
    <row r="1354" spans="1:13" x14ac:dyDescent="0.2">
      <c r="A1354" s="330"/>
      <c r="B1354" s="329"/>
      <c r="C1354" s="329"/>
      <c r="D1354" s="329"/>
      <c r="E1354" s="329"/>
      <c r="F1354" s="329"/>
      <c r="G1354" s="329"/>
      <c r="H1354" s="329"/>
      <c r="I1354" s="329"/>
      <c r="J1354" s="329"/>
      <c r="K1354" s="329"/>
      <c r="L1354" s="329"/>
      <c r="M1354" s="329"/>
    </row>
    <row r="1355" spans="1:13" x14ac:dyDescent="0.2">
      <c r="A1355" s="330"/>
      <c r="B1355" s="329"/>
      <c r="C1355" s="329"/>
      <c r="D1355" s="329"/>
      <c r="E1355" s="329"/>
      <c r="F1355" s="329"/>
      <c r="G1355" s="329"/>
      <c r="H1355" s="329"/>
      <c r="I1355" s="329"/>
      <c r="J1355" s="329"/>
      <c r="K1355" s="329"/>
      <c r="L1355" s="329"/>
      <c r="M1355" s="329"/>
    </row>
    <row r="1356" spans="1:13" x14ac:dyDescent="0.2">
      <c r="A1356" s="330"/>
      <c r="B1356" s="329"/>
      <c r="C1356" s="329"/>
      <c r="D1356" s="329"/>
      <c r="E1356" s="329"/>
      <c r="F1356" s="329"/>
      <c r="G1356" s="329"/>
      <c r="H1356" s="329"/>
      <c r="I1356" s="329"/>
      <c r="J1356" s="329"/>
      <c r="K1356" s="329"/>
      <c r="L1356" s="329"/>
      <c r="M1356" s="329"/>
    </row>
    <row r="1357" spans="1:13" x14ac:dyDescent="0.2">
      <c r="A1357" s="330"/>
      <c r="B1357" s="329"/>
      <c r="C1357" s="329"/>
      <c r="D1357" s="329"/>
      <c r="E1357" s="329"/>
      <c r="F1357" s="329"/>
      <c r="G1357" s="329"/>
      <c r="H1357" s="329"/>
      <c r="I1357" s="329"/>
      <c r="J1357" s="329"/>
      <c r="K1357" s="329"/>
      <c r="L1357" s="329"/>
      <c r="M1357" s="329"/>
    </row>
    <row r="1358" spans="1:13" x14ac:dyDescent="0.2">
      <c r="A1358" s="330"/>
      <c r="B1358" s="329"/>
      <c r="C1358" s="329"/>
      <c r="D1358" s="329"/>
      <c r="E1358" s="329"/>
      <c r="F1358" s="329"/>
      <c r="G1358" s="329"/>
      <c r="H1358" s="329"/>
      <c r="I1358" s="329"/>
      <c r="J1358" s="329"/>
      <c r="K1358" s="329"/>
      <c r="L1358" s="329"/>
      <c r="M1358" s="329"/>
    </row>
    <row r="1359" spans="1:13" x14ac:dyDescent="0.2">
      <c r="A1359" s="330"/>
      <c r="B1359" s="329"/>
      <c r="C1359" s="329"/>
      <c r="D1359" s="329"/>
      <c r="E1359" s="329"/>
      <c r="F1359" s="329"/>
      <c r="G1359" s="329"/>
      <c r="H1359" s="329"/>
      <c r="I1359" s="329"/>
      <c r="J1359" s="329"/>
      <c r="K1359" s="329"/>
      <c r="L1359" s="329"/>
      <c r="M1359" s="329"/>
    </row>
    <row r="1360" spans="1:13" x14ac:dyDescent="0.2">
      <c r="A1360" s="330"/>
      <c r="B1360" s="329"/>
      <c r="C1360" s="329"/>
      <c r="D1360" s="329"/>
      <c r="E1360" s="329"/>
      <c r="F1360" s="329"/>
      <c r="G1360" s="329"/>
      <c r="H1360" s="329"/>
      <c r="I1360" s="329"/>
      <c r="J1360" s="329"/>
      <c r="K1360" s="329"/>
      <c r="L1360" s="329"/>
      <c r="M1360" s="329"/>
    </row>
    <row r="1361" spans="1:13" x14ac:dyDescent="0.2">
      <c r="A1361" s="330"/>
      <c r="B1361" s="329"/>
      <c r="C1361" s="329"/>
      <c r="D1361" s="329"/>
      <c r="E1361" s="329"/>
      <c r="F1361" s="329"/>
      <c r="G1361" s="329"/>
      <c r="H1361" s="329"/>
      <c r="I1361" s="329"/>
      <c r="J1361" s="329"/>
      <c r="K1361" s="329"/>
      <c r="L1361" s="329"/>
      <c r="M1361" s="329"/>
    </row>
    <row r="1362" spans="1:13" x14ac:dyDescent="0.2">
      <c r="A1362" s="330"/>
      <c r="B1362" s="329"/>
      <c r="C1362" s="329"/>
      <c r="D1362" s="329"/>
      <c r="E1362" s="329"/>
      <c r="F1362" s="329"/>
      <c r="G1362" s="329"/>
      <c r="H1362" s="329"/>
      <c r="I1362" s="329"/>
      <c r="J1362" s="329"/>
      <c r="K1362" s="329"/>
      <c r="L1362" s="329"/>
      <c r="M1362" s="329"/>
    </row>
    <row r="1363" spans="1:13" x14ac:dyDescent="0.2">
      <c r="A1363" s="330"/>
      <c r="B1363" s="329"/>
      <c r="C1363" s="329"/>
      <c r="D1363" s="329"/>
      <c r="E1363" s="329"/>
      <c r="F1363" s="329"/>
      <c r="G1363" s="329"/>
      <c r="H1363" s="329"/>
      <c r="I1363" s="329"/>
      <c r="J1363" s="329"/>
      <c r="K1363" s="329"/>
      <c r="L1363" s="329"/>
      <c r="M1363" s="329"/>
    </row>
    <row r="1364" spans="1:13" x14ac:dyDescent="0.2">
      <c r="A1364" s="330"/>
      <c r="B1364" s="329"/>
      <c r="C1364" s="329"/>
      <c r="D1364" s="329"/>
      <c r="E1364" s="329"/>
      <c r="F1364" s="329"/>
      <c r="G1364" s="329"/>
      <c r="H1364" s="329"/>
      <c r="I1364" s="329"/>
      <c r="J1364" s="329"/>
      <c r="K1364" s="329"/>
      <c r="L1364" s="329"/>
      <c r="M1364" s="329"/>
    </row>
    <row r="1365" spans="1:13" x14ac:dyDescent="0.2">
      <c r="A1365" s="330"/>
      <c r="B1365" s="329"/>
      <c r="C1365" s="329"/>
      <c r="D1365" s="329"/>
      <c r="E1365" s="329"/>
      <c r="F1365" s="329"/>
      <c r="G1365" s="329"/>
      <c r="H1365" s="329"/>
      <c r="I1365" s="329"/>
      <c r="J1365" s="329"/>
      <c r="K1365" s="329"/>
      <c r="L1365" s="329"/>
      <c r="M1365" s="329"/>
    </row>
    <row r="1366" spans="1:13" x14ac:dyDescent="0.2">
      <c r="A1366" s="330"/>
      <c r="B1366" s="329"/>
      <c r="C1366" s="329"/>
      <c r="D1366" s="329"/>
      <c r="E1366" s="329"/>
      <c r="F1366" s="329"/>
      <c r="G1366" s="329"/>
      <c r="H1366" s="329"/>
      <c r="I1366" s="329"/>
      <c r="J1366" s="329"/>
      <c r="K1366" s="329"/>
      <c r="L1366" s="329"/>
      <c r="M1366" s="329"/>
    </row>
    <row r="1367" spans="1:13" x14ac:dyDescent="0.2">
      <c r="A1367" s="330"/>
      <c r="B1367" s="329"/>
      <c r="C1367" s="329"/>
      <c r="D1367" s="329"/>
      <c r="E1367" s="329"/>
      <c r="F1367" s="329"/>
      <c r="G1367" s="329"/>
      <c r="H1367" s="329"/>
      <c r="I1367" s="329"/>
      <c r="J1367" s="329"/>
      <c r="K1367" s="329"/>
      <c r="L1367" s="329"/>
      <c r="M1367" s="329"/>
    </row>
    <row r="1368" spans="1:13" x14ac:dyDescent="0.2">
      <c r="A1368" s="330"/>
      <c r="B1368" s="329"/>
      <c r="C1368" s="329"/>
      <c r="D1368" s="329"/>
      <c r="E1368" s="329"/>
      <c r="F1368" s="329"/>
      <c r="G1368" s="329"/>
      <c r="H1368" s="329"/>
      <c r="I1368" s="329"/>
      <c r="J1368" s="329"/>
      <c r="K1368" s="329"/>
      <c r="L1368" s="329"/>
      <c r="M1368" s="329"/>
    </row>
    <row r="1369" spans="1:13" x14ac:dyDescent="0.2">
      <c r="A1369" s="330"/>
      <c r="B1369" s="329"/>
      <c r="C1369" s="329"/>
      <c r="D1369" s="329"/>
      <c r="E1369" s="329"/>
      <c r="F1369" s="329"/>
      <c r="G1369" s="329"/>
      <c r="H1369" s="329"/>
      <c r="I1369" s="329"/>
      <c r="J1369" s="329"/>
      <c r="K1369" s="329"/>
      <c r="L1369" s="329"/>
      <c r="M1369" s="329"/>
    </row>
    <row r="1370" spans="1:13" x14ac:dyDescent="0.2">
      <c r="A1370" s="330"/>
      <c r="B1370" s="329"/>
      <c r="C1370" s="329"/>
      <c r="D1370" s="329"/>
      <c r="E1370" s="329"/>
      <c r="F1370" s="329"/>
      <c r="G1370" s="329"/>
      <c r="H1370" s="329"/>
      <c r="I1370" s="329"/>
      <c r="J1370" s="329"/>
      <c r="K1370" s="329"/>
      <c r="L1370" s="329"/>
      <c r="M1370" s="329"/>
    </row>
    <row r="1371" spans="1:13" x14ac:dyDescent="0.2">
      <c r="A1371" s="330"/>
      <c r="B1371" s="329"/>
      <c r="C1371" s="329"/>
      <c r="D1371" s="329"/>
      <c r="E1371" s="329"/>
      <c r="F1371" s="329"/>
      <c r="G1371" s="329"/>
      <c r="H1371" s="329"/>
      <c r="I1371" s="329"/>
      <c r="J1371" s="329"/>
      <c r="K1371" s="329"/>
      <c r="L1371" s="329"/>
      <c r="M1371" s="329"/>
    </row>
    <row r="1372" spans="1:13" x14ac:dyDescent="0.2">
      <c r="A1372" s="330"/>
      <c r="B1372" s="329"/>
      <c r="C1372" s="329"/>
      <c r="D1372" s="329"/>
      <c r="E1372" s="329"/>
      <c r="F1372" s="329"/>
      <c r="G1372" s="329"/>
      <c r="H1372" s="329"/>
      <c r="I1372" s="329"/>
      <c r="J1372" s="329"/>
      <c r="K1372" s="329"/>
      <c r="L1372" s="329"/>
      <c r="M1372" s="329"/>
    </row>
    <row r="1373" spans="1:13" x14ac:dyDescent="0.2">
      <c r="A1373" s="330"/>
      <c r="B1373" s="329"/>
      <c r="C1373" s="329"/>
      <c r="D1373" s="329"/>
      <c r="E1373" s="329"/>
      <c r="F1373" s="329"/>
      <c r="G1373" s="329"/>
      <c r="H1373" s="329"/>
      <c r="I1373" s="329"/>
      <c r="J1373" s="329"/>
      <c r="K1373" s="329"/>
      <c r="L1373" s="329"/>
      <c r="M1373" s="329"/>
    </row>
    <row r="1374" spans="1:13" x14ac:dyDescent="0.2">
      <c r="A1374" s="330"/>
      <c r="B1374" s="329"/>
      <c r="C1374" s="329"/>
      <c r="D1374" s="329"/>
      <c r="E1374" s="329"/>
      <c r="F1374" s="329"/>
      <c r="G1374" s="329"/>
      <c r="H1374" s="329"/>
      <c r="I1374" s="329"/>
      <c r="J1374" s="329"/>
      <c r="K1374" s="329"/>
      <c r="L1374" s="329"/>
      <c r="M1374" s="329"/>
    </row>
    <row r="1375" spans="1:13" x14ac:dyDescent="0.2">
      <c r="A1375" s="330"/>
      <c r="B1375" s="329"/>
      <c r="C1375" s="329"/>
      <c r="D1375" s="329"/>
      <c r="E1375" s="329"/>
      <c r="F1375" s="329"/>
      <c r="G1375" s="329"/>
      <c r="H1375" s="329"/>
      <c r="I1375" s="329"/>
      <c r="J1375" s="329"/>
      <c r="K1375" s="329"/>
      <c r="L1375" s="329"/>
      <c r="M1375" s="329"/>
    </row>
    <row r="1376" spans="1:13" x14ac:dyDescent="0.2">
      <c r="A1376" s="330"/>
      <c r="B1376" s="329"/>
      <c r="C1376" s="329"/>
      <c r="D1376" s="329"/>
      <c r="E1376" s="329"/>
      <c r="F1376" s="329"/>
      <c r="G1376" s="329"/>
      <c r="H1376" s="329"/>
      <c r="I1376" s="329"/>
      <c r="J1376" s="329"/>
      <c r="K1376" s="329"/>
      <c r="L1376" s="329"/>
      <c r="M1376" s="329"/>
    </row>
    <row r="1377" spans="1:13" x14ac:dyDescent="0.2">
      <c r="A1377" s="330"/>
      <c r="B1377" s="329"/>
      <c r="C1377" s="329"/>
      <c r="D1377" s="329"/>
      <c r="E1377" s="329"/>
      <c r="F1377" s="329"/>
      <c r="G1377" s="329"/>
      <c r="H1377" s="329"/>
      <c r="I1377" s="329"/>
      <c r="J1377" s="329"/>
      <c r="K1377" s="329"/>
      <c r="L1377" s="329"/>
      <c r="M1377" s="329"/>
    </row>
    <row r="1378" spans="1:13" x14ac:dyDescent="0.2">
      <c r="A1378" s="330"/>
      <c r="B1378" s="329"/>
      <c r="C1378" s="329"/>
      <c r="D1378" s="329"/>
      <c r="E1378" s="329"/>
      <c r="F1378" s="329"/>
      <c r="G1378" s="329"/>
      <c r="H1378" s="329"/>
      <c r="I1378" s="329"/>
      <c r="J1378" s="329"/>
      <c r="K1378" s="329"/>
      <c r="L1378" s="329"/>
      <c r="M1378" s="329"/>
    </row>
    <row r="1379" spans="1:13" x14ac:dyDescent="0.2">
      <c r="A1379" s="330"/>
      <c r="B1379" s="329"/>
      <c r="C1379" s="329"/>
      <c r="D1379" s="329"/>
      <c r="E1379" s="329"/>
      <c r="F1379" s="329"/>
      <c r="G1379" s="329"/>
      <c r="H1379" s="329"/>
      <c r="I1379" s="329"/>
      <c r="J1379" s="329"/>
      <c r="K1379" s="329"/>
      <c r="L1379" s="329"/>
      <c r="M1379" s="329"/>
    </row>
    <row r="1380" spans="1:13" x14ac:dyDescent="0.2">
      <c r="A1380" s="330"/>
      <c r="B1380" s="329"/>
      <c r="C1380" s="329"/>
      <c r="D1380" s="329"/>
      <c r="E1380" s="329"/>
      <c r="F1380" s="329"/>
      <c r="G1380" s="329"/>
      <c r="H1380" s="329"/>
      <c r="I1380" s="329"/>
      <c r="J1380" s="329"/>
      <c r="K1380" s="329"/>
      <c r="L1380" s="329"/>
      <c r="M1380" s="329"/>
    </row>
    <row r="1381" spans="1:13" x14ac:dyDescent="0.2">
      <c r="A1381" s="330"/>
      <c r="B1381" s="329"/>
      <c r="C1381" s="329"/>
      <c r="D1381" s="329"/>
      <c r="E1381" s="329"/>
      <c r="F1381" s="329"/>
      <c r="G1381" s="329"/>
      <c r="H1381" s="329"/>
      <c r="I1381" s="329"/>
      <c r="J1381" s="329"/>
      <c r="K1381" s="329"/>
      <c r="L1381" s="329"/>
      <c r="M1381" s="329"/>
    </row>
    <row r="1382" spans="1:13" x14ac:dyDescent="0.2">
      <c r="A1382" s="330"/>
      <c r="B1382" s="329"/>
      <c r="C1382" s="329"/>
      <c r="D1382" s="329"/>
      <c r="E1382" s="329"/>
      <c r="F1382" s="329"/>
      <c r="G1382" s="329"/>
      <c r="H1382" s="329"/>
      <c r="I1382" s="329"/>
      <c r="J1382" s="329"/>
      <c r="K1382" s="329"/>
      <c r="L1382" s="329"/>
      <c r="M1382" s="329"/>
    </row>
    <row r="1383" spans="1:13" x14ac:dyDescent="0.2">
      <c r="A1383" s="330"/>
      <c r="B1383" s="329"/>
      <c r="C1383" s="329"/>
      <c r="D1383" s="329"/>
      <c r="E1383" s="329"/>
      <c r="F1383" s="329"/>
      <c r="G1383" s="329"/>
      <c r="H1383" s="329"/>
      <c r="I1383" s="329"/>
      <c r="J1383" s="329"/>
      <c r="K1383" s="329"/>
      <c r="L1383" s="329"/>
      <c r="M1383" s="329"/>
    </row>
    <row r="1384" spans="1:13" x14ac:dyDescent="0.2">
      <c r="A1384" s="330"/>
      <c r="B1384" s="329"/>
      <c r="C1384" s="329"/>
      <c r="D1384" s="329"/>
      <c r="E1384" s="329"/>
      <c r="F1384" s="329"/>
      <c r="G1384" s="329"/>
      <c r="H1384" s="329"/>
      <c r="I1384" s="329"/>
      <c r="J1384" s="329"/>
      <c r="K1384" s="329"/>
      <c r="L1384" s="329"/>
      <c r="M1384" s="329"/>
    </row>
    <row r="1385" spans="1:13" x14ac:dyDescent="0.2">
      <c r="A1385" s="330"/>
      <c r="B1385" s="329"/>
      <c r="C1385" s="329"/>
      <c r="D1385" s="329"/>
      <c r="E1385" s="329"/>
      <c r="F1385" s="329"/>
      <c r="G1385" s="329"/>
      <c r="H1385" s="329"/>
      <c r="I1385" s="329"/>
      <c r="J1385" s="329"/>
      <c r="K1385" s="329"/>
      <c r="L1385" s="329"/>
      <c r="M1385" s="329"/>
    </row>
    <row r="1386" spans="1:13" x14ac:dyDescent="0.2">
      <c r="A1386" s="330"/>
      <c r="B1386" s="329"/>
      <c r="C1386" s="329"/>
      <c r="D1386" s="329"/>
      <c r="E1386" s="329"/>
      <c r="F1386" s="329"/>
      <c r="G1386" s="329"/>
      <c r="H1386" s="329"/>
      <c r="I1386" s="329"/>
      <c r="J1386" s="329"/>
      <c r="K1386" s="329"/>
      <c r="L1386" s="329"/>
      <c r="M1386" s="329"/>
    </row>
    <row r="1387" spans="1:13" x14ac:dyDescent="0.2">
      <c r="A1387" s="330"/>
      <c r="B1387" s="329"/>
      <c r="C1387" s="329"/>
      <c r="D1387" s="329"/>
      <c r="E1387" s="329"/>
      <c r="F1387" s="329"/>
      <c r="G1387" s="329"/>
      <c r="H1387" s="329"/>
      <c r="I1387" s="329"/>
      <c r="J1387" s="329"/>
      <c r="K1387" s="329"/>
      <c r="L1387" s="329"/>
      <c r="M1387" s="329"/>
    </row>
    <row r="1388" spans="1:13" x14ac:dyDescent="0.2">
      <c r="A1388" s="330"/>
      <c r="B1388" s="329"/>
      <c r="C1388" s="329"/>
      <c r="D1388" s="329"/>
      <c r="E1388" s="329"/>
      <c r="F1388" s="329"/>
      <c r="G1388" s="329"/>
      <c r="H1388" s="329"/>
      <c r="I1388" s="329"/>
      <c r="J1388" s="329"/>
      <c r="K1388" s="329"/>
      <c r="L1388" s="329"/>
      <c r="M1388" s="329"/>
    </row>
    <row r="1389" spans="1:13" x14ac:dyDescent="0.2">
      <c r="A1389" s="330"/>
      <c r="B1389" s="329"/>
      <c r="C1389" s="329"/>
      <c r="D1389" s="329"/>
      <c r="E1389" s="329"/>
      <c r="F1389" s="329"/>
      <c r="G1389" s="329"/>
      <c r="H1389" s="329"/>
      <c r="I1389" s="329"/>
      <c r="J1389" s="329"/>
      <c r="K1389" s="329"/>
      <c r="L1389" s="329"/>
      <c r="M1389" s="329"/>
    </row>
    <row r="1390" spans="1:13" x14ac:dyDescent="0.2">
      <c r="A1390" s="330"/>
      <c r="B1390" s="329"/>
      <c r="C1390" s="329"/>
      <c r="D1390" s="329"/>
      <c r="E1390" s="329"/>
      <c r="F1390" s="329"/>
      <c r="G1390" s="329"/>
      <c r="H1390" s="329"/>
      <c r="I1390" s="329"/>
      <c r="J1390" s="329"/>
      <c r="K1390" s="329"/>
      <c r="L1390" s="329"/>
      <c r="M1390" s="329"/>
    </row>
    <row r="1391" spans="1:13" x14ac:dyDescent="0.2">
      <c r="A1391" s="330"/>
      <c r="B1391" s="329"/>
      <c r="C1391" s="329"/>
      <c r="D1391" s="329"/>
      <c r="E1391" s="329"/>
      <c r="F1391" s="329"/>
      <c r="G1391" s="329"/>
      <c r="H1391" s="329"/>
      <c r="I1391" s="329"/>
      <c r="J1391" s="329"/>
      <c r="K1391" s="329"/>
      <c r="L1391" s="329"/>
      <c r="M1391" s="329"/>
    </row>
    <row r="1392" spans="1:13" x14ac:dyDescent="0.2">
      <c r="A1392" s="330"/>
      <c r="B1392" s="329"/>
      <c r="C1392" s="329"/>
      <c r="D1392" s="329"/>
      <c r="E1392" s="329"/>
      <c r="F1392" s="329"/>
      <c r="G1392" s="329"/>
      <c r="H1392" s="329"/>
      <c r="I1392" s="329"/>
      <c r="J1392" s="329"/>
      <c r="K1392" s="329"/>
      <c r="L1392" s="329"/>
      <c r="M1392" s="329"/>
    </row>
    <row r="1393" spans="1:13" x14ac:dyDescent="0.2">
      <c r="A1393" s="330"/>
      <c r="B1393" s="329"/>
      <c r="C1393" s="329"/>
      <c r="D1393" s="329"/>
      <c r="E1393" s="329"/>
      <c r="F1393" s="329"/>
      <c r="G1393" s="329"/>
      <c r="H1393" s="329"/>
      <c r="I1393" s="329"/>
      <c r="J1393" s="329"/>
      <c r="K1393" s="329"/>
      <c r="L1393" s="329"/>
      <c r="M1393" s="329"/>
    </row>
    <row r="1394" spans="1:13" x14ac:dyDescent="0.2">
      <c r="A1394" s="330"/>
      <c r="B1394" s="329"/>
      <c r="C1394" s="329"/>
      <c r="D1394" s="329"/>
      <c r="E1394" s="329"/>
      <c r="F1394" s="329"/>
      <c r="G1394" s="329"/>
      <c r="H1394" s="329"/>
      <c r="I1394" s="329"/>
      <c r="J1394" s="329"/>
      <c r="K1394" s="329"/>
      <c r="L1394" s="329"/>
      <c r="M1394" s="329"/>
    </row>
    <row r="1395" spans="1:13" x14ac:dyDescent="0.2">
      <c r="A1395" s="330"/>
      <c r="B1395" s="329"/>
      <c r="C1395" s="329"/>
      <c r="D1395" s="329"/>
      <c r="E1395" s="329"/>
      <c r="F1395" s="329"/>
      <c r="G1395" s="329"/>
      <c r="H1395" s="329"/>
      <c r="I1395" s="329"/>
      <c r="J1395" s="329"/>
      <c r="K1395" s="329"/>
      <c r="L1395" s="329"/>
      <c r="M1395" s="329"/>
    </row>
    <row r="1396" spans="1:13" x14ac:dyDescent="0.2">
      <c r="A1396" s="330"/>
      <c r="B1396" s="329"/>
      <c r="C1396" s="329"/>
      <c r="D1396" s="329"/>
      <c r="E1396" s="329"/>
      <c r="F1396" s="329"/>
      <c r="G1396" s="329"/>
      <c r="H1396" s="329"/>
      <c r="I1396" s="329"/>
      <c r="J1396" s="329"/>
      <c r="K1396" s="329"/>
      <c r="L1396" s="329"/>
      <c r="M1396" s="329"/>
    </row>
    <row r="1397" spans="1:13" x14ac:dyDescent="0.2">
      <c r="A1397" s="330"/>
      <c r="B1397" s="329"/>
      <c r="C1397" s="329"/>
      <c r="D1397" s="329"/>
      <c r="E1397" s="329"/>
      <c r="F1397" s="329"/>
      <c r="G1397" s="329"/>
      <c r="H1397" s="329"/>
      <c r="I1397" s="329"/>
      <c r="J1397" s="329"/>
      <c r="K1397" s="329"/>
      <c r="L1397" s="329"/>
      <c r="M1397" s="329"/>
    </row>
    <row r="1398" spans="1:13" x14ac:dyDescent="0.2">
      <c r="A1398" s="330"/>
      <c r="B1398" s="329"/>
      <c r="C1398" s="329"/>
      <c r="D1398" s="329"/>
      <c r="E1398" s="329"/>
      <c r="F1398" s="329"/>
      <c r="G1398" s="329"/>
      <c r="H1398" s="329"/>
      <c r="I1398" s="329"/>
      <c r="J1398" s="329"/>
      <c r="K1398" s="329"/>
      <c r="L1398" s="329"/>
      <c r="M1398" s="329"/>
    </row>
    <row r="1399" spans="1:13" x14ac:dyDescent="0.2">
      <c r="A1399" s="330"/>
      <c r="B1399" s="329"/>
      <c r="C1399" s="329"/>
      <c r="D1399" s="329"/>
      <c r="E1399" s="329"/>
      <c r="F1399" s="329"/>
      <c r="G1399" s="329"/>
      <c r="H1399" s="329"/>
      <c r="I1399" s="329"/>
      <c r="J1399" s="329"/>
      <c r="K1399" s="329"/>
      <c r="L1399" s="329"/>
      <c r="M1399" s="329"/>
    </row>
    <row r="1400" spans="1:13" x14ac:dyDescent="0.2">
      <c r="A1400" s="330"/>
      <c r="B1400" s="329"/>
      <c r="C1400" s="329"/>
      <c r="D1400" s="329"/>
      <c r="E1400" s="329"/>
      <c r="F1400" s="329"/>
      <c r="G1400" s="329"/>
      <c r="H1400" s="329"/>
      <c r="I1400" s="329"/>
      <c r="J1400" s="329"/>
      <c r="K1400" s="329"/>
      <c r="L1400" s="329"/>
      <c r="M1400" s="329"/>
    </row>
    <row r="1401" spans="1:13" x14ac:dyDescent="0.2">
      <c r="A1401" s="330"/>
      <c r="B1401" s="329"/>
      <c r="C1401" s="329"/>
      <c r="D1401" s="329"/>
      <c r="E1401" s="329"/>
      <c r="F1401" s="329"/>
      <c r="G1401" s="329"/>
      <c r="H1401" s="329"/>
      <c r="I1401" s="329"/>
      <c r="J1401" s="329"/>
      <c r="K1401" s="329"/>
      <c r="L1401" s="329"/>
      <c r="M1401" s="329"/>
    </row>
    <row r="1402" spans="1:13" x14ac:dyDescent="0.2">
      <c r="A1402" s="330"/>
      <c r="B1402" s="329"/>
      <c r="C1402" s="329"/>
      <c r="D1402" s="329"/>
      <c r="E1402" s="329"/>
      <c r="F1402" s="329"/>
      <c r="G1402" s="329"/>
      <c r="H1402" s="329"/>
      <c r="I1402" s="329"/>
      <c r="J1402" s="329"/>
      <c r="K1402" s="329"/>
      <c r="L1402" s="329"/>
      <c r="M1402" s="329"/>
    </row>
    <row r="1403" spans="1:13" x14ac:dyDescent="0.2">
      <c r="A1403" s="330"/>
      <c r="B1403" s="329"/>
      <c r="C1403" s="329"/>
      <c r="D1403" s="329"/>
      <c r="E1403" s="329"/>
      <c r="F1403" s="329"/>
      <c r="G1403" s="329"/>
      <c r="H1403" s="329"/>
      <c r="I1403" s="329"/>
      <c r="J1403" s="329"/>
      <c r="K1403" s="329"/>
      <c r="L1403" s="329"/>
      <c r="M1403" s="329"/>
    </row>
    <row r="1404" spans="1:13" x14ac:dyDescent="0.2">
      <c r="A1404" s="330"/>
      <c r="B1404" s="329"/>
      <c r="C1404" s="329"/>
      <c r="D1404" s="329"/>
      <c r="E1404" s="329"/>
      <c r="F1404" s="329"/>
      <c r="G1404" s="329"/>
      <c r="H1404" s="329"/>
      <c r="I1404" s="329"/>
      <c r="J1404" s="329"/>
      <c r="K1404" s="329"/>
      <c r="L1404" s="329"/>
      <c r="M1404" s="329"/>
    </row>
    <row r="1405" spans="1:13" x14ac:dyDescent="0.2">
      <c r="A1405" s="330"/>
      <c r="B1405" s="329"/>
      <c r="C1405" s="329"/>
      <c r="D1405" s="329"/>
      <c r="E1405" s="329"/>
      <c r="F1405" s="329"/>
      <c r="G1405" s="329"/>
      <c r="H1405" s="329"/>
      <c r="I1405" s="329"/>
      <c r="J1405" s="329"/>
      <c r="K1405" s="329"/>
      <c r="L1405" s="329"/>
      <c r="M1405" s="329"/>
    </row>
    <row r="1406" spans="1:13" x14ac:dyDescent="0.2">
      <c r="A1406" s="330"/>
      <c r="B1406" s="329"/>
      <c r="C1406" s="329"/>
      <c r="D1406" s="329"/>
      <c r="E1406" s="329"/>
      <c r="F1406" s="329"/>
      <c r="G1406" s="329"/>
      <c r="H1406" s="329"/>
      <c r="I1406" s="329"/>
      <c r="J1406" s="329"/>
      <c r="K1406" s="329"/>
      <c r="L1406" s="329"/>
      <c r="M1406" s="329"/>
    </row>
    <row r="1407" spans="1:13" x14ac:dyDescent="0.2">
      <c r="A1407" s="330"/>
      <c r="B1407" s="329"/>
      <c r="C1407" s="329"/>
      <c r="D1407" s="329"/>
      <c r="E1407" s="329"/>
      <c r="F1407" s="329"/>
      <c r="G1407" s="329"/>
      <c r="H1407" s="329"/>
      <c r="I1407" s="329"/>
      <c r="J1407" s="329"/>
      <c r="K1407" s="329"/>
      <c r="L1407" s="329"/>
      <c r="M1407" s="329"/>
    </row>
    <row r="1408" spans="1:13" x14ac:dyDescent="0.2">
      <c r="A1408" s="330"/>
      <c r="B1408" s="329"/>
      <c r="C1408" s="329"/>
      <c r="D1408" s="329"/>
      <c r="E1408" s="329"/>
      <c r="F1408" s="329"/>
      <c r="G1408" s="329"/>
      <c r="H1408" s="329"/>
      <c r="I1408" s="329"/>
      <c r="J1408" s="329"/>
      <c r="K1408" s="329"/>
      <c r="L1408" s="329"/>
      <c r="M1408" s="329"/>
    </row>
    <row r="1409" spans="1:13" x14ac:dyDescent="0.2">
      <c r="A1409" s="330"/>
      <c r="B1409" s="329"/>
      <c r="C1409" s="329"/>
      <c r="D1409" s="329"/>
      <c r="E1409" s="329"/>
      <c r="F1409" s="329"/>
      <c r="G1409" s="329"/>
      <c r="H1409" s="329"/>
      <c r="I1409" s="329"/>
      <c r="J1409" s="329"/>
      <c r="K1409" s="329"/>
      <c r="L1409" s="329"/>
      <c r="M1409" s="329"/>
    </row>
    <row r="1410" spans="1:13" x14ac:dyDescent="0.2">
      <c r="A1410" s="330"/>
      <c r="B1410" s="329"/>
      <c r="C1410" s="329"/>
      <c r="D1410" s="329"/>
      <c r="E1410" s="329"/>
      <c r="F1410" s="329"/>
      <c r="G1410" s="329"/>
      <c r="H1410" s="329"/>
      <c r="I1410" s="329"/>
      <c r="J1410" s="329"/>
      <c r="K1410" s="329"/>
      <c r="L1410" s="329"/>
      <c r="M1410" s="329"/>
    </row>
    <row r="1411" spans="1:13" x14ac:dyDescent="0.2">
      <c r="A1411" s="330"/>
      <c r="B1411" s="329"/>
      <c r="C1411" s="329"/>
      <c r="D1411" s="329"/>
      <c r="E1411" s="329"/>
      <c r="F1411" s="329"/>
      <c r="G1411" s="329"/>
      <c r="H1411" s="329"/>
      <c r="I1411" s="329"/>
      <c r="J1411" s="329"/>
      <c r="K1411" s="329"/>
      <c r="L1411" s="329"/>
      <c r="M1411" s="329"/>
    </row>
    <row r="1412" spans="1:13" x14ac:dyDescent="0.2">
      <c r="A1412" s="330"/>
      <c r="B1412" s="329"/>
      <c r="C1412" s="329"/>
      <c r="D1412" s="329"/>
      <c r="E1412" s="329"/>
      <c r="F1412" s="329"/>
      <c r="G1412" s="329"/>
      <c r="H1412" s="329"/>
      <c r="I1412" s="329"/>
      <c r="J1412" s="329"/>
      <c r="K1412" s="329"/>
      <c r="L1412" s="329"/>
      <c r="M1412" s="329"/>
    </row>
    <row r="1413" spans="1:13" x14ac:dyDescent="0.2">
      <c r="A1413" s="330"/>
      <c r="B1413" s="329"/>
      <c r="C1413" s="329"/>
      <c r="D1413" s="329"/>
      <c r="E1413" s="329"/>
      <c r="F1413" s="329"/>
      <c r="G1413" s="329"/>
      <c r="H1413" s="329"/>
      <c r="I1413" s="329"/>
      <c r="J1413" s="329"/>
      <c r="K1413" s="329"/>
      <c r="L1413" s="329"/>
      <c r="M1413" s="329"/>
    </row>
    <row r="1414" spans="1:13" x14ac:dyDescent="0.2">
      <c r="A1414" s="330"/>
      <c r="B1414" s="329"/>
      <c r="C1414" s="329"/>
      <c r="D1414" s="329"/>
      <c r="E1414" s="329"/>
      <c r="F1414" s="329"/>
      <c r="G1414" s="329"/>
      <c r="H1414" s="329"/>
      <c r="I1414" s="329"/>
      <c r="J1414" s="329"/>
      <c r="K1414" s="329"/>
      <c r="L1414" s="329"/>
      <c r="M1414" s="329"/>
    </row>
    <row r="1415" spans="1:13" x14ac:dyDescent="0.2">
      <c r="A1415" s="330"/>
      <c r="B1415" s="329"/>
      <c r="C1415" s="329"/>
      <c r="D1415" s="329"/>
      <c r="E1415" s="329"/>
      <c r="F1415" s="329"/>
      <c r="G1415" s="329"/>
      <c r="H1415" s="329"/>
      <c r="I1415" s="329"/>
      <c r="J1415" s="329"/>
      <c r="K1415" s="329"/>
      <c r="L1415" s="329"/>
      <c r="M1415" s="329"/>
    </row>
    <row r="1416" spans="1:13" x14ac:dyDescent="0.2">
      <c r="A1416" s="330"/>
      <c r="B1416" s="329"/>
      <c r="C1416" s="329"/>
      <c r="D1416" s="329"/>
      <c r="E1416" s="329"/>
      <c r="F1416" s="329"/>
      <c r="G1416" s="329"/>
      <c r="H1416" s="329"/>
      <c r="I1416" s="329"/>
      <c r="J1416" s="329"/>
      <c r="K1416" s="329"/>
      <c r="L1416" s="329"/>
      <c r="M1416" s="329"/>
    </row>
    <row r="1417" spans="1:13" x14ac:dyDescent="0.2">
      <c r="A1417" s="330"/>
      <c r="B1417" s="329"/>
      <c r="C1417" s="329"/>
      <c r="D1417" s="329"/>
      <c r="E1417" s="329"/>
      <c r="F1417" s="329"/>
      <c r="G1417" s="329"/>
      <c r="H1417" s="329"/>
      <c r="I1417" s="329"/>
      <c r="J1417" s="329"/>
      <c r="K1417" s="329"/>
      <c r="L1417" s="329"/>
      <c r="M1417" s="329"/>
    </row>
    <row r="1418" spans="1:13" x14ac:dyDescent="0.2">
      <c r="A1418" s="330"/>
      <c r="B1418" s="329"/>
      <c r="C1418" s="329"/>
      <c r="D1418" s="329"/>
      <c r="E1418" s="329"/>
      <c r="F1418" s="329"/>
      <c r="G1418" s="329"/>
      <c r="H1418" s="329"/>
      <c r="I1418" s="329"/>
      <c r="J1418" s="329"/>
      <c r="K1418" s="329"/>
      <c r="L1418" s="329"/>
      <c r="M1418" s="329"/>
    </row>
    <row r="1419" spans="1:13" x14ac:dyDescent="0.2">
      <c r="A1419" s="330"/>
      <c r="B1419" s="329"/>
      <c r="C1419" s="329"/>
      <c r="D1419" s="329"/>
      <c r="E1419" s="329"/>
      <c r="F1419" s="329"/>
      <c r="G1419" s="329"/>
      <c r="H1419" s="329"/>
      <c r="I1419" s="329"/>
      <c r="J1419" s="329"/>
      <c r="K1419" s="329"/>
      <c r="L1419" s="329"/>
      <c r="M1419" s="329"/>
    </row>
    <row r="1420" spans="1:13" x14ac:dyDescent="0.2">
      <c r="A1420" s="330"/>
      <c r="B1420" s="329"/>
      <c r="C1420" s="329"/>
      <c r="D1420" s="329"/>
      <c r="E1420" s="329"/>
      <c r="F1420" s="329"/>
      <c r="G1420" s="329"/>
      <c r="H1420" s="329"/>
      <c r="I1420" s="329"/>
      <c r="J1420" s="329"/>
      <c r="K1420" s="329"/>
      <c r="L1420" s="329"/>
      <c r="M1420" s="329"/>
    </row>
    <row r="1421" spans="1:13" x14ac:dyDescent="0.2">
      <c r="A1421" s="330"/>
      <c r="B1421" s="329"/>
      <c r="C1421" s="329"/>
      <c r="D1421" s="329"/>
      <c r="E1421" s="329"/>
      <c r="F1421" s="329"/>
      <c r="G1421" s="329"/>
      <c r="H1421" s="329"/>
      <c r="I1421" s="329"/>
      <c r="J1421" s="329"/>
      <c r="K1421" s="329"/>
      <c r="L1421" s="329"/>
      <c r="M1421" s="329"/>
    </row>
    <row r="1422" spans="1:13" x14ac:dyDescent="0.2">
      <c r="A1422" s="330"/>
      <c r="B1422" s="329"/>
      <c r="C1422" s="329"/>
      <c r="D1422" s="329"/>
      <c r="E1422" s="329"/>
      <c r="F1422" s="329"/>
      <c r="G1422" s="329"/>
      <c r="H1422" s="329"/>
      <c r="I1422" s="329"/>
      <c r="J1422" s="329"/>
      <c r="K1422" s="329"/>
      <c r="L1422" s="329"/>
      <c r="M1422" s="329"/>
    </row>
    <row r="1423" spans="1:13" x14ac:dyDescent="0.2">
      <c r="A1423" s="330"/>
      <c r="B1423" s="329"/>
      <c r="C1423" s="329"/>
      <c r="D1423" s="329"/>
      <c r="E1423" s="329"/>
      <c r="F1423" s="329"/>
      <c r="G1423" s="329"/>
      <c r="H1423" s="329"/>
      <c r="I1423" s="329"/>
      <c r="J1423" s="329"/>
      <c r="K1423" s="329"/>
      <c r="L1423" s="329"/>
      <c r="M1423" s="329"/>
    </row>
    <row r="1424" spans="1:13" x14ac:dyDescent="0.2">
      <c r="A1424" s="330"/>
      <c r="B1424" s="329"/>
      <c r="C1424" s="329"/>
      <c r="D1424" s="329"/>
      <c r="E1424" s="329"/>
      <c r="F1424" s="329"/>
      <c r="G1424" s="329"/>
      <c r="H1424" s="329"/>
      <c r="I1424" s="329"/>
      <c r="J1424" s="329"/>
      <c r="K1424" s="329"/>
      <c r="L1424" s="329"/>
      <c r="M1424" s="329"/>
    </row>
    <row r="1425" spans="1:13" x14ac:dyDescent="0.2">
      <c r="A1425" s="330"/>
      <c r="B1425" s="329"/>
      <c r="C1425" s="329"/>
      <c r="D1425" s="329"/>
      <c r="E1425" s="329"/>
      <c r="F1425" s="329"/>
      <c r="G1425" s="329"/>
      <c r="H1425" s="329"/>
      <c r="I1425" s="329"/>
      <c r="J1425" s="329"/>
      <c r="K1425" s="329"/>
      <c r="L1425" s="329"/>
      <c r="M1425" s="329"/>
    </row>
    <row r="1426" spans="1:13" x14ac:dyDescent="0.2">
      <c r="A1426" s="330"/>
      <c r="B1426" s="329"/>
      <c r="C1426" s="329"/>
      <c r="D1426" s="329"/>
      <c r="E1426" s="329"/>
      <c r="F1426" s="329"/>
      <c r="G1426" s="329"/>
      <c r="H1426" s="329"/>
      <c r="I1426" s="329"/>
      <c r="J1426" s="329"/>
      <c r="K1426" s="329"/>
      <c r="L1426" s="329"/>
      <c r="M1426" s="329"/>
    </row>
    <row r="1427" spans="1:13" x14ac:dyDescent="0.2">
      <c r="A1427" s="330"/>
      <c r="B1427" s="329"/>
      <c r="C1427" s="329"/>
      <c r="D1427" s="329"/>
      <c r="E1427" s="329"/>
      <c r="F1427" s="329"/>
      <c r="G1427" s="329"/>
      <c r="H1427" s="329"/>
      <c r="I1427" s="329"/>
      <c r="J1427" s="329"/>
      <c r="K1427" s="329"/>
      <c r="L1427" s="329"/>
      <c r="M1427" s="329"/>
    </row>
    <row r="1428" spans="1:13" x14ac:dyDescent="0.2">
      <c r="A1428" s="330"/>
      <c r="B1428" s="329"/>
      <c r="C1428" s="329"/>
      <c r="D1428" s="329"/>
      <c r="E1428" s="329"/>
      <c r="F1428" s="329"/>
      <c r="G1428" s="329"/>
      <c r="H1428" s="329"/>
      <c r="I1428" s="329"/>
      <c r="J1428" s="329"/>
      <c r="K1428" s="329"/>
      <c r="L1428" s="329"/>
      <c r="M1428" s="329"/>
    </row>
    <row r="1429" spans="1:13" x14ac:dyDescent="0.2">
      <c r="A1429" s="330"/>
      <c r="B1429" s="329"/>
      <c r="C1429" s="329"/>
      <c r="D1429" s="329"/>
      <c r="E1429" s="329"/>
      <c r="F1429" s="329"/>
      <c r="G1429" s="329"/>
      <c r="H1429" s="329"/>
      <c r="I1429" s="329"/>
      <c r="J1429" s="329"/>
      <c r="K1429" s="329"/>
      <c r="L1429" s="329"/>
      <c r="M1429" s="329"/>
    </row>
    <row r="1430" spans="1:13" x14ac:dyDescent="0.2">
      <c r="A1430" s="330"/>
      <c r="B1430" s="329"/>
      <c r="C1430" s="329"/>
      <c r="D1430" s="329"/>
      <c r="E1430" s="329"/>
      <c r="F1430" s="329"/>
      <c r="G1430" s="329"/>
      <c r="H1430" s="329"/>
      <c r="I1430" s="329"/>
      <c r="J1430" s="329"/>
      <c r="K1430" s="329"/>
      <c r="L1430" s="329"/>
      <c r="M1430" s="329"/>
    </row>
    <row r="1431" spans="1:13" x14ac:dyDescent="0.2">
      <c r="A1431" s="330"/>
      <c r="B1431" s="329"/>
      <c r="C1431" s="329"/>
      <c r="D1431" s="329"/>
      <c r="E1431" s="329"/>
      <c r="F1431" s="329"/>
      <c r="G1431" s="329"/>
      <c r="H1431" s="329"/>
      <c r="I1431" s="329"/>
      <c r="J1431" s="329"/>
      <c r="K1431" s="329"/>
      <c r="L1431" s="329"/>
      <c r="M1431" s="329"/>
    </row>
    <row r="1432" spans="1:13" x14ac:dyDescent="0.2">
      <c r="A1432" s="330"/>
      <c r="B1432" s="329"/>
      <c r="C1432" s="329"/>
      <c r="D1432" s="329"/>
      <c r="E1432" s="329"/>
      <c r="F1432" s="329"/>
      <c r="G1432" s="329"/>
      <c r="H1432" s="329"/>
      <c r="I1432" s="329"/>
      <c r="J1432" s="329"/>
      <c r="K1432" s="329"/>
      <c r="L1432" s="329"/>
      <c r="M1432" s="329"/>
    </row>
    <row r="1433" spans="1:13" x14ac:dyDescent="0.2">
      <c r="A1433" s="330"/>
      <c r="B1433" s="329"/>
      <c r="C1433" s="329"/>
      <c r="D1433" s="329"/>
      <c r="E1433" s="329"/>
      <c r="F1433" s="329"/>
      <c r="G1433" s="329"/>
      <c r="H1433" s="329"/>
      <c r="I1433" s="329"/>
      <c r="J1433" s="329"/>
      <c r="K1433" s="329"/>
      <c r="L1433" s="329"/>
      <c r="M1433" s="329"/>
    </row>
    <row r="1434" spans="1:13" x14ac:dyDescent="0.2">
      <c r="A1434" s="330"/>
      <c r="B1434" s="329"/>
      <c r="C1434" s="329"/>
      <c r="D1434" s="329"/>
      <c r="E1434" s="329"/>
      <c r="F1434" s="329"/>
      <c r="G1434" s="329"/>
      <c r="H1434" s="329"/>
      <c r="I1434" s="329"/>
      <c r="J1434" s="329"/>
      <c r="K1434" s="329"/>
      <c r="L1434" s="329"/>
      <c r="M1434" s="329"/>
    </row>
    <row r="1435" spans="1:13" x14ac:dyDescent="0.2">
      <c r="A1435" s="330"/>
      <c r="B1435" s="329"/>
      <c r="C1435" s="329"/>
      <c r="D1435" s="329"/>
      <c r="E1435" s="329"/>
      <c r="F1435" s="329"/>
      <c r="G1435" s="329"/>
      <c r="H1435" s="329"/>
      <c r="I1435" s="329"/>
      <c r="J1435" s="329"/>
      <c r="K1435" s="329"/>
      <c r="L1435" s="329"/>
      <c r="M1435" s="329"/>
    </row>
    <row r="1436" spans="1:13" x14ac:dyDescent="0.2">
      <c r="A1436" s="330"/>
      <c r="B1436" s="329"/>
      <c r="C1436" s="329"/>
      <c r="D1436" s="329"/>
      <c r="E1436" s="329"/>
      <c r="F1436" s="329"/>
      <c r="G1436" s="329"/>
      <c r="H1436" s="329"/>
      <c r="I1436" s="329"/>
      <c r="J1436" s="329"/>
      <c r="K1436" s="329"/>
      <c r="L1436" s="329"/>
      <c r="M1436" s="329"/>
    </row>
    <row r="1437" spans="1:13" x14ac:dyDescent="0.2">
      <c r="A1437" s="330"/>
      <c r="B1437" s="329"/>
      <c r="C1437" s="329"/>
      <c r="D1437" s="329"/>
      <c r="E1437" s="329"/>
      <c r="F1437" s="329"/>
      <c r="G1437" s="329"/>
      <c r="H1437" s="329"/>
      <c r="I1437" s="329"/>
      <c r="J1437" s="329"/>
      <c r="K1437" s="329"/>
      <c r="L1437" s="329"/>
      <c r="M1437" s="329"/>
    </row>
    <row r="1438" spans="1:13" x14ac:dyDescent="0.2">
      <c r="A1438" s="330"/>
      <c r="B1438" s="329"/>
      <c r="C1438" s="329"/>
      <c r="D1438" s="329"/>
      <c r="E1438" s="329"/>
      <c r="F1438" s="329"/>
      <c r="G1438" s="329"/>
      <c r="H1438" s="329"/>
      <c r="I1438" s="329"/>
      <c r="J1438" s="329"/>
      <c r="K1438" s="329"/>
      <c r="L1438" s="329"/>
      <c r="M1438" s="329"/>
    </row>
    <row r="1439" spans="1:13" x14ac:dyDescent="0.2">
      <c r="A1439" s="330"/>
      <c r="B1439" s="329"/>
      <c r="C1439" s="329"/>
      <c r="D1439" s="329"/>
      <c r="E1439" s="329"/>
      <c r="F1439" s="329"/>
      <c r="G1439" s="329"/>
      <c r="H1439" s="329"/>
      <c r="I1439" s="329"/>
      <c r="J1439" s="329"/>
      <c r="K1439" s="329"/>
      <c r="L1439" s="329"/>
      <c r="M1439" s="329"/>
    </row>
    <row r="1440" spans="1:13" x14ac:dyDescent="0.2">
      <c r="A1440" s="330"/>
      <c r="B1440" s="329"/>
      <c r="C1440" s="329"/>
      <c r="D1440" s="329"/>
      <c r="E1440" s="329"/>
      <c r="F1440" s="329"/>
      <c r="G1440" s="329"/>
      <c r="H1440" s="329"/>
      <c r="I1440" s="329"/>
      <c r="J1440" s="329"/>
      <c r="K1440" s="329"/>
      <c r="L1440" s="329"/>
      <c r="M1440" s="329"/>
    </row>
    <row r="1441" spans="1:13" x14ac:dyDescent="0.2">
      <c r="A1441" s="330"/>
      <c r="B1441" s="329"/>
      <c r="C1441" s="329"/>
      <c r="D1441" s="329"/>
      <c r="E1441" s="329"/>
      <c r="F1441" s="329"/>
      <c r="G1441" s="329"/>
      <c r="H1441" s="329"/>
      <c r="I1441" s="329"/>
      <c r="J1441" s="329"/>
      <c r="K1441" s="329"/>
      <c r="L1441" s="329"/>
      <c r="M1441" s="329"/>
    </row>
    <row r="1442" spans="1:13" x14ac:dyDescent="0.2">
      <c r="A1442" s="330"/>
      <c r="B1442" s="329"/>
      <c r="C1442" s="329"/>
      <c r="D1442" s="329"/>
      <c r="E1442" s="329"/>
      <c r="F1442" s="329"/>
      <c r="G1442" s="329"/>
      <c r="H1442" s="329"/>
      <c r="I1442" s="329"/>
      <c r="J1442" s="329"/>
      <c r="K1442" s="329"/>
      <c r="L1442" s="329"/>
      <c r="M1442" s="329"/>
    </row>
    <row r="1443" spans="1:13" x14ac:dyDescent="0.2">
      <c r="A1443" s="330"/>
      <c r="B1443" s="329"/>
      <c r="C1443" s="329"/>
      <c r="D1443" s="329"/>
      <c r="E1443" s="329"/>
      <c r="F1443" s="329"/>
      <c r="G1443" s="329"/>
      <c r="H1443" s="329"/>
      <c r="I1443" s="329"/>
      <c r="J1443" s="329"/>
      <c r="K1443" s="329"/>
      <c r="L1443" s="329"/>
      <c r="M1443" s="329"/>
    </row>
    <row r="1444" spans="1:13" x14ac:dyDescent="0.2">
      <c r="A1444" s="330"/>
      <c r="B1444" s="329"/>
      <c r="C1444" s="329"/>
      <c r="D1444" s="329"/>
      <c r="E1444" s="329"/>
      <c r="F1444" s="329"/>
      <c r="G1444" s="329"/>
      <c r="H1444" s="329"/>
      <c r="I1444" s="329"/>
      <c r="J1444" s="329"/>
      <c r="K1444" s="329"/>
      <c r="L1444" s="329"/>
      <c r="M1444" s="329"/>
    </row>
    <row r="1445" spans="1:13" x14ac:dyDescent="0.2">
      <c r="A1445" s="330"/>
      <c r="B1445" s="329"/>
      <c r="C1445" s="329"/>
      <c r="D1445" s="329"/>
      <c r="E1445" s="329"/>
      <c r="F1445" s="329"/>
      <c r="G1445" s="329"/>
      <c r="H1445" s="329"/>
      <c r="I1445" s="329"/>
      <c r="J1445" s="329"/>
      <c r="K1445" s="329"/>
      <c r="L1445" s="329"/>
      <c r="M1445" s="329"/>
    </row>
    <row r="1446" spans="1:13" x14ac:dyDescent="0.2">
      <c r="A1446" s="330"/>
      <c r="B1446" s="329"/>
      <c r="C1446" s="329"/>
      <c r="D1446" s="329"/>
      <c r="E1446" s="329"/>
      <c r="F1446" s="329"/>
      <c r="G1446" s="329"/>
      <c r="H1446" s="329"/>
      <c r="I1446" s="329"/>
      <c r="J1446" s="329"/>
      <c r="K1446" s="329"/>
      <c r="L1446" s="329"/>
      <c r="M1446" s="329"/>
    </row>
    <row r="1447" spans="1:13" x14ac:dyDescent="0.2">
      <c r="A1447" s="330"/>
      <c r="B1447" s="329"/>
      <c r="C1447" s="329"/>
      <c r="D1447" s="329"/>
      <c r="E1447" s="329"/>
      <c r="F1447" s="329"/>
      <c r="G1447" s="329"/>
      <c r="H1447" s="329"/>
      <c r="I1447" s="329"/>
      <c r="J1447" s="329"/>
      <c r="K1447" s="329"/>
      <c r="L1447" s="329"/>
      <c r="M1447" s="329"/>
    </row>
    <row r="1448" spans="1:13" x14ac:dyDescent="0.2">
      <c r="A1448" s="330"/>
      <c r="B1448" s="329"/>
      <c r="C1448" s="329"/>
      <c r="D1448" s="329"/>
      <c r="E1448" s="329"/>
      <c r="F1448" s="329"/>
      <c r="G1448" s="329"/>
      <c r="H1448" s="329"/>
      <c r="I1448" s="329"/>
      <c r="J1448" s="329"/>
      <c r="K1448" s="329"/>
      <c r="L1448" s="329"/>
      <c r="M1448" s="329"/>
    </row>
    <row r="1449" spans="1:13" x14ac:dyDescent="0.2">
      <c r="A1449" s="330"/>
      <c r="B1449" s="329"/>
      <c r="C1449" s="329"/>
      <c r="D1449" s="329"/>
      <c r="E1449" s="329"/>
      <c r="F1449" s="329"/>
      <c r="G1449" s="329"/>
      <c r="H1449" s="329"/>
      <c r="I1449" s="329"/>
      <c r="J1449" s="329"/>
      <c r="K1449" s="329"/>
      <c r="L1449" s="329"/>
      <c r="M1449" s="329"/>
    </row>
    <row r="1450" spans="1:13" x14ac:dyDescent="0.2">
      <c r="A1450" s="330"/>
      <c r="B1450" s="329"/>
      <c r="C1450" s="329"/>
      <c r="D1450" s="329"/>
      <c r="E1450" s="329"/>
      <c r="F1450" s="329"/>
      <c r="G1450" s="329"/>
      <c r="H1450" s="329"/>
      <c r="I1450" s="329"/>
      <c r="J1450" s="329"/>
      <c r="K1450" s="329"/>
      <c r="L1450" s="329"/>
      <c r="M1450" s="329"/>
    </row>
    <row r="1451" spans="1:13" x14ac:dyDescent="0.2">
      <c r="A1451" s="330"/>
      <c r="B1451" s="329"/>
      <c r="C1451" s="329"/>
      <c r="D1451" s="329"/>
      <c r="E1451" s="329"/>
      <c r="F1451" s="329"/>
      <c r="G1451" s="329"/>
      <c r="H1451" s="329"/>
      <c r="I1451" s="329"/>
      <c r="J1451" s="329"/>
      <c r="K1451" s="329"/>
      <c r="L1451" s="329"/>
      <c r="M1451" s="329"/>
    </row>
    <row r="1452" spans="1:13" x14ac:dyDescent="0.2">
      <c r="A1452" s="330"/>
      <c r="B1452" s="329"/>
      <c r="C1452" s="329"/>
      <c r="D1452" s="329"/>
      <c r="E1452" s="329"/>
      <c r="F1452" s="329"/>
      <c r="G1452" s="329"/>
      <c r="H1452" s="329"/>
      <c r="I1452" s="329"/>
      <c r="J1452" s="329"/>
      <c r="K1452" s="329"/>
      <c r="L1452" s="329"/>
      <c r="M1452" s="329"/>
    </row>
    <row r="1453" spans="1:13" x14ac:dyDescent="0.2">
      <c r="A1453" s="330"/>
      <c r="B1453" s="329"/>
      <c r="C1453" s="329"/>
      <c r="D1453" s="329"/>
      <c r="E1453" s="329"/>
      <c r="F1453" s="329"/>
      <c r="G1453" s="329"/>
      <c r="H1453" s="329"/>
      <c r="I1453" s="329"/>
      <c r="J1453" s="329"/>
      <c r="K1453" s="329"/>
      <c r="L1453" s="329"/>
      <c r="M1453" s="329"/>
    </row>
    <row r="1454" spans="1:13" x14ac:dyDescent="0.2">
      <c r="A1454" s="330"/>
      <c r="B1454" s="329"/>
      <c r="C1454" s="329"/>
      <c r="D1454" s="329"/>
      <c r="E1454" s="329"/>
      <c r="F1454" s="329"/>
      <c r="G1454" s="329"/>
      <c r="H1454" s="329"/>
      <c r="I1454" s="329"/>
      <c r="J1454" s="329"/>
      <c r="K1454" s="329"/>
      <c r="L1454" s="329"/>
      <c r="M1454" s="329"/>
    </row>
    <row r="1455" spans="1:13" x14ac:dyDescent="0.2">
      <c r="A1455" s="330"/>
      <c r="B1455" s="329"/>
      <c r="C1455" s="329"/>
      <c r="D1455" s="329"/>
      <c r="E1455" s="329"/>
      <c r="F1455" s="329"/>
      <c r="G1455" s="329"/>
      <c r="H1455" s="329"/>
      <c r="I1455" s="329"/>
      <c r="J1455" s="329"/>
      <c r="K1455" s="329"/>
      <c r="L1455" s="329"/>
      <c r="M1455" s="329"/>
    </row>
    <row r="1456" spans="1:13" x14ac:dyDescent="0.2">
      <c r="A1456" s="330"/>
      <c r="B1456" s="329"/>
      <c r="C1456" s="329"/>
      <c r="D1456" s="329"/>
      <c r="E1456" s="329"/>
      <c r="F1456" s="329"/>
      <c r="G1456" s="329"/>
      <c r="H1456" s="329"/>
      <c r="I1456" s="329"/>
      <c r="J1456" s="329"/>
      <c r="K1456" s="329"/>
      <c r="L1456" s="329"/>
      <c r="M1456" s="329"/>
    </row>
    <row r="1457" spans="1:13" x14ac:dyDescent="0.2">
      <c r="A1457" s="330"/>
      <c r="B1457" s="329"/>
      <c r="C1457" s="329"/>
      <c r="D1457" s="329"/>
      <c r="E1457" s="329"/>
      <c r="F1457" s="329"/>
      <c r="G1457" s="329"/>
      <c r="H1457" s="329"/>
      <c r="I1457" s="329"/>
      <c r="J1457" s="329"/>
      <c r="K1457" s="329"/>
      <c r="L1457" s="329"/>
      <c r="M1457" s="329"/>
    </row>
    <row r="1458" spans="1:13" x14ac:dyDescent="0.2">
      <c r="A1458" s="330"/>
      <c r="B1458" s="329"/>
      <c r="C1458" s="329"/>
      <c r="D1458" s="329"/>
      <c r="E1458" s="329"/>
      <c r="F1458" s="329"/>
      <c r="G1458" s="329"/>
      <c r="H1458" s="329"/>
      <c r="I1458" s="329"/>
      <c r="J1458" s="329"/>
      <c r="K1458" s="329"/>
      <c r="L1458" s="329"/>
      <c r="M1458" s="329"/>
    </row>
    <row r="1459" spans="1:13" x14ac:dyDescent="0.2">
      <c r="A1459" s="330"/>
      <c r="B1459" s="329"/>
      <c r="C1459" s="329"/>
      <c r="D1459" s="329"/>
      <c r="E1459" s="329"/>
      <c r="F1459" s="329"/>
      <c r="G1459" s="329"/>
      <c r="H1459" s="329"/>
      <c r="I1459" s="329"/>
      <c r="J1459" s="329"/>
      <c r="K1459" s="329"/>
      <c r="L1459" s="329"/>
      <c r="M1459" s="329"/>
    </row>
    <row r="1460" spans="1:13" x14ac:dyDescent="0.2">
      <c r="A1460" s="330"/>
      <c r="B1460" s="329"/>
      <c r="C1460" s="329"/>
      <c r="D1460" s="329"/>
      <c r="E1460" s="329"/>
      <c r="F1460" s="329"/>
      <c r="G1460" s="329"/>
      <c r="H1460" s="329"/>
      <c r="I1460" s="329"/>
      <c r="J1460" s="329"/>
      <c r="K1460" s="329"/>
      <c r="L1460" s="329"/>
      <c r="M1460" s="329"/>
    </row>
    <row r="1461" spans="1:13" x14ac:dyDescent="0.2">
      <c r="A1461" s="330"/>
      <c r="B1461" s="329"/>
      <c r="C1461" s="329"/>
      <c r="D1461" s="329"/>
      <c r="E1461" s="329"/>
      <c r="F1461" s="329"/>
      <c r="G1461" s="329"/>
      <c r="H1461" s="329"/>
      <c r="I1461" s="329"/>
      <c r="J1461" s="329"/>
      <c r="K1461" s="329"/>
      <c r="L1461" s="329"/>
      <c r="M1461" s="329"/>
    </row>
    <row r="1462" spans="1:13" x14ac:dyDescent="0.2">
      <c r="A1462" s="330"/>
      <c r="B1462" s="329"/>
      <c r="C1462" s="329"/>
      <c r="D1462" s="329"/>
      <c r="E1462" s="329"/>
      <c r="F1462" s="329"/>
      <c r="G1462" s="329"/>
      <c r="H1462" s="329"/>
      <c r="I1462" s="329"/>
      <c r="J1462" s="329"/>
      <c r="K1462" s="329"/>
      <c r="L1462" s="329"/>
      <c r="M1462" s="329"/>
    </row>
    <row r="1463" spans="1:13" x14ac:dyDescent="0.2">
      <c r="A1463" s="330"/>
      <c r="B1463" s="329"/>
      <c r="C1463" s="329"/>
      <c r="D1463" s="329"/>
      <c r="E1463" s="329"/>
      <c r="F1463" s="329"/>
      <c r="G1463" s="329"/>
      <c r="H1463" s="329"/>
      <c r="I1463" s="329"/>
      <c r="J1463" s="329"/>
      <c r="K1463" s="329"/>
      <c r="L1463" s="329"/>
      <c r="M1463" s="329"/>
    </row>
    <row r="1464" spans="1:13" x14ac:dyDescent="0.2">
      <c r="A1464" s="330"/>
      <c r="B1464" s="329"/>
      <c r="C1464" s="329"/>
      <c r="D1464" s="329"/>
      <c r="E1464" s="329"/>
      <c r="F1464" s="329"/>
      <c r="G1464" s="329"/>
      <c r="H1464" s="329"/>
      <c r="I1464" s="329"/>
      <c r="J1464" s="329"/>
      <c r="K1464" s="329"/>
      <c r="L1464" s="329"/>
      <c r="M1464" s="329"/>
    </row>
    <row r="1465" spans="1:13" x14ac:dyDescent="0.2">
      <c r="A1465" s="330"/>
      <c r="B1465" s="329"/>
      <c r="C1465" s="329"/>
      <c r="D1465" s="329"/>
      <c r="E1465" s="329"/>
      <c r="F1465" s="329"/>
      <c r="G1465" s="329"/>
      <c r="H1465" s="329"/>
      <c r="I1465" s="329"/>
      <c r="J1465" s="329"/>
      <c r="K1465" s="329"/>
      <c r="L1465" s="329"/>
      <c r="M1465" s="329"/>
    </row>
    <row r="1466" spans="1:13" x14ac:dyDescent="0.2">
      <c r="A1466" s="330"/>
      <c r="B1466" s="329"/>
      <c r="C1466" s="329"/>
      <c r="D1466" s="329"/>
      <c r="E1466" s="329"/>
      <c r="F1466" s="329"/>
      <c r="G1466" s="329"/>
      <c r="H1466" s="329"/>
      <c r="I1466" s="329"/>
      <c r="J1466" s="329"/>
      <c r="K1466" s="329"/>
      <c r="L1466" s="329"/>
      <c r="M1466" s="329"/>
    </row>
    <row r="1467" spans="1:13" x14ac:dyDescent="0.2">
      <c r="A1467" s="330"/>
      <c r="B1467" s="329"/>
      <c r="C1467" s="329"/>
      <c r="D1467" s="329"/>
      <c r="E1467" s="329"/>
      <c r="F1467" s="329"/>
      <c r="G1467" s="329"/>
      <c r="H1467" s="329"/>
      <c r="I1467" s="329"/>
      <c r="J1467" s="329"/>
      <c r="K1467" s="329"/>
      <c r="L1467" s="329"/>
      <c r="M1467" s="329"/>
    </row>
    <row r="1468" spans="1:13" x14ac:dyDescent="0.2">
      <c r="A1468" s="330"/>
      <c r="B1468" s="329"/>
      <c r="C1468" s="329"/>
      <c r="D1468" s="329"/>
      <c r="E1468" s="329"/>
      <c r="F1468" s="329"/>
      <c r="G1468" s="329"/>
      <c r="H1468" s="329"/>
      <c r="I1468" s="329"/>
      <c r="J1468" s="329"/>
      <c r="K1468" s="329"/>
      <c r="L1468" s="329"/>
      <c r="M1468" s="329"/>
    </row>
    <row r="1469" spans="1:13" x14ac:dyDescent="0.2">
      <c r="A1469" s="330"/>
      <c r="B1469" s="329"/>
      <c r="C1469" s="329"/>
      <c r="D1469" s="329"/>
      <c r="E1469" s="329"/>
      <c r="F1469" s="329"/>
      <c r="G1469" s="329"/>
      <c r="H1469" s="329"/>
      <c r="I1469" s="329"/>
      <c r="J1469" s="329"/>
      <c r="K1469" s="329"/>
      <c r="L1469" s="329"/>
      <c r="M1469" s="329"/>
    </row>
    <row r="1470" spans="1:13" x14ac:dyDescent="0.2">
      <c r="A1470" s="330"/>
      <c r="B1470" s="329"/>
      <c r="C1470" s="329"/>
      <c r="D1470" s="329"/>
      <c r="E1470" s="329"/>
      <c r="F1470" s="329"/>
      <c r="G1470" s="329"/>
      <c r="H1470" s="329"/>
      <c r="I1470" s="329"/>
      <c r="J1470" s="329"/>
      <c r="K1470" s="329"/>
      <c r="L1470" s="329"/>
      <c r="M1470" s="329"/>
    </row>
    <row r="1471" spans="1:13" x14ac:dyDescent="0.2">
      <c r="A1471" s="330"/>
      <c r="B1471" s="329"/>
      <c r="C1471" s="329"/>
      <c r="D1471" s="329"/>
      <c r="E1471" s="329"/>
      <c r="F1471" s="329"/>
      <c r="G1471" s="329"/>
      <c r="H1471" s="329"/>
      <c r="I1471" s="329"/>
      <c r="J1471" s="329"/>
      <c r="K1471" s="329"/>
      <c r="L1471" s="329"/>
      <c r="M1471" s="329"/>
    </row>
    <row r="1472" spans="1:13" x14ac:dyDescent="0.2">
      <c r="A1472" s="330"/>
      <c r="B1472" s="329"/>
      <c r="C1472" s="329"/>
      <c r="D1472" s="329"/>
      <c r="E1472" s="329"/>
      <c r="F1472" s="329"/>
      <c r="G1472" s="329"/>
      <c r="H1472" s="329"/>
      <c r="I1472" s="329"/>
      <c r="J1472" s="329"/>
      <c r="K1472" s="329"/>
      <c r="L1472" s="329"/>
      <c r="M1472" s="329"/>
    </row>
    <row r="1473" spans="1:13" x14ac:dyDescent="0.2">
      <c r="A1473" s="330"/>
      <c r="B1473" s="329"/>
      <c r="C1473" s="329"/>
      <c r="D1473" s="329"/>
      <c r="E1473" s="329"/>
      <c r="F1473" s="329"/>
      <c r="G1473" s="329"/>
      <c r="H1473" s="329"/>
      <c r="I1473" s="329"/>
      <c r="J1473" s="329"/>
      <c r="K1473" s="329"/>
      <c r="L1473" s="329"/>
      <c r="M1473" s="329"/>
    </row>
    <row r="1474" spans="1:13" x14ac:dyDescent="0.2">
      <c r="A1474" s="330"/>
      <c r="B1474" s="329"/>
      <c r="C1474" s="329"/>
      <c r="D1474" s="329"/>
      <c r="E1474" s="329"/>
      <c r="F1474" s="329"/>
      <c r="G1474" s="329"/>
      <c r="H1474" s="329"/>
      <c r="I1474" s="329"/>
      <c r="J1474" s="329"/>
      <c r="K1474" s="329"/>
      <c r="L1474" s="329"/>
      <c r="M1474" s="329"/>
    </row>
    <row r="1475" spans="1:13" x14ac:dyDescent="0.2">
      <c r="A1475" s="330"/>
      <c r="B1475" s="329"/>
      <c r="C1475" s="329"/>
      <c r="D1475" s="329"/>
      <c r="E1475" s="329"/>
      <c r="F1475" s="329"/>
      <c r="G1475" s="329"/>
      <c r="H1475" s="329"/>
      <c r="I1475" s="329"/>
      <c r="J1475" s="329"/>
      <c r="K1475" s="329"/>
      <c r="L1475" s="329"/>
      <c r="M1475" s="329"/>
    </row>
    <row r="1476" spans="1:13" x14ac:dyDescent="0.2">
      <c r="A1476" s="330"/>
      <c r="B1476" s="329"/>
      <c r="C1476" s="329"/>
      <c r="D1476" s="329"/>
      <c r="E1476" s="329"/>
      <c r="F1476" s="329"/>
      <c r="G1476" s="329"/>
      <c r="H1476" s="329"/>
      <c r="I1476" s="329"/>
      <c r="J1476" s="329"/>
      <c r="K1476" s="329"/>
      <c r="L1476" s="329"/>
      <c r="M1476" s="329"/>
    </row>
    <row r="1477" spans="1:13" x14ac:dyDescent="0.2">
      <c r="K1477" s="335"/>
      <c r="L1477" s="335"/>
      <c r="M1477" s="335"/>
    </row>
    <row r="1478" spans="1:13" x14ac:dyDescent="0.2">
      <c r="K1478" s="335"/>
      <c r="L1478" s="335"/>
      <c r="M1478" s="335"/>
    </row>
    <row r="1479" spans="1:13" x14ac:dyDescent="0.2">
      <c r="K1479" s="335"/>
      <c r="L1479" s="335"/>
      <c r="M1479" s="335"/>
    </row>
    <row r="1480" spans="1:13" x14ac:dyDescent="0.2">
      <c r="K1480" s="335"/>
      <c r="L1480" s="335"/>
      <c r="M1480" s="335"/>
    </row>
    <row r="1481" spans="1:13" x14ac:dyDescent="0.2">
      <c r="K1481" s="335"/>
      <c r="L1481" s="335"/>
      <c r="M1481" s="335"/>
    </row>
    <row r="1482" spans="1:13" x14ac:dyDescent="0.2">
      <c r="K1482" s="335"/>
      <c r="L1482" s="335"/>
      <c r="M1482" s="335"/>
    </row>
    <row r="1483" spans="1:13" x14ac:dyDescent="0.2">
      <c r="K1483" s="335"/>
      <c r="L1483" s="335"/>
      <c r="M1483" s="335"/>
    </row>
    <row r="1484" spans="1:13" x14ac:dyDescent="0.2">
      <c r="K1484" s="335"/>
      <c r="L1484" s="335"/>
      <c r="M1484" s="335"/>
    </row>
    <row r="1485" spans="1:13" x14ac:dyDescent="0.2">
      <c r="K1485" s="335"/>
      <c r="L1485" s="335"/>
      <c r="M1485" s="335"/>
    </row>
    <row r="1486" spans="1:13" x14ac:dyDescent="0.2">
      <c r="K1486" s="335"/>
      <c r="L1486" s="335"/>
      <c r="M1486" s="335"/>
    </row>
    <row r="1487" spans="1:13" x14ac:dyDescent="0.2">
      <c r="K1487" s="335"/>
      <c r="L1487" s="335"/>
      <c r="M1487" s="335"/>
    </row>
    <row r="1488" spans="1:13" x14ac:dyDescent="0.2">
      <c r="K1488" s="335"/>
      <c r="L1488" s="335"/>
      <c r="M1488" s="335"/>
    </row>
    <row r="1489" spans="11:13" x14ac:dyDescent="0.2">
      <c r="K1489" s="335"/>
      <c r="L1489" s="335"/>
      <c r="M1489" s="335"/>
    </row>
    <row r="1490" spans="11:13" x14ac:dyDescent="0.2">
      <c r="K1490" s="335"/>
      <c r="L1490" s="335"/>
      <c r="M1490" s="335"/>
    </row>
    <row r="1491" spans="11:13" x14ac:dyDescent="0.2">
      <c r="K1491" s="335"/>
      <c r="L1491" s="335"/>
      <c r="M1491" s="335"/>
    </row>
    <row r="1492" spans="11:13" x14ac:dyDescent="0.2">
      <c r="K1492" s="335"/>
      <c r="L1492" s="335"/>
      <c r="M1492" s="335"/>
    </row>
    <row r="1493" spans="11:13" x14ac:dyDescent="0.2">
      <c r="K1493" s="335"/>
      <c r="L1493" s="335"/>
      <c r="M1493" s="335"/>
    </row>
    <row r="1494" spans="11:13" x14ac:dyDescent="0.2">
      <c r="K1494" s="335"/>
      <c r="L1494" s="335"/>
      <c r="M1494" s="335"/>
    </row>
    <row r="1495" spans="11:13" x14ac:dyDescent="0.2">
      <c r="K1495" s="335"/>
      <c r="L1495" s="335"/>
      <c r="M1495" s="335"/>
    </row>
    <row r="1496" spans="11:13" x14ac:dyDescent="0.2">
      <c r="K1496" s="335"/>
      <c r="L1496" s="335"/>
      <c r="M1496" s="335"/>
    </row>
    <row r="1497" spans="11:13" x14ac:dyDescent="0.2">
      <c r="K1497" s="335"/>
      <c r="L1497" s="335"/>
      <c r="M1497" s="335"/>
    </row>
    <row r="1498" spans="11:13" x14ac:dyDescent="0.2">
      <c r="K1498" s="335"/>
      <c r="L1498" s="335"/>
      <c r="M1498" s="335"/>
    </row>
    <row r="1499" spans="11:13" x14ac:dyDescent="0.2">
      <c r="K1499" s="335"/>
      <c r="L1499" s="335"/>
      <c r="M1499" s="335"/>
    </row>
    <row r="1500" spans="11:13" x14ac:dyDescent="0.2">
      <c r="K1500" s="335"/>
      <c r="L1500" s="335"/>
      <c r="M1500" s="335"/>
    </row>
    <row r="1501" spans="11:13" x14ac:dyDescent="0.2">
      <c r="K1501" s="335"/>
      <c r="L1501" s="335"/>
      <c r="M1501" s="335"/>
    </row>
    <row r="1502" spans="11:13" x14ac:dyDescent="0.2">
      <c r="K1502" s="335"/>
      <c r="L1502" s="335"/>
      <c r="M1502" s="335"/>
    </row>
    <row r="1503" spans="11:13" x14ac:dyDescent="0.2">
      <c r="K1503" s="335"/>
      <c r="L1503" s="335"/>
      <c r="M1503" s="335"/>
    </row>
    <row r="1504" spans="11:13" x14ac:dyDescent="0.2">
      <c r="K1504" s="335"/>
      <c r="L1504" s="335"/>
      <c r="M1504" s="335"/>
    </row>
    <row r="1505" spans="11:13" x14ac:dyDescent="0.2">
      <c r="K1505" s="335"/>
      <c r="L1505" s="335"/>
      <c r="M1505" s="335"/>
    </row>
    <row r="1506" spans="11:13" x14ac:dyDescent="0.2">
      <c r="K1506" s="335"/>
      <c r="L1506" s="335"/>
      <c r="M1506" s="335"/>
    </row>
    <row r="1507" spans="11:13" x14ac:dyDescent="0.2">
      <c r="K1507" s="335"/>
      <c r="L1507" s="335"/>
      <c r="M1507" s="335"/>
    </row>
    <row r="1508" spans="11:13" x14ac:dyDescent="0.2">
      <c r="K1508" s="335"/>
      <c r="L1508" s="335"/>
      <c r="M1508" s="335"/>
    </row>
    <row r="1509" spans="11:13" x14ac:dyDescent="0.2">
      <c r="K1509" s="335"/>
      <c r="L1509" s="335"/>
      <c r="M1509" s="335"/>
    </row>
    <row r="1510" spans="11:13" x14ac:dyDescent="0.2">
      <c r="K1510" s="335"/>
      <c r="L1510" s="335"/>
      <c r="M1510" s="335"/>
    </row>
    <row r="1511" spans="11:13" x14ac:dyDescent="0.2">
      <c r="K1511" s="335"/>
      <c r="L1511" s="335"/>
      <c r="M1511" s="335"/>
    </row>
    <row r="1512" spans="11:13" x14ac:dyDescent="0.2">
      <c r="K1512" s="335"/>
      <c r="L1512" s="335"/>
      <c r="M1512" s="335"/>
    </row>
    <row r="1513" spans="11:13" x14ac:dyDescent="0.2">
      <c r="K1513" s="335"/>
      <c r="L1513" s="335"/>
      <c r="M1513" s="335"/>
    </row>
    <row r="1514" spans="11:13" x14ac:dyDescent="0.2">
      <c r="K1514" s="335"/>
      <c r="L1514" s="335"/>
      <c r="M1514" s="335"/>
    </row>
    <row r="1515" spans="11:13" x14ac:dyDescent="0.2">
      <c r="K1515" s="335"/>
      <c r="L1515" s="335"/>
      <c r="M1515" s="335"/>
    </row>
    <row r="1516" spans="11:13" x14ac:dyDescent="0.2">
      <c r="K1516" s="335"/>
      <c r="L1516" s="335"/>
      <c r="M1516" s="335"/>
    </row>
    <row r="1517" spans="11:13" x14ac:dyDescent="0.2">
      <c r="K1517" s="335"/>
      <c r="L1517" s="335"/>
      <c r="M1517" s="335"/>
    </row>
    <row r="1518" spans="11:13" x14ac:dyDescent="0.2">
      <c r="K1518" s="335"/>
      <c r="L1518" s="335"/>
      <c r="M1518" s="335"/>
    </row>
    <row r="1519" spans="11:13" x14ac:dyDescent="0.2">
      <c r="K1519" s="335"/>
      <c r="L1519" s="335"/>
      <c r="M1519" s="335"/>
    </row>
    <row r="1520" spans="11:13" x14ac:dyDescent="0.2">
      <c r="K1520" s="335"/>
      <c r="L1520" s="335"/>
      <c r="M1520" s="335"/>
    </row>
    <row r="1521" spans="11:13" x14ac:dyDescent="0.2">
      <c r="K1521" s="335"/>
      <c r="L1521" s="335"/>
      <c r="M1521" s="335"/>
    </row>
    <row r="1522" spans="11:13" x14ac:dyDescent="0.2">
      <c r="K1522" s="335"/>
      <c r="L1522" s="335"/>
      <c r="M1522" s="335"/>
    </row>
    <row r="1523" spans="11:13" x14ac:dyDescent="0.2">
      <c r="K1523" s="335"/>
      <c r="L1523" s="335"/>
      <c r="M1523" s="335"/>
    </row>
    <row r="1524" spans="11:13" x14ac:dyDescent="0.2">
      <c r="K1524" s="335"/>
      <c r="L1524" s="335"/>
      <c r="M1524" s="335"/>
    </row>
    <row r="1525" spans="11:13" x14ac:dyDescent="0.2">
      <c r="K1525" s="335"/>
      <c r="L1525" s="335"/>
      <c r="M1525" s="335"/>
    </row>
    <row r="1526" spans="11:13" x14ac:dyDescent="0.2">
      <c r="K1526" s="335"/>
      <c r="L1526" s="335"/>
      <c r="M1526" s="335"/>
    </row>
    <row r="1527" spans="11:13" x14ac:dyDescent="0.2">
      <c r="K1527" s="335"/>
      <c r="L1527" s="335"/>
      <c r="M1527" s="335"/>
    </row>
    <row r="1528" spans="11:13" x14ac:dyDescent="0.2">
      <c r="K1528" s="335"/>
      <c r="L1528" s="335"/>
      <c r="M1528" s="335"/>
    </row>
    <row r="1529" spans="11:13" x14ac:dyDescent="0.2">
      <c r="K1529" s="335"/>
      <c r="L1529" s="335"/>
      <c r="M1529" s="335"/>
    </row>
    <row r="1530" spans="11:13" x14ac:dyDescent="0.2">
      <c r="K1530" s="335"/>
      <c r="L1530" s="335"/>
      <c r="M1530" s="335"/>
    </row>
    <row r="1531" spans="11:13" x14ac:dyDescent="0.2">
      <c r="K1531" s="335"/>
      <c r="L1531" s="335"/>
      <c r="M1531" s="335"/>
    </row>
    <row r="1532" spans="11:13" x14ac:dyDescent="0.2">
      <c r="K1532" s="335"/>
      <c r="L1532" s="335"/>
      <c r="M1532" s="335"/>
    </row>
    <row r="1533" spans="11:13" x14ac:dyDescent="0.2">
      <c r="K1533" s="335"/>
      <c r="L1533" s="335"/>
      <c r="M1533" s="335"/>
    </row>
    <row r="1534" spans="11:13" x14ac:dyDescent="0.2">
      <c r="K1534" s="335"/>
      <c r="L1534" s="335"/>
      <c r="M1534" s="335"/>
    </row>
    <row r="1535" spans="11:13" x14ac:dyDescent="0.2">
      <c r="K1535" s="335"/>
      <c r="L1535" s="335"/>
      <c r="M1535" s="335"/>
    </row>
    <row r="1536" spans="11:13" x14ac:dyDescent="0.2">
      <c r="K1536" s="335"/>
      <c r="L1536" s="335"/>
      <c r="M1536" s="335"/>
    </row>
    <row r="1537" spans="11:13" x14ac:dyDescent="0.2">
      <c r="K1537" s="335"/>
      <c r="L1537" s="335"/>
      <c r="M1537" s="335"/>
    </row>
    <row r="1538" spans="11:13" x14ac:dyDescent="0.2">
      <c r="K1538" s="335"/>
      <c r="L1538" s="335"/>
      <c r="M1538" s="335"/>
    </row>
    <row r="1539" spans="11:13" x14ac:dyDescent="0.2">
      <c r="K1539" s="335"/>
      <c r="L1539" s="335"/>
      <c r="M1539" s="335"/>
    </row>
    <row r="1540" spans="11:13" x14ac:dyDescent="0.2">
      <c r="K1540" s="335"/>
      <c r="L1540" s="335"/>
      <c r="M1540" s="335"/>
    </row>
    <row r="1541" spans="11:13" x14ac:dyDescent="0.2">
      <c r="K1541" s="335"/>
      <c r="L1541" s="335"/>
      <c r="M1541" s="335"/>
    </row>
    <row r="1542" spans="11:13" x14ac:dyDescent="0.2">
      <c r="K1542" s="335"/>
      <c r="L1542" s="335"/>
      <c r="M1542" s="335"/>
    </row>
    <row r="1543" spans="11:13" x14ac:dyDescent="0.2">
      <c r="K1543" s="335"/>
      <c r="L1543" s="335"/>
      <c r="M1543" s="335"/>
    </row>
    <row r="1544" spans="11:13" x14ac:dyDescent="0.2">
      <c r="K1544" s="335"/>
      <c r="L1544" s="335"/>
      <c r="M1544" s="335"/>
    </row>
    <row r="1545" spans="11:13" x14ac:dyDescent="0.2">
      <c r="K1545" s="335"/>
      <c r="L1545" s="335"/>
      <c r="M1545" s="335"/>
    </row>
    <row r="1546" spans="11:13" x14ac:dyDescent="0.2">
      <c r="K1546" s="335"/>
      <c r="L1546" s="335"/>
      <c r="M1546" s="335"/>
    </row>
    <row r="1547" spans="11:13" x14ac:dyDescent="0.2">
      <c r="K1547" s="335"/>
      <c r="L1547" s="335"/>
      <c r="M1547" s="335"/>
    </row>
    <row r="1548" spans="11:13" x14ac:dyDescent="0.2">
      <c r="K1548" s="335"/>
      <c r="L1548" s="335"/>
      <c r="M1548" s="335"/>
    </row>
    <row r="1549" spans="11:13" x14ac:dyDescent="0.2">
      <c r="K1549" s="335"/>
      <c r="L1549" s="335"/>
      <c r="M1549" s="335"/>
    </row>
    <row r="1550" spans="11:13" x14ac:dyDescent="0.2">
      <c r="K1550" s="335"/>
      <c r="L1550" s="335"/>
      <c r="M1550" s="335"/>
    </row>
    <row r="1551" spans="11:13" x14ac:dyDescent="0.2">
      <c r="K1551" s="335"/>
      <c r="L1551" s="335"/>
      <c r="M1551" s="335"/>
    </row>
    <row r="1552" spans="11:13" x14ac:dyDescent="0.2">
      <c r="K1552" s="335"/>
      <c r="L1552" s="335"/>
      <c r="M1552" s="335"/>
    </row>
    <row r="1553" spans="11:13" x14ac:dyDescent="0.2">
      <c r="K1553" s="335"/>
      <c r="L1553" s="335"/>
      <c r="M1553" s="335"/>
    </row>
    <row r="1554" spans="11:13" x14ac:dyDescent="0.2">
      <c r="K1554" s="335"/>
      <c r="L1554" s="335"/>
      <c r="M1554" s="335"/>
    </row>
    <row r="1555" spans="11:13" x14ac:dyDescent="0.2">
      <c r="K1555" s="335"/>
      <c r="L1555" s="335"/>
      <c r="M1555" s="335"/>
    </row>
    <row r="1556" spans="11:13" x14ac:dyDescent="0.2">
      <c r="K1556" s="335"/>
      <c r="L1556" s="335"/>
      <c r="M1556" s="335"/>
    </row>
    <row r="1557" spans="11:13" x14ac:dyDescent="0.2">
      <c r="K1557" s="335"/>
      <c r="L1557" s="335"/>
      <c r="M1557" s="335"/>
    </row>
    <row r="1558" spans="11:13" x14ac:dyDescent="0.2">
      <c r="K1558" s="335"/>
      <c r="L1558" s="335"/>
      <c r="M1558" s="335"/>
    </row>
    <row r="1559" spans="11:13" x14ac:dyDescent="0.2">
      <c r="K1559" s="335"/>
      <c r="L1559" s="335"/>
      <c r="M1559" s="335"/>
    </row>
    <row r="1560" spans="11:13" x14ac:dyDescent="0.2">
      <c r="K1560" s="335"/>
      <c r="L1560" s="335"/>
      <c r="M1560" s="335"/>
    </row>
    <row r="1561" spans="11:13" x14ac:dyDescent="0.2">
      <c r="K1561" s="335"/>
      <c r="L1561" s="335"/>
      <c r="M1561" s="335"/>
    </row>
    <row r="1562" spans="11:13" x14ac:dyDescent="0.2">
      <c r="K1562" s="335"/>
      <c r="L1562" s="335"/>
      <c r="M1562" s="335"/>
    </row>
    <row r="1563" spans="11:13" x14ac:dyDescent="0.2">
      <c r="K1563" s="335"/>
      <c r="L1563" s="335"/>
      <c r="M1563" s="335"/>
    </row>
    <row r="1564" spans="11:13" x14ac:dyDescent="0.2">
      <c r="K1564" s="335"/>
      <c r="L1564" s="335"/>
      <c r="M1564" s="335"/>
    </row>
    <row r="1565" spans="11:13" x14ac:dyDescent="0.2">
      <c r="K1565" s="335"/>
      <c r="L1565" s="335"/>
      <c r="M1565" s="335"/>
    </row>
    <row r="1566" spans="11:13" x14ac:dyDescent="0.2">
      <c r="K1566" s="335"/>
      <c r="L1566" s="335"/>
      <c r="M1566" s="335"/>
    </row>
    <row r="1567" spans="11:13" x14ac:dyDescent="0.2">
      <c r="K1567" s="335"/>
      <c r="L1567" s="335"/>
      <c r="M1567" s="335"/>
    </row>
    <row r="1568" spans="11:13" x14ac:dyDescent="0.2">
      <c r="K1568" s="335"/>
      <c r="L1568" s="335"/>
      <c r="M1568" s="335"/>
    </row>
    <row r="1569" spans="11:13" x14ac:dyDescent="0.2">
      <c r="K1569" s="335"/>
      <c r="L1569" s="335"/>
      <c r="M1569" s="335"/>
    </row>
    <row r="1570" spans="11:13" x14ac:dyDescent="0.2">
      <c r="K1570" s="335"/>
      <c r="L1570" s="335"/>
      <c r="M1570" s="335"/>
    </row>
    <row r="1571" spans="11:13" x14ac:dyDescent="0.2">
      <c r="K1571" s="335"/>
      <c r="L1571" s="335"/>
      <c r="M1571" s="335"/>
    </row>
    <row r="1572" spans="11:13" x14ac:dyDescent="0.2">
      <c r="K1572" s="335"/>
      <c r="L1572" s="335"/>
      <c r="M1572" s="335"/>
    </row>
    <row r="1573" spans="11:13" x14ac:dyDescent="0.2">
      <c r="K1573" s="335"/>
      <c r="L1573" s="335"/>
      <c r="M1573" s="335"/>
    </row>
    <row r="1574" spans="11:13" x14ac:dyDescent="0.2">
      <c r="K1574" s="335"/>
      <c r="L1574" s="335"/>
      <c r="M1574" s="335"/>
    </row>
    <row r="1575" spans="11:13" x14ac:dyDescent="0.2">
      <c r="K1575" s="335"/>
      <c r="L1575" s="335"/>
      <c r="M1575" s="335"/>
    </row>
    <row r="1576" spans="11:13" x14ac:dyDescent="0.2">
      <c r="K1576" s="335"/>
      <c r="L1576" s="335"/>
      <c r="M1576" s="335"/>
    </row>
    <row r="1577" spans="11:13" x14ac:dyDescent="0.2">
      <c r="K1577" s="335"/>
      <c r="L1577" s="335"/>
      <c r="M1577" s="335"/>
    </row>
    <row r="1578" spans="11:13" x14ac:dyDescent="0.2">
      <c r="K1578" s="335"/>
      <c r="L1578" s="335"/>
      <c r="M1578" s="335"/>
    </row>
    <row r="1579" spans="11:13" x14ac:dyDescent="0.2">
      <c r="K1579" s="335"/>
      <c r="L1579" s="335"/>
      <c r="M1579" s="335"/>
    </row>
    <row r="1580" spans="11:13" x14ac:dyDescent="0.2">
      <c r="K1580" s="335"/>
      <c r="L1580" s="335"/>
      <c r="M1580" s="335"/>
    </row>
    <row r="1581" spans="11:13" x14ac:dyDescent="0.2">
      <c r="K1581" s="335"/>
      <c r="L1581" s="335"/>
      <c r="M1581" s="335"/>
    </row>
    <row r="1582" spans="11:13" x14ac:dyDescent="0.2">
      <c r="K1582" s="335"/>
      <c r="L1582" s="335"/>
      <c r="M1582" s="335"/>
    </row>
    <row r="1583" spans="11:13" x14ac:dyDescent="0.2">
      <c r="K1583" s="335"/>
      <c r="L1583" s="335"/>
      <c r="M1583" s="335"/>
    </row>
    <row r="1584" spans="11:13" x14ac:dyDescent="0.2">
      <c r="K1584" s="335"/>
      <c r="L1584" s="335"/>
      <c r="M1584" s="335"/>
    </row>
    <row r="1585" spans="11:13" x14ac:dyDescent="0.2">
      <c r="K1585" s="335"/>
      <c r="L1585" s="335"/>
      <c r="M1585" s="335"/>
    </row>
    <row r="1586" spans="11:13" x14ac:dyDescent="0.2">
      <c r="K1586" s="335"/>
      <c r="L1586" s="335"/>
      <c r="M1586" s="335"/>
    </row>
    <row r="1587" spans="11:13" x14ac:dyDescent="0.2">
      <c r="K1587" s="335"/>
      <c r="L1587" s="335"/>
      <c r="M1587" s="335"/>
    </row>
    <row r="1588" spans="11:13" x14ac:dyDescent="0.2">
      <c r="K1588" s="335"/>
      <c r="L1588" s="335"/>
      <c r="M1588" s="335"/>
    </row>
    <row r="1589" spans="11:13" x14ac:dyDescent="0.2">
      <c r="K1589" s="335"/>
      <c r="L1589" s="335"/>
      <c r="M1589" s="335"/>
    </row>
    <row r="1590" spans="11:13" x14ac:dyDescent="0.2">
      <c r="K1590" s="335"/>
      <c r="L1590" s="335"/>
      <c r="M1590" s="335"/>
    </row>
    <row r="1591" spans="11:13" x14ac:dyDescent="0.2">
      <c r="K1591" s="335"/>
      <c r="L1591" s="335"/>
      <c r="M1591" s="335"/>
    </row>
    <row r="1592" spans="11:13" x14ac:dyDescent="0.2">
      <c r="K1592" s="335"/>
      <c r="L1592" s="335"/>
      <c r="M1592" s="335"/>
    </row>
    <row r="1593" spans="11:13" x14ac:dyDescent="0.2">
      <c r="K1593" s="335"/>
      <c r="L1593" s="335"/>
      <c r="M1593" s="335"/>
    </row>
    <row r="1594" spans="11:13" x14ac:dyDescent="0.2">
      <c r="K1594" s="335"/>
      <c r="L1594" s="335"/>
      <c r="M1594" s="335"/>
    </row>
    <row r="1595" spans="11:13" x14ac:dyDescent="0.2">
      <c r="K1595" s="335"/>
      <c r="L1595" s="335"/>
      <c r="M1595" s="335"/>
    </row>
    <row r="1596" spans="11:13" x14ac:dyDescent="0.2">
      <c r="K1596" s="335"/>
      <c r="L1596" s="335"/>
      <c r="M1596" s="335"/>
    </row>
    <row r="1597" spans="11:13" x14ac:dyDescent="0.2">
      <c r="K1597" s="335"/>
      <c r="L1597" s="335"/>
      <c r="M1597" s="335"/>
    </row>
    <row r="1598" spans="11:13" x14ac:dyDescent="0.2">
      <c r="K1598" s="335"/>
      <c r="L1598" s="335"/>
      <c r="M1598" s="335"/>
    </row>
    <row r="1599" spans="11:13" x14ac:dyDescent="0.2">
      <c r="K1599" s="335"/>
      <c r="L1599" s="335"/>
      <c r="M1599" s="335"/>
    </row>
    <row r="1600" spans="11:13" x14ac:dyDescent="0.2">
      <c r="K1600" s="335"/>
      <c r="L1600" s="335"/>
      <c r="M1600" s="335"/>
    </row>
    <row r="1601" spans="11:13" x14ac:dyDescent="0.2">
      <c r="K1601" s="335"/>
      <c r="L1601" s="335"/>
      <c r="M1601" s="335"/>
    </row>
    <row r="1602" spans="11:13" x14ac:dyDescent="0.2">
      <c r="K1602" s="335"/>
      <c r="L1602" s="335"/>
      <c r="M1602" s="335"/>
    </row>
    <row r="1603" spans="11:13" x14ac:dyDescent="0.2">
      <c r="K1603" s="335"/>
      <c r="L1603" s="335"/>
      <c r="M1603" s="335"/>
    </row>
    <row r="1604" spans="11:13" x14ac:dyDescent="0.2">
      <c r="K1604" s="335"/>
      <c r="L1604" s="335"/>
      <c r="M1604" s="335"/>
    </row>
    <row r="1605" spans="11:13" x14ac:dyDescent="0.2">
      <c r="K1605" s="335"/>
      <c r="L1605" s="335"/>
      <c r="M1605" s="335"/>
    </row>
    <row r="1606" spans="11:13" x14ac:dyDescent="0.2">
      <c r="K1606" s="335"/>
      <c r="L1606" s="335"/>
      <c r="M1606" s="335"/>
    </row>
    <row r="1607" spans="11:13" x14ac:dyDescent="0.2">
      <c r="K1607" s="335"/>
      <c r="L1607" s="335"/>
      <c r="M1607" s="335"/>
    </row>
    <row r="1608" spans="11:13" x14ac:dyDescent="0.2">
      <c r="K1608" s="335"/>
      <c r="L1608" s="335"/>
      <c r="M1608" s="335"/>
    </row>
    <row r="1609" spans="11:13" x14ac:dyDescent="0.2">
      <c r="K1609" s="335"/>
      <c r="L1609" s="335"/>
      <c r="M1609" s="335"/>
    </row>
    <row r="1610" spans="11:13" x14ac:dyDescent="0.2">
      <c r="K1610" s="335"/>
      <c r="L1610" s="335"/>
      <c r="M1610" s="335"/>
    </row>
    <row r="1611" spans="11:13" x14ac:dyDescent="0.2">
      <c r="K1611" s="335"/>
      <c r="L1611" s="335"/>
      <c r="M1611" s="335"/>
    </row>
    <row r="1612" spans="11:13" x14ac:dyDescent="0.2">
      <c r="K1612" s="335"/>
      <c r="L1612" s="335"/>
      <c r="M1612" s="335"/>
    </row>
    <row r="1613" spans="11:13" x14ac:dyDescent="0.2">
      <c r="K1613" s="335"/>
      <c r="L1613" s="335"/>
      <c r="M1613" s="335"/>
    </row>
    <row r="1614" spans="11:13" x14ac:dyDescent="0.2">
      <c r="K1614" s="335"/>
      <c r="L1614" s="335"/>
      <c r="M1614" s="335"/>
    </row>
    <row r="1615" spans="11:13" x14ac:dyDescent="0.2">
      <c r="K1615" s="335"/>
      <c r="L1615" s="335"/>
      <c r="M1615" s="335"/>
    </row>
    <row r="1616" spans="11:13" x14ac:dyDescent="0.2">
      <c r="K1616" s="335"/>
      <c r="L1616" s="335"/>
      <c r="M1616" s="335"/>
    </row>
    <row r="1617" spans="11:13" x14ac:dyDescent="0.2">
      <c r="K1617" s="335"/>
      <c r="L1617" s="335"/>
      <c r="M1617" s="335"/>
    </row>
    <row r="1618" spans="11:13" x14ac:dyDescent="0.2">
      <c r="K1618" s="335"/>
      <c r="L1618" s="335"/>
      <c r="M1618" s="335"/>
    </row>
    <row r="1619" spans="11:13" x14ac:dyDescent="0.2">
      <c r="K1619" s="335"/>
      <c r="L1619" s="335"/>
      <c r="M1619" s="335"/>
    </row>
    <row r="1620" spans="11:13" x14ac:dyDescent="0.2">
      <c r="K1620" s="335"/>
      <c r="L1620" s="335"/>
      <c r="M1620" s="335"/>
    </row>
    <row r="1621" spans="11:13" x14ac:dyDescent="0.2">
      <c r="K1621" s="335"/>
      <c r="L1621" s="335"/>
      <c r="M1621" s="335"/>
    </row>
    <row r="1622" spans="11:13" x14ac:dyDescent="0.2">
      <c r="K1622" s="335"/>
      <c r="L1622" s="335"/>
      <c r="M1622" s="335"/>
    </row>
    <row r="1623" spans="11:13" x14ac:dyDescent="0.2">
      <c r="K1623" s="335"/>
      <c r="L1623" s="335"/>
      <c r="M1623" s="335"/>
    </row>
    <row r="1624" spans="11:13" x14ac:dyDescent="0.2">
      <c r="K1624" s="335"/>
      <c r="L1624" s="335"/>
      <c r="M1624" s="335"/>
    </row>
    <row r="1625" spans="11:13" x14ac:dyDescent="0.2">
      <c r="K1625" s="335"/>
      <c r="L1625" s="335"/>
      <c r="M1625" s="335"/>
    </row>
    <row r="1626" spans="11:13" x14ac:dyDescent="0.2">
      <c r="K1626" s="335"/>
      <c r="L1626" s="335"/>
      <c r="M1626" s="335"/>
    </row>
    <row r="1627" spans="11:13" x14ac:dyDescent="0.2">
      <c r="K1627" s="335"/>
      <c r="L1627" s="335"/>
      <c r="M1627" s="335"/>
    </row>
    <row r="1628" spans="11:13" x14ac:dyDescent="0.2">
      <c r="K1628" s="335"/>
      <c r="L1628" s="335"/>
      <c r="M1628" s="335"/>
    </row>
    <row r="1629" spans="11:13" x14ac:dyDescent="0.2">
      <c r="K1629" s="335"/>
      <c r="L1629" s="335"/>
      <c r="M1629" s="335"/>
    </row>
    <row r="1630" spans="11:13" x14ac:dyDescent="0.2">
      <c r="K1630" s="335"/>
      <c r="L1630" s="335"/>
      <c r="M1630" s="335"/>
    </row>
    <row r="1631" spans="11:13" x14ac:dyDescent="0.2">
      <c r="K1631" s="335"/>
      <c r="L1631" s="335"/>
      <c r="M1631" s="335"/>
    </row>
    <row r="1632" spans="11:13" x14ac:dyDescent="0.2">
      <c r="K1632" s="335"/>
      <c r="L1632" s="335"/>
      <c r="M1632" s="335"/>
    </row>
    <row r="1633" spans="11:13" x14ac:dyDescent="0.2">
      <c r="K1633" s="335"/>
      <c r="L1633" s="335"/>
      <c r="M1633" s="335"/>
    </row>
    <row r="1634" spans="11:13" x14ac:dyDescent="0.2">
      <c r="K1634" s="335"/>
      <c r="L1634" s="335"/>
      <c r="M1634" s="335"/>
    </row>
    <row r="1635" spans="11:13" x14ac:dyDescent="0.2">
      <c r="K1635" s="335"/>
      <c r="L1635" s="335"/>
      <c r="M1635" s="335"/>
    </row>
    <row r="1636" spans="11:13" x14ac:dyDescent="0.2">
      <c r="K1636" s="335"/>
      <c r="L1636" s="335"/>
      <c r="M1636" s="335"/>
    </row>
    <row r="1637" spans="11:13" x14ac:dyDescent="0.2">
      <c r="K1637" s="335"/>
      <c r="L1637" s="335"/>
      <c r="M1637" s="335"/>
    </row>
    <row r="1638" spans="11:13" x14ac:dyDescent="0.2">
      <c r="K1638" s="335"/>
      <c r="L1638" s="335"/>
      <c r="M1638" s="335"/>
    </row>
    <row r="1639" spans="11:13" x14ac:dyDescent="0.2">
      <c r="K1639" s="335"/>
      <c r="L1639" s="335"/>
      <c r="M1639" s="335"/>
    </row>
    <row r="1640" spans="11:13" x14ac:dyDescent="0.2">
      <c r="K1640" s="335"/>
      <c r="L1640" s="335"/>
      <c r="M1640" s="335"/>
    </row>
    <row r="1641" spans="11:13" x14ac:dyDescent="0.2">
      <c r="K1641" s="335"/>
      <c r="L1641" s="335"/>
      <c r="M1641" s="335"/>
    </row>
    <row r="1642" spans="11:13" x14ac:dyDescent="0.2">
      <c r="K1642" s="335"/>
      <c r="L1642" s="335"/>
      <c r="M1642" s="335"/>
    </row>
    <row r="1643" spans="11:13" x14ac:dyDescent="0.2">
      <c r="K1643" s="335"/>
      <c r="L1643" s="335"/>
      <c r="M1643" s="335"/>
    </row>
    <row r="1644" spans="11:13" x14ac:dyDescent="0.2">
      <c r="K1644" s="335"/>
      <c r="L1644" s="335"/>
      <c r="M1644" s="335"/>
    </row>
    <row r="1645" spans="11:13" x14ac:dyDescent="0.2">
      <c r="K1645" s="335"/>
      <c r="L1645" s="335"/>
      <c r="M1645" s="335"/>
    </row>
    <row r="1646" spans="11:13" x14ac:dyDescent="0.2">
      <c r="K1646" s="335"/>
      <c r="L1646" s="335"/>
      <c r="M1646" s="335"/>
    </row>
    <row r="1647" spans="11:13" x14ac:dyDescent="0.2">
      <c r="K1647" s="335"/>
      <c r="L1647" s="335"/>
      <c r="M1647" s="335"/>
    </row>
    <row r="1648" spans="11:13" x14ac:dyDescent="0.2">
      <c r="K1648" s="335"/>
      <c r="L1648" s="335"/>
      <c r="M1648" s="335"/>
    </row>
    <row r="1649" spans="11:13" x14ac:dyDescent="0.2">
      <c r="K1649" s="335"/>
      <c r="L1649" s="335"/>
      <c r="M1649" s="335"/>
    </row>
    <row r="1650" spans="11:13" x14ac:dyDescent="0.2">
      <c r="K1650" s="335"/>
      <c r="L1650" s="335"/>
      <c r="M1650" s="335"/>
    </row>
    <row r="1651" spans="11:13" x14ac:dyDescent="0.2">
      <c r="K1651" s="335"/>
      <c r="L1651" s="335"/>
      <c r="M1651" s="335"/>
    </row>
    <row r="1652" spans="11:13" x14ac:dyDescent="0.2">
      <c r="K1652" s="335"/>
      <c r="L1652" s="335"/>
      <c r="M1652" s="335"/>
    </row>
    <row r="1653" spans="11:13" x14ac:dyDescent="0.2">
      <c r="K1653" s="335"/>
      <c r="L1653" s="335"/>
      <c r="M1653" s="335"/>
    </row>
    <row r="1654" spans="11:13" x14ac:dyDescent="0.2">
      <c r="K1654" s="335"/>
      <c r="L1654" s="335"/>
      <c r="M1654" s="335"/>
    </row>
    <row r="1655" spans="11:13" x14ac:dyDescent="0.2">
      <c r="K1655" s="335"/>
      <c r="L1655" s="335"/>
      <c r="M1655" s="335"/>
    </row>
    <row r="1656" spans="11:13" x14ac:dyDescent="0.2">
      <c r="K1656" s="335"/>
      <c r="L1656" s="335"/>
      <c r="M1656" s="335"/>
    </row>
    <row r="1657" spans="11:13" x14ac:dyDescent="0.2">
      <c r="K1657" s="335"/>
      <c r="L1657" s="335"/>
      <c r="M1657" s="335"/>
    </row>
    <row r="1658" spans="11:13" x14ac:dyDescent="0.2">
      <c r="K1658" s="335"/>
      <c r="L1658" s="335"/>
      <c r="M1658" s="335"/>
    </row>
    <row r="1659" spans="11:13" x14ac:dyDescent="0.2">
      <c r="K1659" s="335"/>
      <c r="L1659" s="335"/>
      <c r="M1659" s="335"/>
    </row>
    <row r="1660" spans="11:13" x14ac:dyDescent="0.2">
      <c r="K1660" s="335"/>
      <c r="L1660" s="335"/>
      <c r="M1660" s="335"/>
    </row>
    <row r="1661" spans="11:13" x14ac:dyDescent="0.2">
      <c r="K1661" s="335"/>
      <c r="L1661" s="335"/>
      <c r="M1661" s="335"/>
    </row>
    <row r="1662" spans="11:13" x14ac:dyDescent="0.2">
      <c r="K1662" s="335"/>
      <c r="L1662" s="335"/>
      <c r="M1662" s="335"/>
    </row>
    <row r="1663" spans="11:13" x14ac:dyDescent="0.2">
      <c r="K1663" s="335"/>
      <c r="L1663" s="335"/>
      <c r="M1663" s="335"/>
    </row>
    <row r="1664" spans="11:13" x14ac:dyDescent="0.2">
      <c r="K1664" s="335"/>
      <c r="L1664" s="335"/>
      <c r="M1664" s="335"/>
    </row>
    <row r="1665" spans="11:13" x14ac:dyDescent="0.2">
      <c r="K1665" s="335"/>
      <c r="L1665" s="335"/>
      <c r="M1665" s="335"/>
    </row>
    <row r="1666" spans="11:13" x14ac:dyDescent="0.2">
      <c r="K1666" s="335"/>
      <c r="L1666" s="335"/>
      <c r="M1666" s="335"/>
    </row>
    <row r="1667" spans="11:13" x14ac:dyDescent="0.2">
      <c r="K1667" s="335"/>
      <c r="L1667" s="335"/>
      <c r="M1667" s="335"/>
    </row>
    <row r="1668" spans="11:13" x14ac:dyDescent="0.2">
      <c r="K1668" s="335"/>
      <c r="L1668" s="335"/>
      <c r="M1668" s="335"/>
    </row>
    <row r="1669" spans="11:13" x14ac:dyDescent="0.2">
      <c r="K1669" s="335"/>
      <c r="L1669" s="335"/>
      <c r="M1669" s="335"/>
    </row>
    <row r="1670" spans="11:13" x14ac:dyDescent="0.2">
      <c r="K1670" s="335"/>
      <c r="L1670" s="335"/>
      <c r="M1670" s="335"/>
    </row>
    <row r="1671" spans="11:13" x14ac:dyDescent="0.2">
      <c r="K1671" s="335"/>
      <c r="L1671" s="335"/>
      <c r="M1671" s="335"/>
    </row>
    <row r="1672" spans="11:13" x14ac:dyDescent="0.2">
      <c r="K1672" s="335"/>
      <c r="L1672" s="335"/>
      <c r="M1672" s="335"/>
    </row>
    <row r="1673" spans="11:13" x14ac:dyDescent="0.2">
      <c r="K1673" s="335"/>
      <c r="L1673" s="335"/>
      <c r="M1673" s="335"/>
    </row>
    <row r="1674" spans="11:13" x14ac:dyDescent="0.2">
      <c r="K1674" s="335"/>
      <c r="L1674" s="335"/>
      <c r="M1674" s="335"/>
    </row>
    <row r="1675" spans="11:13" x14ac:dyDescent="0.2">
      <c r="K1675" s="335"/>
      <c r="L1675" s="335"/>
      <c r="M1675" s="335"/>
    </row>
    <row r="1676" spans="11:13" x14ac:dyDescent="0.2">
      <c r="K1676" s="335"/>
      <c r="L1676" s="335"/>
      <c r="M1676" s="335"/>
    </row>
    <row r="1677" spans="11:13" x14ac:dyDescent="0.2">
      <c r="K1677" s="335"/>
      <c r="L1677" s="335"/>
      <c r="M1677" s="335"/>
    </row>
    <row r="1678" spans="11:13" x14ac:dyDescent="0.2">
      <c r="K1678" s="335"/>
      <c r="L1678" s="335"/>
      <c r="M1678" s="335"/>
    </row>
    <row r="1679" spans="11:13" x14ac:dyDescent="0.2">
      <c r="K1679" s="335"/>
      <c r="L1679" s="335"/>
      <c r="M1679" s="335"/>
    </row>
    <row r="1680" spans="11:13" x14ac:dyDescent="0.2">
      <c r="K1680" s="335"/>
      <c r="L1680" s="335"/>
      <c r="M1680" s="335"/>
    </row>
    <row r="1681" spans="11:13" x14ac:dyDescent="0.2">
      <c r="K1681" s="335"/>
      <c r="L1681" s="335"/>
      <c r="M1681" s="335"/>
    </row>
    <row r="1682" spans="11:13" x14ac:dyDescent="0.2">
      <c r="K1682" s="335"/>
      <c r="L1682" s="335"/>
      <c r="M1682" s="335"/>
    </row>
    <row r="1683" spans="11:13" x14ac:dyDescent="0.2">
      <c r="K1683" s="335"/>
      <c r="L1683" s="335"/>
      <c r="M1683" s="335"/>
    </row>
    <row r="1684" spans="11:13" x14ac:dyDescent="0.2">
      <c r="K1684" s="335"/>
      <c r="L1684" s="335"/>
      <c r="M1684" s="335"/>
    </row>
    <row r="1685" spans="11:13" x14ac:dyDescent="0.2">
      <c r="K1685" s="335"/>
      <c r="L1685" s="335"/>
      <c r="M1685" s="335"/>
    </row>
    <row r="1686" spans="11:13" x14ac:dyDescent="0.2">
      <c r="K1686" s="335"/>
      <c r="L1686" s="335"/>
      <c r="M1686" s="335"/>
    </row>
    <row r="1687" spans="11:13" x14ac:dyDescent="0.2">
      <c r="K1687" s="335"/>
      <c r="L1687" s="335"/>
      <c r="M1687" s="335"/>
    </row>
    <row r="1688" spans="11:13" x14ac:dyDescent="0.2">
      <c r="K1688" s="335"/>
      <c r="L1688" s="335"/>
      <c r="M1688" s="335"/>
    </row>
    <row r="1689" spans="11:13" x14ac:dyDescent="0.2">
      <c r="K1689" s="335"/>
      <c r="L1689" s="335"/>
      <c r="M1689" s="335"/>
    </row>
    <row r="1690" spans="11:13" x14ac:dyDescent="0.2">
      <c r="K1690" s="335"/>
      <c r="L1690" s="335"/>
      <c r="M1690" s="335"/>
    </row>
    <row r="1691" spans="11:13" x14ac:dyDescent="0.2">
      <c r="K1691" s="335"/>
      <c r="L1691" s="335"/>
      <c r="M1691" s="335"/>
    </row>
    <row r="1692" spans="11:13" x14ac:dyDescent="0.2">
      <c r="K1692" s="335"/>
      <c r="L1692" s="335"/>
      <c r="M1692" s="335"/>
    </row>
    <row r="1693" spans="11:13" x14ac:dyDescent="0.2">
      <c r="K1693" s="335"/>
      <c r="L1693" s="335"/>
      <c r="M1693" s="335"/>
    </row>
    <row r="1694" spans="11:13" x14ac:dyDescent="0.2">
      <c r="K1694" s="335"/>
      <c r="L1694" s="335"/>
      <c r="M1694" s="335"/>
    </row>
    <row r="1695" spans="11:13" x14ac:dyDescent="0.2">
      <c r="K1695" s="335"/>
      <c r="L1695" s="335"/>
      <c r="M1695" s="335"/>
    </row>
    <row r="1696" spans="11:13" x14ac:dyDescent="0.2">
      <c r="K1696" s="335"/>
      <c r="L1696" s="335"/>
      <c r="M1696" s="335"/>
    </row>
    <row r="1697" spans="11:13" x14ac:dyDescent="0.2">
      <c r="K1697" s="335"/>
      <c r="L1697" s="335"/>
      <c r="M1697" s="335"/>
    </row>
    <row r="1698" spans="11:13" x14ac:dyDescent="0.2">
      <c r="K1698" s="335"/>
      <c r="L1698" s="335"/>
      <c r="M1698" s="335"/>
    </row>
    <row r="1699" spans="11:13" x14ac:dyDescent="0.2">
      <c r="K1699" s="335"/>
      <c r="L1699" s="335"/>
      <c r="M1699" s="335"/>
    </row>
    <row r="1700" spans="11:13" x14ac:dyDescent="0.2">
      <c r="K1700" s="335"/>
      <c r="L1700" s="335"/>
      <c r="M1700" s="335"/>
    </row>
    <row r="1701" spans="11:13" x14ac:dyDescent="0.2">
      <c r="K1701" s="335"/>
      <c r="L1701" s="335"/>
      <c r="M1701" s="335"/>
    </row>
    <row r="1702" spans="11:13" x14ac:dyDescent="0.2">
      <c r="K1702" s="335"/>
      <c r="L1702" s="335"/>
      <c r="M1702" s="335"/>
    </row>
    <row r="1703" spans="11:13" x14ac:dyDescent="0.2">
      <c r="K1703" s="335"/>
      <c r="L1703" s="335"/>
      <c r="M1703" s="335"/>
    </row>
    <row r="1704" spans="11:13" x14ac:dyDescent="0.2">
      <c r="K1704" s="335"/>
      <c r="L1704" s="335"/>
      <c r="M1704" s="335"/>
    </row>
    <row r="1705" spans="11:13" x14ac:dyDescent="0.2">
      <c r="K1705" s="335"/>
      <c r="L1705" s="335"/>
      <c r="M1705" s="335"/>
    </row>
    <row r="1706" spans="11:13" x14ac:dyDescent="0.2">
      <c r="K1706" s="335"/>
      <c r="L1706" s="335"/>
      <c r="M1706" s="335"/>
    </row>
    <row r="1707" spans="11:13" x14ac:dyDescent="0.2">
      <c r="K1707" s="335"/>
      <c r="L1707" s="335"/>
      <c r="M1707" s="335"/>
    </row>
    <row r="1708" spans="11:13" x14ac:dyDescent="0.2">
      <c r="K1708" s="335"/>
      <c r="L1708" s="335"/>
      <c r="M1708" s="335"/>
    </row>
    <row r="1709" spans="11:13" x14ac:dyDescent="0.2">
      <c r="K1709" s="335"/>
      <c r="L1709" s="335"/>
      <c r="M1709" s="335"/>
    </row>
    <row r="1710" spans="11:13" x14ac:dyDescent="0.2">
      <c r="K1710" s="335"/>
      <c r="L1710" s="335"/>
      <c r="M1710" s="335"/>
    </row>
    <row r="1711" spans="11:13" x14ac:dyDescent="0.2">
      <c r="K1711" s="335"/>
      <c r="L1711" s="335"/>
      <c r="M1711" s="335"/>
    </row>
    <row r="1712" spans="11:13" x14ac:dyDescent="0.2">
      <c r="K1712" s="335"/>
      <c r="L1712" s="335"/>
      <c r="M1712" s="335"/>
    </row>
    <row r="1713" spans="11:13" x14ac:dyDescent="0.2">
      <c r="K1713" s="335"/>
      <c r="L1713" s="335"/>
      <c r="M1713" s="335"/>
    </row>
    <row r="1714" spans="11:13" x14ac:dyDescent="0.2">
      <c r="K1714" s="335"/>
      <c r="L1714" s="335"/>
      <c r="M1714" s="335"/>
    </row>
    <row r="1715" spans="11:13" x14ac:dyDescent="0.2">
      <c r="K1715" s="335"/>
      <c r="L1715" s="335"/>
      <c r="M1715" s="335"/>
    </row>
    <row r="1716" spans="11:13" x14ac:dyDescent="0.2">
      <c r="K1716" s="335"/>
      <c r="L1716" s="335"/>
      <c r="M1716" s="335"/>
    </row>
    <row r="1717" spans="11:13" x14ac:dyDescent="0.2">
      <c r="K1717" s="335"/>
      <c r="L1717" s="335"/>
      <c r="M1717" s="335"/>
    </row>
    <row r="1718" spans="11:13" x14ac:dyDescent="0.2">
      <c r="K1718" s="335"/>
      <c r="L1718" s="335"/>
      <c r="M1718" s="335"/>
    </row>
    <row r="1719" spans="11:13" x14ac:dyDescent="0.2">
      <c r="K1719" s="335"/>
      <c r="L1719" s="335"/>
      <c r="M1719" s="335"/>
    </row>
    <row r="1720" spans="11:13" x14ac:dyDescent="0.2">
      <c r="K1720" s="335"/>
      <c r="L1720" s="335"/>
      <c r="M1720" s="335"/>
    </row>
    <row r="1721" spans="11:13" x14ac:dyDescent="0.2">
      <c r="K1721" s="335"/>
      <c r="L1721" s="335"/>
      <c r="M1721" s="335"/>
    </row>
    <row r="1722" spans="11:13" x14ac:dyDescent="0.2">
      <c r="K1722" s="335"/>
      <c r="L1722" s="335"/>
      <c r="M1722" s="335"/>
    </row>
    <row r="1723" spans="11:13" x14ac:dyDescent="0.2">
      <c r="K1723" s="335"/>
      <c r="L1723" s="335"/>
      <c r="M1723" s="335"/>
    </row>
    <row r="1724" spans="11:13" x14ac:dyDescent="0.2">
      <c r="K1724" s="335"/>
      <c r="L1724" s="335"/>
      <c r="M1724" s="335"/>
    </row>
    <row r="1725" spans="11:13" x14ac:dyDescent="0.2">
      <c r="K1725" s="335"/>
      <c r="L1725" s="335"/>
      <c r="M1725" s="335"/>
    </row>
    <row r="1726" spans="11:13" x14ac:dyDescent="0.2">
      <c r="K1726" s="335"/>
      <c r="L1726" s="335"/>
      <c r="M1726" s="335"/>
    </row>
    <row r="1727" spans="11:13" x14ac:dyDescent="0.2">
      <c r="K1727" s="335"/>
      <c r="L1727" s="335"/>
      <c r="M1727" s="335"/>
    </row>
    <row r="1728" spans="11:13" x14ac:dyDescent="0.2">
      <c r="K1728" s="335"/>
      <c r="L1728" s="335"/>
      <c r="M1728" s="335"/>
    </row>
    <row r="1729" spans="11:13" x14ac:dyDescent="0.2">
      <c r="K1729" s="335"/>
      <c r="L1729" s="335"/>
      <c r="M1729" s="335"/>
    </row>
    <row r="1730" spans="11:13" x14ac:dyDescent="0.2">
      <c r="K1730" s="335"/>
      <c r="L1730" s="335"/>
      <c r="M1730" s="335"/>
    </row>
    <row r="1731" spans="11:13" x14ac:dyDescent="0.2">
      <c r="K1731" s="335"/>
      <c r="L1731" s="335"/>
      <c r="M1731" s="335"/>
    </row>
    <row r="1732" spans="11:13" x14ac:dyDescent="0.2">
      <c r="K1732" s="335"/>
      <c r="L1732" s="335"/>
      <c r="M1732" s="335"/>
    </row>
    <row r="1733" spans="11:13" x14ac:dyDescent="0.2">
      <c r="K1733" s="335"/>
      <c r="L1733" s="335"/>
      <c r="M1733" s="335"/>
    </row>
    <row r="1734" spans="11:13" x14ac:dyDescent="0.2">
      <c r="K1734" s="335"/>
      <c r="L1734" s="335"/>
      <c r="M1734" s="335"/>
    </row>
    <row r="1735" spans="11:13" x14ac:dyDescent="0.2">
      <c r="K1735" s="335"/>
      <c r="L1735" s="335"/>
      <c r="M1735" s="335"/>
    </row>
    <row r="1736" spans="11:13" x14ac:dyDescent="0.2">
      <c r="K1736" s="335"/>
      <c r="L1736" s="335"/>
      <c r="M1736" s="335"/>
    </row>
    <row r="1737" spans="11:13" x14ac:dyDescent="0.2">
      <c r="K1737" s="335"/>
      <c r="L1737" s="335"/>
      <c r="M1737" s="335"/>
    </row>
    <row r="1738" spans="11:13" x14ac:dyDescent="0.2">
      <c r="K1738" s="335"/>
      <c r="L1738" s="335"/>
      <c r="M1738" s="335"/>
    </row>
    <row r="1739" spans="11:13" x14ac:dyDescent="0.2">
      <c r="K1739" s="335"/>
      <c r="L1739" s="335"/>
      <c r="M1739" s="335"/>
    </row>
    <row r="1740" spans="11:13" x14ac:dyDescent="0.2">
      <c r="K1740" s="335"/>
      <c r="L1740" s="335"/>
      <c r="M1740" s="335"/>
    </row>
    <row r="1741" spans="11:13" x14ac:dyDescent="0.2">
      <c r="K1741" s="335"/>
      <c r="L1741" s="335"/>
      <c r="M1741" s="335"/>
    </row>
    <row r="1742" spans="11:13" x14ac:dyDescent="0.2">
      <c r="K1742" s="335"/>
      <c r="L1742" s="335"/>
      <c r="M1742" s="335"/>
    </row>
    <row r="1743" spans="11:13" x14ac:dyDescent="0.2">
      <c r="K1743" s="335"/>
      <c r="L1743" s="335"/>
      <c r="M1743" s="335"/>
    </row>
    <row r="1744" spans="11:13" x14ac:dyDescent="0.2">
      <c r="K1744" s="335"/>
      <c r="L1744" s="335"/>
      <c r="M1744" s="335"/>
    </row>
    <row r="1745" spans="11:13" x14ac:dyDescent="0.2">
      <c r="K1745" s="335"/>
      <c r="L1745" s="335"/>
      <c r="M1745" s="335"/>
    </row>
    <row r="1746" spans="11:13" x14ac:dyDescent="0.2">
      <c r="K1746" s="335"/>
      <c r="L1746" s="335"/>
      <c r="M1746" s="335"/>
    </row>
    <row r="1747" spans="11:13" x14ac:dyDescent="0.2">
      <c r="K1747" s="335"/>
      <c r="L1747" s="335"/>
      <c r="M1747" s="335"/>
    </row>
    <row r="1748" spans="11:13" x14ac:dyDescent="0.2">
      <c r="K1748" s="335"/>
      <c r="L1748" s="335"/>
      <c r="M1748" s="335"/>
    </row>
    <row r="1749" spans="11:13" x14ac:dyDescent="0.2">
      <c r="K1749" s="335"/>
      <c r="L1749" s="335"/>
      <c r="M1749" s="335"/>
    </row>
    <row r="1750" spans="11:13" x14ac:dyDescent="0.2">
      <c r="K1750" s="335"/>
      <c r="L1750" s="335"/>
      <c r="M1750" s="335"/>
    </row>
    <row r="1751" spans="11:13" x14ac:dyDescent="0.2">
      <c r="K1751" s="335"/>
      <c r="L1751" s="335"/>
      <c r="M1751" s="335"/>
    </row>
    <row r="1752" spans="11:13" x14ac:dyDescent="0.2">
      <c r="K1752" s="335"/>
      <c r="L1752" s="335"/>
      <c r="M1752" s="335"/>
    </row>
    <row r="1753" spans="11:13" x14ac:dyDescent="0.2">
      <c r="K1753" s="335"/>
      <c r="L1753" s="335"/>
      <c r="M1753" s="335"/>
    </row>
    <row r="1754" spans="11:13" x14ac:dyDescent="0.2">
      <c r="K1754" s="335"/>
      <c r="L1754" s="335"/>
      <c r="M1754" s="335"/>
    </row>
    <row r="1755" spans="11:13" x14ac:dyDescent="0.2">
      <c r="K1755" s="335"/>
      <c r="L1755" s="335"/>
      <c r="M1755" s="335"/>
    </row>
    <row r="1756" spans="11:13" x14ac:dyDescent="0.2">
      <c r="K1756" s="335"/>
      <c r="L1756" s="335"/>
      <c r="M1756" s="335"/>
    </row>
    <row r="1757" spans="11:13" x14ac:dyDescent="0.2">
      <c r="K1757" s="335"/>
      <c r="L1757" s="335"/>
      <c r="M1757" s="335"/>
    </row>
    <row r="1758" spans="11:13" x14ac:dyDescent="0.2">
      <c r="K1758" s="335"/>
      <c r="L1758" s="335"/>
      <c r="M1758" s="335"/>
    </row>
    <row r="1759" spans="11:13" x14ac:dyDescent="0.2">
      <c r="K1759" s="335"/>
      <c r="L1759" s="335"/>
      <c r="M1759" s="335"/>
    </row>
    <row r="1760" spans="11:13" x14ac:dyDescent="0.2">
      <c r="K1760" s="335"/>
      <c r="L1760" s="335"/>
      <c r="M1760" s="335"/>
    </row>
    <row r="1761" spans="11:13" x14ac:dyDescent="0.2">
      <c r="K1761" s="335"/>
      <c r="L1761" s="335"/>
      <c r="M1761" s="335"/>
    </row>
    <row r="1762" spans="11:13" x14ac:dyDescent="0.2">
      <c r="K1762" s="335"/>
      <c r="L1762" s="335"/>
      <c r="M1762" s="335"/>
    </row>
    <row r="1763" spans="11:13" x14ac:dyDescent="0.2">
      <c r="K1763" s="335"/>
      <c r="L1763" s="335"/>
      <c r="M1763" s="335"/>
    </row>
    <row r="1764" spans="11:13" x14ac:dyDescent="0.2">
      <c r="K1764" s="335"/>
      <c r="L1764" s="335"/>
      <c r="M1764" s="335"/>
    </row>
    <row r="1765" spans="11:13" x14ac:dyDescent="0.2">
      <c r="K1765" s="335"/>
      <c r="L1765" s="335"/>
      <c r="M1765" s="335"/>
    </row>
    <row r="1766" spans="11:13" x14ac:dyDescent="0.2">
      <c r="K1766" s="335"/>
      <c r="L1766" s="335"/>
      <c r="M1766" s="335"/>
    </row>
    <row r="1767" spans="11:13" x14ac:dyDescent="0.2">
      <c r="K1767" s="335"/>
      <c r="L1767" s="335"/>
      <c r="M1767" s="335"/>
    </row>
    <row r="1768" spans="11:13" x14ac:dyDescent="0.2">
      <c r="K1768" s="335"/>
      <c r="L1768" s="335"/>
      <c r="M1768" s="335"/>
    </row>
    <row r="1769" spans="11:13" x14ac:dyDescent="0.2">
      <c r="K1769" s="335"/>
      <c r="L1769" s="335"/>
      <c r="M1769" s="335"/>
    </row>
    <row r="1770" spans="11:13" x14ac:dyDescent="0.2">
      <c r="K1770" s="335"/>
      <c r="L1770" s="335"/>
      <c r="M1770" s="335"/>
    </row>
    <row r="1771" spans="11:13" x14ac:dyDescent="0.2">
      <c r="K1771" s="335"/>
      <c r="L1771" s="335"/>
      <c r="M1771" s="335"/>
    </row>
    <row r="1772" spans="11:13" x14ac:dyDescent="0.2">
      <c r="K1772" s="335"/>
      <c r="L1772" s="335"/>
      <c r="M1772" s="335"/>
    </row>
    <row r="1773" spans="11:13" x14ac:dyDescent="0.2">
      <c r="K1773" s="335"/>
      <c r="L1773" s="335"/>
      <c r="M1773" s="335"/>
    </row>
    <row r="1774" spans="11:13" x14ac:dyDescent="0.2">
      <c r="K1774" s="335"/>
      <c r="L1774" s="335"/>
      <c r="M1774" s="335"/>
    </row>
    <row r="1775" spans="11:13" x14ac:dyDescent="0.2">
      <c r="K1775" s="335"/>
      <c r="L1775" s="335"/>
      <c r="M1775" s="335"/>
    </row>
    <row r="1776" spans="11:13" x14ac:dyDescent="0.2">
      <c r="K1776" s="335"/>
      <c r="L1776" s="335"/>
      <c r="M1776" s="335"/>
    </row>
    <row r="1777" spans="11:13" x14ac:dyDescent="0.2">
      <c r="K1777" s="335"/>
      <c r="L1777" s="335"/>
      <c r="M1777" s="335"/>
    </row>
    <row r="1778" spans="11:13" x14ac:dyDescent="0.2">
      <c r="K1778" s="335"/>
      <c r="L1778" s="335"/>
      <c r="M1778" s="335"/>
    </row>
    <row r="1779" spans="11:13" x14ac:dyDescent="0.2">
      <c r="K1779" s="335"/>
      <c r="L1779" s="335"/>
      <c r="M1779" s="335"/>
    </row>
    <row r="1780" spans="11:13" x14ac:dyDescent="0.2">
      <c r="K1780" s="335"/>
      <c r="L1780" s="335"/>
      <c r="M1780" s="335"/>
    </row>
    <row r="1781" spans="11:13" x14ac:dyDescent="0.2">
      <c r="K1781" s="335"/>
      <c r="L1781" s="335"/>
      <c r="M1781" s="335"/>
    </row>
    <row r="1782" spans="11:13" x14ac:dyDescent="0.2">
      <c r="K1782" s="335"/>
      <c r="L1782" s="335"/>
      <c r="M1782" s="335"/>
    </row>
    <row r="1783" spans="11:13" x14ac:dyDescent="0.2">
      <c r="K1783" s="335"/>
      <c r="L1783" s="335"/>
      <c r="M1783" s="335"/>
    </row>
    <row r="1784" spans="11:13" x14ac:dyDescent="0.2">
      <c r="K1784" s="335"/>
      <c r="L1784" s="335"/>
      <c r="M1784" s="335"/>
    </row>
    <row r="1785" spans="11:13" x14ac:dyDescent="0.2">
      <c r="K1785" s="335"/>
      <c r="L1785" s="335"/>
      <c r="M1785" s="335"/>
    </row>
    <row r="1786" spans="11:13" x14ac:dyDescent="0.2">
      <c r="K1786" s="335"/>
      <c r="L1786" s="335"/>
      <c r="M1786" s="335"/>
    </row>
    <row r="1787" spans="11:13" x14ac:dyDescent="0.2">
      <c r="K1787" s="335"/>
      <c r="L1787" s="335"/>
      <c r="M1787" s="335"/>
    </row>
    <row r="1788" spans="11:13" x14ac:dyDescent="0.2">
      <c r="K1788" s="335"/>
      <c r="L1788" s="335"/>
      <c r="M1788" s="335"/>
    </row>
    <row r="1789" spans="11:13" x14ac:dyDescent="0.2">
      <c r="K1789" s="335"/>
      <c r="L1789" s="335"/>
      <c r="M1789" s="335"/>
    </row>
    <row r="1790" spans="11:13" x14ac:dyDescent="0.2">
      <c r="K1790" s="335"/>
      <c r="L1790" s="335"/>
      <c r="M1790" s="335"/>
    </row>
    <row r="1791" spans="11:13" x14ac:dyDescent="0.2">
      <c r="K1791" s="335"/>
      <c r="L1791" s="335"/>
      <c r="M1791" s="335"/>
    </row>
    <row r="1792" spans="11:13" x14ac:dyDescent="0.2">
      <c r="K1792" s="335"/>
      <c r="L1792" s="335"/>
      <c r="M1792" s="335"/>
    </row>
    <row r="1793" spans="11:13" x14ac:dyDescent="0.2">
      <c r="K1793" s="335"/>
      <c r="L1793" s="335"/>
      <c r="M1793" s="335"/>
    </row>
    <row r="1794" spans="11:13" x14ac:dyDescent="0.2">
      <c r="K1794" s="335"/>
      <c r="L1794" s="335"/>
      <c r="M1794" s="335"/>
    </row>
    <row r="1795" spans="11:13" x14ac:dyDescent="0.2">
      <c r="K1795" s="335"/>
      <c r="L1795" s="335"/>
      <c r="M1795" s="335"/>
    </row>
    <row r="1796" spans="11:13" x14ac:dyDescent="0.2">
      <c r="K1796" s="335"/>
      <c r="L1796" s="335"/>
      <c r="M1796" s="335"/>
    </row>
    <row r="1797" spans="11:13" x14ac:dyDescent="0.2">
      <c r="K1797" s="335"/>
      <c r="L1797" s="335"/>
      <c r="M1797" s="335"/>
    </row>
    <row r="1798" spans="11:13" x14ac:dyDescent="0.2">
      <c r="K1798" s="335"/>
      <c r="L1798" s="335"/>
      <c r="M1798" s="335"/>
    </row>
    <row r="1799" spans="11:13" x14ac:dyDescent="0.2">
      <c r="K1799" s="335"/>
      <c r="L1799" s="335"/>
      <c r="M1799" s="335"/>
    </row>
    <row r="1800" spans="11:13" x14ac:dyDescent="0.2">
      <c r="K1800" s="335"/>
      <c r="L1800" s="335"/>
      <c r="M1800" s="335"/>
    </row>
    <row r="1801" spans="11:13" x14ac:dyDescent="0.2">
      <c r="K1801" s="335"/>
      <c r="L1801" s="335"/>
      <c r="M1801" s="335"/>
    </row>
    <row r="1802" spans="11:13" x14ac:dyDescent="0.2">
      <c r="K1802" s="335"/>
      <c r="L1802" s="335"/>
      <c r="M1802" s="335"/>
    </row>
    <row r="1803" spans="11:13" x14ac:dyDescent="0.2">
      <c r="K1803" s="335"/>
      <c r="L1803" s="335"/>
      <c r="M1803" s="335"/>
    </row>
    <row r="1804" spans="11:13" x14ac:dyDescent="0.2">
      <c r="K1804" s="335"/>
      <c r="L1804" s="335"/>
      <c r="M1804" s="335"/>
    </row>
    <row r="1805" spans="11:13" x14ac:dyDescent="0.2">
      <c r="K1805" s="335"/>
      <c r="L1805" s="335"/>
      <c r="M1805" s="335"/>
    </row>
    <row r="1806" spans="11:13" x14ac:dyDescent="0.2">
      <c r="K1806" s="335"/>
      <c r="L1806" s="335"/>
      <c r="M1806" s="335"/>
    </row>
    <row r="1807" spans="11:13" x14ac:dyDescent="0.2">
      <c r="K1807" s="335"/>
      <c r="L1807" s="335"/>
      <c r="M1807" s="335"/>
    </row>
    <row r="1808" spans="11:13" x14ac:dyDescent="0.2">
      <c r="K1808" s="335"/>
      <c r="L1808" s="335"/>
      <c r="M1808" s="335"/>
    </row>
    <row r="1809" spans="11:13" x14ac:dyDescent="0.2">
      <c r="K1809" s="335"/>
      <c r="L1809" s="335"/>
      <c r="M1809" s="335"/>
    </row>
    <row r="1810" spans="11:13" x14ac:dyDescent="0.2">
      <c r="K1810" s="335"/>
      <c r="L1810" s="335"/>
      <c r="M1810" s="335"/>
    </row>
    <row r="1811" spans="11:13" x14ac:dyDescent="0.2">
      <c r="K1811" s="335"/>
      <c r="L1811" s="335"/>
      <c r="M1811" s="335"/>
    </row>
    <row r="1812" spans="11:13" x14ac:dyDescent="0.2">
      <c r="K1812" s="335"/>
      <c r="L1812" s="335"/>
      <c r="M1812" s="335"/>
    </row>
    <row r="1813" spans="11:13" x14ac:dyDescent="0.2">
      <c r="K1813" s="335"/>
      <c r="L1813" s="335"/>
      <c r="M1813" s="335"/>
    </row>
    <row r="1814" spans="11:13" x14ac:dyDescent="0.2">
      <c r="K1814" s="335"/>
      <c r="L1814" s="335"/>
      <c r="M1814" s="335"/>
    </row>
    <row r="1815" spans="11:13" x14ac:dyDescent="0.2">
      <c r="K1815" s="335"/>
      <c r="L1815" s="335"/>
      <c r="M1815" s="335"/>
    </row>
  </sheetData>
  <mergeCells count="41"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A157:E157"/>
    <mergeCell ref="C7:C9"/>
    <mergeCell ref="D7:D9"/>
    <mergeCell ref="E7:E9"/>
    <mergeCell ref="G7:G9"/>
    <mergeCell ref="A5:A9"/>
    <mergeCell ref="B5:E5"/>
    <mergeCell ref="F5:I5"/>
    <mergeCell ref="A58:E58"/>
    <mergeCell ref="A108:E108"/>
    <mergeCell ref="H7:H9"/>
    <mergeCell ref="I7:I9"/>
    <mergeCell ref="A808:E808"/>
    <mergeCell ref="A207:E207"/>
    <mergeCell ref="A256:E256"/>
    <mergeCell ref="A304:E304"/>
    <mergeCell ref="A407:E407"/>
    <mergeCell ref="A457:E457"/>
    <mergeCell ref="A508:E508"/>
    <mergeCell ref="A558:E558"/>
    <mergeCell ref="A607:E607"/>
    <mergeCell ref="A657:E657"/>
    <mergeCell ref="A707:E707"/>
    <mergeCell ref="A757:E757"/>
    <mergeCell ref="A1164:E1164"/>
    <mergeCell ref="A858:E858"/>
    <mergeCell ref="A908:E908"/>
    <mergeCell ref="A958:E958"/>
    <mergeCell ref="A1008:E1008"/>
    <mergeCell ref="A1059:E1059"/>
    <mergeCell ref="A1109:E1109"/>
  </mergeCells>
  <conditionalFormatting sqref="B1165:M1815 B573:M575 B272 B259 C258:I259 C271:I272 B236 B185 C159:I160 B160 C172:I173 B173 C184:I185 C209:I210 B210 C222:I223 B223 C235:I236 B137 B61 C73:I74 B74 B86 C85:I86 C123:I124 B124 C136:I137 C24:I25 C37:I38 B306:I307 B332:M333 B359:M360 B371:M372 B383:M384 B431:M432 B522:M523 B560:M561 J576:M586 J624:M634 B659:M660 J661:M671 B759:M760 J737:M747 J761:M770 B810:M811 J786:M801 J812:M822 B836:M837 J825:M835 B910:M911 J912:M922 B936:M937 J925:M935 B986:M987 J975:M985 J1025:M1035 B1087:M1088 J1076:M1086 B1111:M1112 J1113:M1123 C108:M108 B319:M320 B305:M305 C304:M304 B510:M511 B605:M606 C607:M607 B635:M636 B823:M824 B859:M861 B923:M924 C149:I157 C748:M757 C196:I207 B299:M303 B706:M706 C1054:M1059 C1157:E1164 B297:I297 J306:M318 J321:M331 J361:M370 C402:E405 C407:E407 J373:M382 J421:M430 B459:M460 B451:E451 C452:E457 B458 C502:E508 C559:M559 B509 J512:M521 J524:M532 J562:M572 J862:M872 B98:B100 C60:M61 C298:M298 J433:M458 B444:I450 J481:M509 B491:I501 C601:M604 B1036:M1037 J461:M470 J637:M647 J1038:M1047 B1048:M1053 B26:I36 B1124:M1125 B1061:M1062 B1023:M1024 J988:M1001 B960:M961 B873:M874 B771:M772 B709:M710 B672:M673 B609:M610 B587:M588 J258:M297 B284:I286 J159:M207 B110:M111 J13:M38 C50:M58 J73:M91 J118:M157 J112:M116 B409:M410 B419:M420 J411:M418 B471:M472 B479:M480 J473:M478 B533:M534 B544:M547 J535:M543 B600:M600 J589:M599 B622:M623 J611:M621 B685:M686 J674:M684 B722:M723 J711:M721 B735:M736 J724:M734 B784:M785 J773:M783 B886:M887 J875:M885 B899:M901 J888:M898 B973:M974 J962:M972 J1012:M1022 B1074:M1075 J1063:M1073 J1126:M1136 C98:I106 J93:M106 C248:I256 J209:M256 J334:M358 B343:I349 J385:M408 B396:I401 F548:M558 B648:M650 J687:M700 B698:I700 J838:M851 B849:I851 J938:M951 B949:I951 J1089:M1102 B1100:I1102 B1137:M1156">
    <cfRule type="cellIs" dxfId="441" priority="104" stopIfTrue="1" operator="equal">
      <formula>0</formula>
    </cfRule>
  </conditionalFormatting>
  <conditionalFormatting sqref="B797:I801">
    <cfRule type="cellIs" dxfId="440" priority="103" stopIfTrue="1" operator="equal">
      <formula>0</formula>
    </cfRule>
  </conditionalFormatting>
  <conditionalFormatting sqref="B999:I1001">
    <cfRule type="cellIs" dxfId="439" priority="102" stopIfTrue="1" operator="equal">
      <formula>0</formula>
    </cfRule>
  </conditionalFormatting>
  <conditionalFormatting sqref="B608:M608">
    <cfRule type="cellIs" dxfId="438" priority="101" stopIfTrue="1" operator="equal">
      <formula>0</formula>
    </cfRule>
  </conditionalFormatting>
  <conditionalFormatting sqref="B655:M656 C651:M654 C657:M657">
    <cfRule type="cellIs" dxfId="437" priority="100" stopIfTrue="1" operator="equal">
      <formula>0</formula>
    </cfRule>
  </conditionalFormatting>
  <conditionalFormatting sqref="B658:M658">
    <cfRule type="cellIs" dxfId="436" priority="99" stopIfTrue="1" operator="equal">
      <formula>0</formula>
    </cfRule>
  </conditionalFormatting>
  <conditionalFormatting sqref="C701:M704 F705:M705 C707:M707">
    <cfRule type="cellIs" dxfId="435" priority="98" stopIfTrue="1" operator="equal">
      <formula>0</formula>
    </cfRule>
  </conditionalFormatting>
  <conditionalFormatting sqref="B708:M708">
    <cfRule type="cellIs" dxfId="434" priority="97" stopIfTrue="1" operator="equal">
      <formula>0</formula>
    </cfRule>
  </conditionalFormatting>
  <conditionalFormatting sqref="B758:M758">
    <cfRule type="cellIs" dxfId="433" priority="96" stopIfTrue="1" operator="equal">
      <formula>0</formula>
    </cfRule>
  </conditionalFormatting>
  <conditionalFormatting sqref="C802:M808">
    <cfRule type="cellIs" dxfId="432" priority="95" stopIfTrue="1" operator="equal">
      <formula>0</formula>
    </cfRule>
  </conditionalFormatting>
  <conditionalFormatting sqref="B809:M809">
    <cfRule type="cellIs" dxfId="431" priority="94" stopIfTrue="1" operator="equal">
      <formula>0</formula>
    </cfRule>
  </conditionalFormatting>
  <conditionalFormatting sqref="C852:M858">
    <cfRule type="cellIs" dxfId="430" priority="93" stopIfTrue="1" operator="equal">
      <formula>0</formula>
    </cfRule>
  </conditionalFormatting>
  <conditionalFormatting sqref="B909:M909">
    <cfRule type="cellIs" dxfId="429" priority="92" stopIfTrue="1" operator="equal">
      <formula>0</formula>
    </cfRule>
  </conditionalFormatting>
  <conditionalFormatting sqref="C902:M908">
    <cfRule type="cellIs" dxfId="428" priority="91" stopIfTrue="1" operator="equal">
      <formula>0</formula>
    </cfRule>
  </conditionalFormatting>
  <conditionalFormatting sqref="B959:M959">
    <cfRule type="cellIs" dxfId="427" priority="90" stopIfTrue="1" operator="equal">
      <formula>0</formula>
    </cfRule>
  </conditionalFormatting>
  <conditionalFormatting sqref="C952:M958">
    <cfRule type="cellIs" dxfId="426" priority="89" stopIfTrue="1" operator="equal">
      <formula>0</formula>
    </cfRule>
  </conditionalFormatting>
  <conditionalFormatting sqref="B1009:M1009 C1010:M1011">
    <cfRule type="cellIs" dxfId="425" priority="88" stopIfTrue="1" operator="equal">
      <formula>0</formula>
    </cfRule>
  </conditionalFormatting>
  <conditionalFormatting sqref="C1002:M1008">
    <cfRule type="cellIs" dxfId="424" priority="87" stopIfTrue="1" operator="equal">
      <formula>0</formula>
    </cfRule>
  </conditionalFormatting>
  <conditionalFormatting sqref="B1060:M1060">
    <cfRule type="cellIs" dxfId="423" priority="86" stopIfTrue="1" operator="equal">
      <formula>0</formula>
    </cfRule>
  </conditionalFormatting>
  <conditionalFormatting sqref="C1103:M1109">
    <cfRule type="cellIs" dxfId="422" priority="84" stopIfTrue="1" operator="equal">
      <formula>0</formula>
    </cfRule>
  </conditionalFormatting>
  <conditionalFormatting sqref="B1110:M1110">
    <cfRule type="cellIs" dxfId="421" priority="85" stopIfTrue="1" operator="equal">
      <formula>0</formula>
    </cfRule>
  </conditionalFormatting>
  <conditionalFormatting sqref="C358:I358 F350:I357">
    <cfRule type="cellIs" dxfId="420" priority="83" stopIfTrue="1" operator="equal">
      <formula>0</formula>
    </cfRule>
  </conditionalFormatting>
  <conditionalFormatting sqref="C357:E357 C351:E351 B352:E356">
    <cfRule type="cellIs" dxfId="419" priority="82" stopIfTrue="1" operator="equal">
      <formula>0</formula>
    </cfRule>
  </conditionalFormatting>
  <conditionalFormatting sqref="B358">
    <cfRule type="cellIs" dxfId="418" priority="81" stopIfTrue="1" operator="equal">
      <formula>0</formula>
    </cfRule>
  </conditionalFormatting>
  <conditionalFormatting sqref="C408:I408 F402:I407">
    <cfRule type="cellIs" dxfId="417" priority="80" stopIfTrue="1" operator="equal">
      <formula>0</formula>
    </cfRule>
  </conditionalFormatting>
  <conditionalFormatting sqref="B408">
    <cfRule type="cellIs" dxfId="416" priority="79" stopIfTrue="1" operator="equal">
      <formula>0</formula>
    </cfRule>
  </conditionalFormatting>
  <conditionalFormatting sqref="C458:I458 F451:I457">
    <cfRule type="cellIs" dxfId="415" priority="78" stopIfTrue="1" operator="equal">
      <formula>0</formula>
    </cfRule>
  </conditionalFormatting>
  <conditionalFormatting sqref="C509:I509 F502:I508">
    <cfRule type="cellIs" dxfId="414" priority="77" stopIfTrue="1" operator="equal">
      <formula>0</formula>
    </cfRule>
  </conditionalFormatting>
  <conditionalFormatting sqref="B559">
    <cfRule type="cellIs" dxfId="413" priority="76" stopIfTrue="1" operator="equal">
      <formula>0</formula>
    </cfRule>
  </conditionalFormatting>
  <conditionalFormatting sqref="C552:E558">
    <cfRule type="cellIs" dxfId="412" priority="75" stopIfTrue="1" operator="equal">
      <formula>0</formula>
    </cfRule>
  </conditionalFormatting>
  <conditionalFormatting sqref="B1010:B1011">
    <cfRule type="cellIs" dxfId="411" priority="74" stopIfTrue="1" operator="equal">
      <formula>0</formula>
    </cfRule>
  </conditionalFormatting>
  <conditionalFormatting sqref="B13:I23">
    <cfRule type="cellIs" dxfId="410" priority="73" stopIfTrue="1" operator="equal">
      <formula>0</formula>
    </cfRule>
  </conditionalFormatting>
  <conditionalFormatting sqref="B39:I49">
    <cfRule type="cellIs" dxfId="409" priority="72" stopIfTrue="1" operator="equal">
      <formula>0</formula>
    </cfRule>
  </conditionalFormatting>
  <conditionalFormatting sqref="B385:I395">
    <cfRule type="cellIs" dxfId="408" priority="46" stopIfTrue="1" operator="equal">
      <formula>0</formula>
    </cfRule>
  </conditionalFormatting>
  <conditionalFormatting sqref="B361:I370">
    <cfRule type="cellIs" dxfId="407" priority="48" stopIfTrue="1" operator="equal">
      <formula>0</formula>
    </cfRule>
  </conditionalFormatting>
  <conditionalFormatting sqref="J39:M49">
    <cfRule type="cellIs" dxfId="406" priority="71" stopIfTrue="1" operator="equal">
      <formula>0</formula>
    </cfRule>
  </conditionalFormatting>
  <conditionalFormatting sqref="J62:M66 J68:M72">
    <cfRule type="cellIs" dxfId="405" priority="70" stopIfTrue="1" operator="equal">
      <formula>0</formula>
    </cfRule>
  </conditionalFormatting>
  <conditionalFormatting sqref="J67:M67">
    <cfRule type="cellIs" dxfId="404" priority="69" stopIfTrue="1" operator="equal">
      <formula>0</formula>
    </cfRule>
  </conditionalFormatting>
  <conditionalFormatting sqref="B321:I331">
    <cfRule type="cellIs" dxfId="403" priority="50" stopIfTrue="1" operator="equal">
      <formula>0</formula>
    </cfRule>
  </conditionalFormatting>
  <conditionalFormatting sqref="J92:M92">
    <cfRule type="cellIs" dxfId="402" priority="68" stopIfTrue="1" operator="equal">
      <formula>0</formula>
    </cfRule>
  </conditionalFormatting>
  <conditionalFormatting sqref="J117:M117">
    <cfRule type="cellIs" dxfId="401" priority="67" stopIfTrue="1" operator="equal">
      <formula>0</formula>
    </cfRule>
  </conditionalFormatting>
  <conditionalFormatting sqref="B334:I342">
    <cfRule type="cellIs" dxfId="400" priority="49" stopIfTrue="1" operator="equal">
      <formula>0</formula>
    </cfRule>
  </conditionalFormatting>
  <conditionalFormatting sqref="B62:I72">
    <cfRule type="cellIs" dxfId="399" priority="66" stopIfTrue="1" operator="equal">
      <formula>0</formula>
    </cfRule>
  </conditionalFormatting>
  <conditionalFormatting sqref="B75:I84">
    <cfRule type="cellIs" dxfId="398" priority="65" stopIfTrue="1" operator="equal">
      <formula>0</formula>
    </cfRule>
  </conditionalFormatting>
  <conditionalFormatting sqref="B87:I97">
    <cfRule type="cellIs" dxfId="397" priority="64" stopIfTrue="1" operator="equal">
      <formula>0</formula>
    </cfRule>
  </conditionalFormatting>
  <conditionalFormatting sqref="B112:I122">
    <cfRule type="cellIs" dxfId="396" priority="63" stopIfTrue="1" operator="equal">
      <formula>0</formula>
    </cfRule>
  </conditionalFormatting>
  <conditionalFormatting sqref="B125:I135">
    <cfRule type="cellIs" dxfId="395" priority="62" stopIfTrue="1" operator="equal">
      <formula>0</formula>
    </cfRule>
  </conditionalFormatting>
  <conditionalFormatting sqref="B138:I148">
    <cfRule type="cellIs" dxfId="394" priority="61" stopIfTrue="1" operator="equal">
      <formula>0</formula>
    </cfRule>
  </conditionalFormatting>
  <conditionalFormatting sqref="B161:I171">
    <cfRule type="cellIs" dxfId="393" priority="60" stopIfTrue="1" operator="equal">
      <formula>0</formula>
    </cfRule>
  </conditionalFormatting>
  <conditionalFormatting sqref="B174:I183">
    <cfRule type="cellIs" dxfId="392" priority="59" stopIfTrue="1" operator="equal">
      <formula>0</formula>
    </cfRule>
  </conditionalFormatting>
  <conditionalFormatting sqref="B186:I195">
    <cfRule type="cellIs" dxfId="391" priority="58" stopIfTrue="1" operator="equal">
      <formula>0</formula>
    </cfRule>
  </conditionalFormatting>
  <conditionalFormatting sqref="B211:I221">
    <cfRule type="cellIs" dxfId="390" priority="57" stopIfTrue="1" operator="equal">
      <formula>0</formula>
    </cfRule>
  </conditionalFormatting>
  <conditionalFormatting sqref="B224:I234">
    <cfRule type="cellIs" dxfId="389" priority="56" stopIfTrue="1" operator="equal">
      <formula>0</formula>
    </cfRule>
  </conditionalFormatting>
  <conditionalFormatting sqref="B237:I247">
    <cfRule type="cellIs" dxfId="388" priority="55" stopIfTrue="1" operator="equal">
      <formula>0</formula>
    </cfRule>
  </conditionalFormatting>
  <conditionalFormatting sqref="B260:I270">
    <cfRule type="cellIs" dxfId="387" priority="54" stopIfTrue="1" operator="equal">
      <formula>0</formula>
    </cfRule>
  </conditionalFormatting>
  <conditionalFormatting sqref="B273:I283">
    <cfRule type="cellIs" dxfId="386" priority="53" stopIfTrue="1" operator="equal">
      <formula>0</formula>
    </cfRule>
  </conditionalFormatting>
  <conditionalFormatting sqref="B287:I296">
    <cfRule type="cellIs" dxfId="385" priority="52" stopIfTrue="1" operator="equal">
      <formula>0</formula>
    </cfRule>
  </conditionalFormatting>
  <conditionalFormatting sqref="B308:I318">
    <cfRule type="cellIs" dxfId="384" priority="51" stopIfTrue="1" operator="equal">
      <formula>0</formula>
    </cfRule>
  </conditionalFormatting>
  <conditionalFormatting sqref="B373:I382">
    <cfRule type="cellIs" dxfId="383" priority="47" stopIfTrue="1" operator="equal">
      <formula>0</formula>
    </cfRule>
  </conditionalFormatting>
  <conditionalFormatting sqref="B461:I470">
    <cfRule type="cellIs" dxfId="382" priority="42" stopIfTrue="1" operator="equal">
      <formula>0</formula>
    </cfRule>
  </conditionalFormatting>
  <conditionalFormatting sqref="B411:I418">
    <cfRule type="cellIs" dxfId="381" priority="45" stopIfTrue="1" operator="equal">
      <formula>0</formula>
    </cfRule>
  </conditionalFormatting>
  <conditionalFormatting sqref="B421:I430">
    <cfRule type="cellIs" dxfId="380" priority="44" stopIfTrue="1" operator="equal">
      <formula>0</formula>
    </cfRule>
  </conditionalFormatting>
  <conditionalFormatting sqref="B433:I443">
    <cfRule type="cellIs" dxfId="379" priority="43" stopIfTrue="1" operator="equal">
      <formula>0</formula>
    </cfRule>
  </conditionalFormatting>
  <conditionalFormatting sqref="B530:I532">
    <cfRule type="cellIs" dxfId="378" priority="37" stopIfTrue="1" operator="equal">
      <formula>0</formula>
    </cfRule>
  </conditionalFormatting>
  <conditionalFormatting sqref="B473:I478">
    <cfRule type="cellIs" dxfId="377" priority="41" stopIfTrue="1" operator="equal">
      <formula>0</formula>
    </cfRule>
  </conditionalFormatting>
  <conditionalFormatting sqref="B481:I490">
    <cfRule type="cellIs" dxfId="376" priority="40" stopIfTrue="1" operator="equal">
      <formula>0</formula>
    </cfRule>
  </conditionalFormatting>
  <conditionalFormatting sqref="B512:I521">
    <cfRule type="cellIs" dxfId="375" priority="39" stopIfTrue="1" operator="equal">
      <formula>0</formula>
    </cfRule>
  </conditionalFormatting>
  <conditionalFormatting sqref="B524:I529">
    <cfRule type="cellIs" dxfId="374" priority="38" stopIfTrue="1" operator="equal">
      <formula>0</formula>
    </cfRule>
  </conditionalFormatting>
  <conditionalFormatting sqref="B535:I543">
    <cfRule type="cellIs" dxfId="373" priority="36" stopIfTrue="1" operator="equal">
      <formula>0</formula>
    </cfRule>
  </conditionalFormatting>
  <conditionalFormatting sqref="B562:I572">
    <cfRule type="cellIs" dxfId="372" priority="35" stopIfTrue="1" operator="equal">
      <formula>0</formula>
    </cfRule>
  </conditionalFormatting>
  <conditionalFormatting sqref="B576:I586">
    <cfRule type="cellIs" dxfId="371" priority="34" stopIfTrue="1" operator="equal">
      <formula>0</formula>
    </cfRule>
  </conditionalFormatting>
  <conditionalFormatting sqref="B737:I747">
    <cfRule type="cellIs" dxfId="370" priority="24" stopIfTrue="1" operator="equal">
      <formula>0</formula>
    </cfRule>
  </conditionalFormatting>
  <conditionalFormatting sqref="B589:I599">
    <cfRule type="cellIs" dxfId="369" priority="33" stopIfTrue="1" operator="equal">
      <formula>0</formula>
    </cfRule>
  </conditionalFormatting>
  <conditionalFormatting sqref="B611:I621">
    <cfRule type="cellIs" dxfId="368" priority="32" stopIfTrue="1" operator="equal">
      <formula>0</formula>
    </cfRule>
  </conditionalFormatting>
  <conditionalFormatting sqref="B624:I634">
    <cfRule type="cellIs" dxfId="367" priority="31" stopIfTrue="1" operator="equal">
      <formula>0</formula>
    </cfRule>
  </conditionalFormatting>
  <conditionalFormatting sqref="B888:I898">
    <cfRule type="cellIs" dxfId="366" priority="15" stopIfTrue="1" operator="equal">
      <formula>0</formula>
    </cfRule>
  </conditionalFormatting>
  <conditionalFormatting sqref="B637:I647">
    <cfRule type="cellIs" dxfId="365" priority="30" stopIfTrue="1" operator="equal">
      <formula>0</formula>
    </cfRule>
  </conditionalFormatting>
  <conditionalFormatting sqref="B661:I671">
    <cfRule type="cellIs" dxfId="364" priority="29" stopIfTrue="1" operator="equal">
      <formula>0</formula>
    </cfRule>
  </conditionalFormatting>
  <conditionalFormatting sqref="B674:I684">
    <cfRule type="cellIs" dxfId="363" priority="28" stopIfTrue="1" operator="equal">
      <formula>0</formula>
    </cfRule>
  </conditionalFormatting>
  <conditionalFormatting sqref="B687:I697">
    <cfRule type="cellIs" dxfId="362" priority="27" stopIfTrue="1" operator="equal">
      <formula>0</formula>
    </cfRule>
  </conditionalFormatting>
  <conditionalFormatting sqref="B711:I721">
    <cfRule type="cellIs" dxfId="361" priority="26" stopIfTrue="1" operator="equal">
      <formula>0</formula>
    </cfRule>
  </conditionalFormatting>
  <conditionalFormatting sqref="B724:I734">
    <cfRule type="cellIs" dxfId="360" priority="25" stopIfTrue="1" operator="equal">
      <formula>0</formula>
    </cfRule>
  </conditionalFormatting>
  <conditionalFormatting sqref="B938:I948">
    <cfRule type="cellIs" dxfId="359" priority="12" stopIfTrue="1" operator="equal">
      <formula>0</formula>
    </cfRule>
  </conditionalFormatting>
  <conditionalFormatting sqref="B761:I770">
    <cfRule type="cellIs" dxfId="358" priority="23" stopIfTrue="1" operator="equal">
      <formula>0</formula>
    </cfRule>
  </conditionalFormatting>
  <conditionalFormatting sqref="B773:I783">
    <cfRule type="cellIs" dxfId="357" priority="22" stopIfTrue="1" operator="equal">
      <formula>0</formula>
    </cfRule>
  </conditionalFormatting>
  <conditionalFormatting sqref="B786:I796">
    <cfRule type="cellIs" dxfId="356" priority="21" stopIfTrue="1" operator="equal">
      <formula>0</formula>
    </cfRule>
  </conditionalFormatting>
  <conditionalFormatting sqref="B812:I822">
    <cfRule type="cellIs" dxfId="355" priority="20" stopIfTrue="1" operator="equal">
      <formula>0</formula>
    </cfRule>
  </conditionalFormatting>
  <conditionalFormatting sqref="B825:I835">
    <cfRule type="cellIs" dxfId="354" priority="19" stopIfTrue="1" operator="equal">
      <formula>0</formula>
    </cfRule>
  </conditionalFormatting>
  <conditionalFormatting sqref="B838:I848">
    <cfRule type="cellIs" dxfId="353" priority="18" stopIfTrue="1" operator="equal">
      <formula>0</formula>
    </cfRule>
  </conditionalFormatting>
  <conditionalFormatting sqref="B862:I872">
    <cfRule type="cellIs" dxfId="352" priority="17" stopIfTrue="1" operator="equal">
      <formula>0</formula>
    </cfRule>
  </conditionalFormatting>
  <conditionalFormatting sqref="B875:I885">
    <cfRule type="cellIs" dxfId="351" priority="16" stopIfTrue="1" operator="equal">
      <formula>0</formula>
    </cfRule>
  </conditionalFormatting>
  <conditionalFormatting sqref="B912:I922">
    <cfRule type="cellIs" dxfId="350" priority="14" stopIfTrue="1" operator="equal">
      <formula>0</formula>
    </cfRule>
  </conditionalFormatting>
  <conditionalFormatting sqref="B925:I935">
    <cfRule type="cellIs" dxfId="349" priority="13" stopIfTrue="1" operator="equal">
      <formula>0</formula>
    </cfRule>
  </conditionalFormatting>
  <conditionalFormatting sqref="B962:I972">
    <cfRule type="cellIs" dxfId="348" priority="11" stopIfTrue="1" operator="equal">
      <formula>0</formula>
    </cfRule>
  </conditionalFormatting>
  <conditionalFormatting sqref="B975:I985">
    <cfRule type="cellIs" dxfId="347" priority="10" stopIfTrue="1" operator="equal">
      <formula>0</formula>
    </cfRule>
  </conditionalFormatting>
  <conditionalFormatting sqref="B988:I998">
    <cfRule type="cellIs" dxfId="346" priority="9" stopIfTrue="1" operator="equal">
      <formula>0</formula>
    </cfRule>
  </conditionalFormatting>
  <conditionalFormatting sqref="B1012:I1022">
    <cfRule type="cellIs" dxfId="345" priority="8" stopIfTrue="1" operator="equal">
      <formula>0</formula>
    </cfRule>
  </conditionalFormatting>
  <conditionalFormatting sqref="B1025:I1035">
    <cfRule type="cellIs" dxfId="344" priority="7" stopIfTrue="1" operator="equal">
      <formula>0</formula>
    </cfRule>
  </conditionalFormatting>
  <conditionalFormatting sqref="B1038:I1047">
    <cfRule type="cellIs" dxfId="343" priority="6" stopIfTrue="1" operator="equal">
      <formula>0</formula>
    </cfRule>
  </conditionalFormatting>
  <conditionalFormatting sqref="B1063:I1073">
    <cfRule type="cellIs" dxfId="342" priority="5" stopIfTrue="1" operator="equal">
      <formula>0</formula>
    </cfRule>
  </conditionalFormatting>
  <conditionalFormatting sqref="B1076:I1086">
    <cfRule type="cellIs" dxfId="341" priority="4" stopIfTrue="1" operator="equal">
      <formula>0</formula>
    </cfRule>
  </conditionalFormatting>
  <conditionalFormatting sqref="B1089:I1099">
    <cfRule type="cellIs" dxfId="340" priority="3" stopIfTrue="1" operator="equal">
      <formula>0</formula>
    </cfRule>
  </conditionalFormatting>
  <conditionalFormatting sqref="B1113:I1123">
    <cfRule type="cellIs" dxfId="339" priority="2" stopIfTrue="1" operator="equal">
      <formula>0</formula>
    </cfRule>
  </conditionalFormatting>
  <conditionalFormatting sqref="B1126:I1136">
    <cfRule type="cellIs" dxfId="338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1163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9.140625" style="338" customWidth="1"/>
    <col min="2" max="2" width="7.7109375" style="335" customWidth="1"/>
    <col min="3" max="3" width="7.5703125" style="335" customWidth="1"/>
    <col min="4" max="4" width="6.28515625" style="335" customWidth="1"/>
    <col min="5" max="5" width="6.85546875" style="335" customWidth="1"/>
    <col min="6" max="6" width="7.85546875" style="335" customWidth="1"/>
    <col min="7" max="7" width="7.42578125" style="335" customWidth="1"/>
    <col min="8" max="8" width="5.5703125" style="335" customWidth="1"/>
    <col min="9" max="9" width="7.140625" style="335" customWidth="1"/>
    <col min="10" max="10" width="8.42578125" style="335" customWidth="1"/>
    <col min="11" max="11" width="7.140625" style="335" customWidth="1"/>
    <col min="12" max="12" width="4.7109375" style="335" bestFit="1" customWidth="1"/>
    <col min="13" max="13" width="7.140625" style="335" customWidth="1"/>
    <col min="14" max="16384" width="11.42578125" style="63"/>
  </cols>
  <sheetData>
    <row r="1" spans="1:14" ht="12.75" x14ac:dyDescent="0.2">
      <c r="A1" s="286" t="s">
        <v>1025</v>
      </c>
      <c r="B1" s="326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20"/>
    </row>
    <row r="2" spans="1:14" ht="12.75" x14ac:dyDescent="0.2">
      <c r="A2" s="287" t="s">
        <v>181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20"/>
    </row>
    <row r="3" spans="1:14" s="34" customFormat="1" ht="12" x14ac:dyDescent="0.2">
      <c r="A3" s="287" t="s">
        <v>1046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7"/>
      <c r="N3" s="321"/>
    </row>
    <row r="4" spans="1:14" ht="15" customHeight="1" x14ac:dyDescent="0.2">
      <c r="A4" s="322"/>
      <c r="B4" s="323"/>
      <c r="C4" s="323"/>
      <c r="D4" s="323"/>
      <c r="E4" s="323"/>
      <c r="F4" s="323"/>
      <c r="G4" s="323"/>
      <c r="H4" s="323"/>
      <c r="I4" s="323"/>
      <c r="J4" s="324"/>
      <c r="K4" s="324"/>
      <c r="L4" s="324"/>
      <c r="M4" s="324"/>
    </row>
    <row r="5" spans="1:14" s="59" customFormat="1" ht="34.5" customHeight="1" x14ac:dyDescent="0.15">
      <c r="A5" s="477" t="s">
        <v>1027</v>
      </c>
      <c r="B5" s="485" t="s">
        <v>77</v>
      </c>
      <c r="C5" s="486"/>
      <c r="D5" s="486"/>
      <c r="E5" s="487"/>
      <c r="F5" s="476" t="s">
        <v>1047</v>
      </c>
      <c r="G5" s="476"/>
      <c r="H5" s="476"/>
      <c r="I5" s="476"/>
      <c r="J5" s="488" t="s">
        <v>1048</v>
      </c>
      <c r="K5" s="488"/>
      <c r="L5" s="488"/>
      <c r="M5" s="488"/>
    </row>
    <row r="6" spans="1:14" s="59" customFormat="1" ht="12" customHeight="1" x14ac:dyDescent="0.15">
      <c r="A6" s="387"/>
      <c r="B6" s="475" t="s">
        <v>188</v>
      </c>
      <c r="C6" s="475" t="s">
        <v>1031</v>
      </c>
      <c r="D6" s="475"/>
      <c r="E6" s="475"/>
      <c r="F6" s="475" t="s">
        <v>188</v>
      </c>
      <c r="G6" s="475" t="s">
        <v>1031</v>
      </c>
      <c r="H6" s="475"/>
      <c r="I6" s="479"/>
      <c r="J6" s="489" t="s">
        <v>188</v>
      </c>
      <c r="K6" s="490" t="s">
        <v>1031</v>
      </c>
      <c r="L6" s="491"/>
      <c r="M6" s="491"/>
    </row>
    <row r="7" spans="1:14" s="59" customFormat="1" ht="9" x14ac:dyDescent="0.15">
      <c r="A7" s="387"/>
      <c r="B7" s="475"/>
      <c r="C7" s="475" t="s">
        <v>457</v>
      </c>
      <c r="D7" s="476" t="s">
        <v>458</v>
      </c>
      <c r="E7" s="476" t="s">
        <v>459</v>
      </c>
      <c r="F7" s="475"/>
      <c r="G7" s="475" t="s">
        <v>457</v>
      </c>
      <c r="H7" s="476" t="s">
        <v>458</v>
      </c>
      <c r="I7" s="485" t="s">
        <v>459</v>
      </c>
      <c r="J7" s="489"/>
      <c r="K7" s="475" t="s">
        <v>457</v>
      </c>
      <c r="L7" s="476" t="s">
        <v>458</v>
      </c>
      <c r="M7" s="492" t="s">
        <v>459</v>
      </c>
    </row>
    <row r="8" spans="1:14" s="59" customFormat="1" ht="9" x14ac:dyDescent="0.15">
      <c r="A8" s="387"/>
      <c r="B8" s="475"/>
      <c r="C8" s="475"/>
      <c r="D8" s="476"/>
      <c r="E8" s="476"/>
      <c r="F8" s="475"/>
      <c r="G8" s="475"/>
      <c r="H8" s="476"/>
      <c r="I8" s="485"/>
      <c r="J8" s="489"/>
      <c r="K8" s="475"/>
      <c r="L8" s="476"/>
      <c r="M8" s="492"/>
    </row>
    <row r="9" spans="1:14" s="59" customFormat="1" ht="14.25" customHeight="1" x14ac:dyDescent="0.15">
      <c r="A9" s="388"/>
      <c r="B9" s="475"/>
      <c r="C9" s="475"/>
      <c r="D9" s="476"/>
      <c r="E9" s="476"/>
      <c r="F9" s="475"/>
      <c r="G9" s="475"/>
      <c r="H9" s="476"/>
      <c r="I9" s="485"/>
      <c r="J9" s="489"/>
      <c r="K9" s="475"/>
      <c r="L9" s="476"/>
      <c r="M9" s="493"/>
    </row>
    <row r="10" spans="1:14" ht="27" customHeight="1" x14ac:dyDescent="0.2">
      <c r="A10" s="339"/>
      <c r="B10" s="326" t="s">
        <v>1033</v>
      </c>
      <c r="C10" s="323"/>
      <c r="D10" s="323"/>
      <c r="E10" s="323"/>
      <c r="F10" s="323"/>
      <c r="G10" s="323"/>
      <c r="H10" s="323"/>
      <c r="I10" s="323"/>
      <c r="J10" s="323"/>
      <c r="K10" s="323"/>
      <c r="L10" s="323"/>
      <c r="M10" s="63"/>
    </row>
    <row r="11" spans="1:14" ht="21.95" customHeight="1" x14ac:dyDescent="0.2">
      <c r="A11" s="63"/>
      <c r="B11" s="326" t="s">
        <v>115</v>
      </c>
      <c r="C11" s="326"/>
      <c r="D11" s="326"/>
      <c r="E11" s="326"/>
      <c r="F11" s="326"/>
      <c r="G11" s="326"/>
      <c r="H11" s="326"/>
      <c r="I11" s="326"/>
      <c r="J11" s="326"/>
      <c r="K11" s="326"/>
      <c r="L11" s="326"/>
      <c r="M11" s="63"/>
    </row>
    <row r="12" spans="1:14" ht="12" customHeight="1" x14ac:dyDescent="0.2">
      <c r="A12" s="63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26"/>
      <c r="M12" s="63"/>
    </row>
    <row r="13" spans="1:14" s="59" customFormat="1" ht="12.2" customHeight="1" x14ac:dyDescent="0.15">
      <c r="A13" s="328" t="s">
        <v>153</v>
      </c>
      <c r="B13" s="329">
        <v>4738</v>
      </c>
      <c r="C13" s="329">
        <v>4712</v>
      </c>
      <c r="D13" s="329">
        <v>21</v>
      </c>
      <c r="E13" s="329">
        <v>5</v>
      </c>
      <c r="F13" s="329">
        <v>1990</v>
      </c>
      <c r="G13" s="329">
        <v>1969</v>
      </c>
      <c r="H13" s="329">
        <v>9</v>
      </c>
      <c r="I13" s="329">
        <v>13</v>
      </c>
      <c r="J13" s="247">
        <v>2.3809045226130654</v>
      </c>
      <c r="K13" s="247">
        <v>2.393092940578974</v>
      </c>
      <c r="L13" s="247">
        <v>2.3333333333333335</v>
      </c>
      <c r="M13" s="247">
        <v>0.38461538461538464</v>
      </c>
      <c r="N13" s="108"/>
    </row>
    <row r="14" spans="1:14" s="59" customFormat="1" ht="12.2" customHeight="1" x14ac:dyDescent="0.15">
      <c r="A14" s="328" t="s">
        <v>102</v>
      </c>
      <c r="B14" s="329">
        <v>625</v>
      </c>
      <c r="C14" s="329">
        <v>625</v>
      </c>
      <c r="D14" s="329">
        <v>0</v>
      </c>
      <c r="E14" s="329">
        <v>0</v>
      </c>
      <c r="F14" s="329">
        <v>169</v>
      </c>
      <c r="G14" s="329">
        <v>169</v>
      </c>
      <c r="H14" s="329">
        <v>0</v>
      </c>
      <c r="I14" s="329">
        <v>0</v>
      </c>
      <c r="J14" s="247">
        <v>3.6982248520710059</v>
      </c>
      <c r="K14" s="247">
        <v>3.6982248520710059</v>
      </c>
      <c r="L14" s="247" t="s">
        <v>1034</v>
      </c>
      <c r="M14" s="247" t="s">
        <v>1034</v>
      </c>
      <c r="N14" s="108"/>
    </row>
    <row r="15" spans="1:14" s="59" customFormat="1" ht="12.2" customHeight="1" x14ac:dyDescent="0.15">
      <c r="A15" s="328" t="s">
        <v>103</v>
      </c>
      <c r="B15" s="329">
        <v>7321</v>
      </c>
      <c r="C15" s="329">
        <v>7250</v>
      </c>
      <c r="D15" s="329">
        <v>71</v>
      </c>
      <c r="E15" s="329">
        <v>0</v>
      </c>
      <c r="F15" s="329">
        <v>2524</v>
      </c>
      <c r="G15" s="329">
        <v>2493</v>
      </c>
      <c r="H15" s="329">
        <v>31</v>
      </c>
      <c r="I15" s="329">
        <v>0</v>
      </c>
      <c r="J15" s="247">
        <v>2.9005546751188591</v>
      </c>
      <c r="K15" s="247">
        <v>2.9081427998395508</v>
      </c>
      <c r="L15" s="247">
        <v>2.2903225806451615</v>
      </c>
      <c r="M15" s="247" t="s">
        <v>1034</v>
      </c>
      <c r="N15" s="108"/>
    </row>
    <row r="16" spans="1:14" s="59" customFormat="1" ht="12.2" customHeight="1" x14ac:dyDescent="0.15">
      <c r="A16" s="328" t="s">
        <v>104</v>
      </c>
      <c r="B16" s="329">
        <v>4358</v>
      </c>
      <c r="C16" s="329">
        <v>4358</v>
      </c>
      <c r="D16" s="329">
        <v>0</v>
      </c>
      <c r="E16" s="329">
        <v>0</v>
      </c>
      <c r="F16" s="329">
        <v>2834</v>
      </c>
      <c r="G16" s="329">
        <v>2834</v>
      </c>
      <c r="H16" s="329">
        <v>0</v>
      </c>
      <c r="I16" s="329">
        <v>0</v>
      </c>
      <c r="J16" s="247">
        <v>1.5377558221594918</v>
      </c>
      <c r="K16" s="247">
        <v>1.5377558221594918</v>
      </c>
      <c r="L16" s="247" t="s">
        <v>1034</v>
      </c>
      <c r="M16" s="247" t="s">
        <v>1034</v>
      </c>
    </row>
    <row r="17" spans="1:13" s="59" customFormat="1" ht="12.2" customHeight="1" x14ac:dyDescent="0.15">
      <c r="A17" s="328" t="s">
        <v>501</v>
      </c>
      <c r="B17" s="329">
        <v>1874</v>
      </c>
      <c r="C17" s="329">
        <v>1874</v>
      </c>
      <c r="D17" s="329">
        <v>0</v>
      </c>
      <c r="E17" s="329">
        <v>0</v>
      </c>
      <c r="F17" s="329">
        <v>6375</v>
      </c>
      <c r="G17" s="329">
        <v>6375</v>
      </c>
      <c r="H17" s="329">
        <v>0</v>
      </c>
      <c r="I17" s="329">
        <v>0</v>
      </c>
      <c r="J17" s="247">
        <v>0.29396078431372547</v>
      </c>
      <c r="K17" s="247">
        <v>0.29396078431372547</v>
      </c>
      <c r="L17" s="247" t="s">
        <v>1034</v>
      </c>
      <c r="M17" s="247" t="s">
        <v>1034</v>
      </c>
    </row>
    <row r="18" spans="1:13" s="59" customFormat="1" ht="20.25" customHeight="1" x14ac:dyDescent="0.15">
      <c r="A18" s="328" t="s">
        <v>1035</v>
      </c>
      <c r="B18" s="329">
        <v>600</v>
      </c>
      <c r="C18" s="329">
        <v>600</v>
      </c>
      <c r="D18" s="329">
        <v>0</v>
      </c>
      <c r="E18" s="329">
        <v>0</v>
      </c>
      <c r="F18" s="329">
        <v>408</v>
      </c>
      <c r="G18" s="329">
        <v>408</v>
      </c>
      <c r="H18" s="329">
        <v>0</v>
      </c>
      <c r="I18" s="329">
        <v>0</v>
      </c>
      <c r="J18" s="247">
        <v>1.4705882352941178</v>
      </c>
      <c r="K18" s="247">
        <v>1.4705882352941178</v>
      </c>
      <c r="L18" s="247" t="s">
        <v>1034</v>
      </c>
      <c r="M18" s="247" t="s">
        <v>1034</v>
      </c>
    </row>
    <row r="19" spans="1:13" s="59" customFormat="1" ht="12.2" customHeight="1" x14ac:dyDescent="0.15">
      <c r="A19" s="328" t="s">
        <v>109</v>
      </c>
      <c r="B19" s="329">
        <v>4976</v>
      </c>
      <c r="C19" s="329">
        <v>4976</v>
      </c>
      <c r="D19" s="329">
        <v>0</v>
      </c>
      <c r="E19" s="329">
        <v>0</v>
      </c>
      <c r="F19" s="329">
        <v>2037</v>
      </c>
      <c r="G19" s="329">
        <v>2037</v>
      </c>
      <c r="H19" s="329">
        <v>0</v>
      </c>
      <c r="I19" s="329">
        <v>0</v>
      </c>
      <c r="J19" s="247">
        <v>2.4428080510554739</v>
      </c>
      <c r="K19" s="247">
        <v>2.4428080510554739</v>
      </c>
      <c r="L19" s="247" t="s">
        <v>1034</v>
      </c>
      <c r="M19" s="247" t="s">
        <v>1034</v>
      </c>
    </row>
    <row r="20" spans="1:13" s="59" customFormat="1" ht="12.2" customHeight="1" x14ac:dyDescent="0.15">
      <c r="A20" s="328" t="s">
        <v>110</v>
      </c>
      <c r="B20" s="329">
        <v>831</v>
      </c>
      <c r="C20" s="329">
        <v>826</v>
      </c>
      <c r="D20" s="329">
        <v>5</v>
      </c>
      <c r="E20" s="329">
        <v>0</v>
      </c>
      <c r="F20" s="329">
        <v>830</v>
      </c>
      <c r="G20" s="329">
        <v>829</v>
      </c>
      <c r="H20" s="329">
        <v>0</v>
      </c>
      <c r="I20" s="329">
        <v>1</v>
      </c>
      <c r="J20" s="247">
        <v>1.0012048192771084</v>
      </c>
      <c r="K20" s="247">
        <v>0.99638118214716531</v>
      </c>
      <c r="L20" s="247" t="s">
        <v>1034</v>
      </c>
      <c r="M20" s="247" t="s">
        <v>1034</v>
      </c>
    </row>
    <row r="21" spans="1:13" s="59" customFormat="1" ht="12.2" customHeight="1" x14ac:dyDescent="0.15">
      <c r="A21" s="328" t="s">
        <v>1049</v>
      </c>
      <c r="B21" s="329">
        <v>25323</v>
      </c>
      <c r="C21" s="329">
        <v>25221</v>
      </c>
      <c r="D21" s="329">
        <v>97</v>
      </c>
      <c r="E21" s="329">
        <v>5</v>
      </c>
      <c r="F21" s="329">
        <v>18198</v>
      </c>
      <c r="G21" s="329">
        <v>18144</v>
      </c>
      <c r="H21" s="329">
        <v>40</v>
      </c>
      <c r="I21" s="329">
        <v>14</v>
      </c>
      <c r="J21" s="247">
        <v>1.3915265413781734</v>
      </c>
      <c r="K21" s="247">
        <v>1.3900462962962963</v>
      </c>
      <c r="L21" s="247">
        <v>2.4249999999999998</v>
      </c>
      <c r="M21" s="247">
        <v>0.35714285714285715</v>
      </c>
    </row>
    <row r="22" spans="1:13" s="59" customFormat="1" ht="36.950000000000003" customHeight="1" x14ac:dyDescent="0.15">
      <c r="A22" s="328" t="s">
        <v>1050</v>
      </c>
      <c r="B22" s="329">
        <v>23449</v>
      </c>
      <c r="C22" s="329">
        <v>23347</v>
      </c>
      <c r="D22" s="329">
        <v>97</v>
      </c>
      <c r="E22" s="329">
        <v>5</v>
      </c>
      <c r="F22" s="329">
        <v>11726</v>
      </c>
      <c r="G22" s="329">
        <v>11672</v>
      </c>
      <c r="H22" s="329">
        <v>40</v>
      </c>
      <c r="I22" s="329">
        <v>14</v>
      </c>
      <c r="J22" s="247">
        <v>1.9997441582807436</v>
      </c>
      <c r="K22" s="247">
        <v>2.0002570253598355</v>
      </c>
      <c r="L22" s="247">
        <v>2.4249999999999998</v>
      </c>
      <c r="M22" s="247">
        <v>0.35714285714285715</v>
      </c>
    </row>
    <row r="23" spans="1:13" s="59" customFormat="1" ht="36.950000000000003" customHeight="1" x14ac:dyDescent="0.15">
      <c r="A23" s="328" t="s">
        <v>1038</v>
      </c>
      <c r="B23" s="329">
        <v>1874</v>
      </c>
      <c r="C23" s="329">
        <v>1874</v>
      </c>
      <c r="D23" s="329">
        <v>0</v>
      </c>
      <c r="E23" s="329">
        <v>0</v>
      </c>
      <c r="F23" s="329">
        <v>6472</v>
      </c>
      <c r="G23" s="329">
        <v>6472</v>
      </c>
      <c r="H23" s="329">
        <v>0</v>
      </c>
      <c r="I23" s="329">
        <v>0</v>
      </c>
      <c r="J23" s="247">
        <v>0.2895550061804697</v>
      </c>
      <c r="K23" s="247">
        <v>0.2895550061804697</v>
      </c>
      <c r="L23" s="247" t="s">
        <v>1034</v>
      </c>
      <c r="M23" s="247" t="s">
        <v>1034</v>
      </c>
    </row>
    <row r="24" spans="1:13" s="59" customFormat="1" ht="21.95" customHeight="1" x14ac:dyDescent="0.15">
      <c r="A24" s="330"/>
      <c r="B24" s="326" t="s">
        <v>116</v>
      </c>
      <c r="C24" s="329"/>
      <c r="D24" s="329"/>
      <c r="E24" s="329"/>
      <c r="F24" s="329"/>
      <c r="G24" s="329"/>
      <c r="H24" s="329"/>
      <c r="I24" s="329"/>
      <c r="J24" s="247"/>
      <c r="K24" s="247" t="s">
        <v>1039</v>
      </c>
      <c r="L24" s="247" t="s">
        <v>1039</v>
      </c>
      <c r="M24" s="247" t="s">
        <v>1039</v>
      </c>
    </row>
    <row r="25" spans="1:13" s="59" customFormat="1" ht="12" customHeight="1" x14ac:dyDescent="0.15">
      <c r="A25" s="330"/>
      <c r="B25" s="326"/>
      <c r="C25" s="329"/>
      <c r="D25" s="329"/>
      <c r="E25" s="329"/>
      <c r="F25" s="329"/>
      <c r="G25" s="329"/>
      <c r="H25" s="329"/>
      <c r="I25" s="329"/>
      <c r="J25" s="247"/>
      <c r="K25" s="247" t="s">
        <v>1039</v>
      </c>
      <c r="L25" s="247" t="s">
        <v>1039</v>
      </c>
      <c r="M25" s="247" t="s">
        <v>1039</v>
      </c>
    </row>
    <row r="26" spans="1:13" s="59" customFormat="1" ht="12" customHeight="1" x14ac:dyDescent="0.15">
      <c r="A26" s="328" t="s">
        <v>153</v>
      </c>
      <c r="B26" s="329">
        <v>6699</v>
      </c>
      <c r="C26" s="329">
        <v>6445</v>
      </c>
      <c r="D26" s="329">
        <v>0</v>
      </c>
      <c r="E26" s="329">
        <v>254</v>
      </c>
      <c r="F26" s="329">
        <v>2345</v>
      </c>
      <c r="G26" s="329">
        <v>2206</v>
      </c>
      <c r="H26" s="329">
        <v>0</v>
      </c>
      <c r="I26" s="329">
        <v>139</v>
      </c>
      <c r="J26" s="247">
        <v>2.8567164179104476</v>
      </c>
      <c r="K26" s="247">
        <v>2.9215775158658204</v>
      </c>
      <c r="L26" s="247" t="s">
        <v>1034</v>
      </c>
      <c r="M26" s="247">
        <v>1.8273381294964028</v>
      </c>
    </row>
    <row r="27" spans="1:13" s="59" customFormat="1" ht="12" customHeight="1" x14ac:dyDescent="0.15">
      <c r="A27" s="328" t="s">
        <v>102</v>
      </c>
      <c r="B27" s="329">
        <v>322</v>
      </c>
      <c r="C27" s="329">
        <v>322</v>
      </c>
      <c r="D27" s="329">
        <v>0</v>
      </c>
      <c r="E27" s="329">
        <v>0</v>
      </c>
      <c r="F27" s="329">
        <v>192</v>
      </c>
      <c r="G27" s="329">
        <v>188</v>
      </c>
      <c r="H27" s="329">
        <v>0</v>
      </c>
      <c r="I27" s="329">
        <v>4</v>
      </c>
      <c r="J27" s="247">
        <v>1.6770833333333333</v>
      </c>
      <c r="K27" s="247">
        <v>1.7127659574468086</v>
      </c>
      <c r="L27" s="247" t="s">
        <v>1034</v>
      </c>
      <c r="M27" s="247" t="s">
        <v>1034</v>
      </c>
    </row>
    <row r="28" spans="1:13" s="59" customFormat="1" ht="12" customHeight="1" x14ac:dyDescent="0.15">
      <c r="A28" s="328" t="s">
        <v>103</v>
      </c>
      <c r="B28" s="329">
        <v>12176</v>
      </c>
      <c r="C28" s="329">
        <v>11550</v>
      </c>
      <c r="D28" s="329">
        <v>0</v>
      </c>
      <c r="E28" s="329">
        <v>626</v>
      </c>
      <c r="F28" s="329">
        <v>3309</v>
      </c>
      <c r="G28" s="329">
        <v>3164</v>
      </c>
      <c r="H28" s="329">
        <v>0</v>
      </c>
      <c r="I28" s="329">
        <v>145</v>
      </c>
      <c r="J28" s="247">
        <v>3.6796615291628889</v>
      </c>
      <c r="K28" s="247">
        <v>3.6504424778761062</v>
      </c>
      <c r="L28" s="247" t="s">
        <v>1034</v>
      </c>
      <c r="M28" s="247">
        <v>4.317241379310345</v>
      </c>
    </row>
    <row r="29" spans="1:13" s="59" customFormat="1" ht="12" customHeight="1" x14ac:dyDescent="0.15">
      <c r="A29" s="328" t="s">
        <v>104</v>
      </c>
      <c r="B29" s="329">
        <v>4580</v>
      </c>
      <c r="C29" s="329">
        <v>4519</v>
      </c>
      <c r="D29" s="329">
        <v>0</v>
      </c>
      <c r="E29" s="329">
        <v>61</v>
      </c>
      <c r="F29" s="329">
        <v>3214</v>
      </c>
      <c r="G29" s="329">
        <v>3179</v>
      </c>
      <c r="H29" s="329">
        <v>0</v>
      </c>
      <c r="I29" s="329">
        <v>34</v>
      </c>
      <c r="J29" s="247">
        <v>1.4250155569383944</v>
      </c>
      <c r="K29" s="247">
        <v>1.4215162000629129</v>
      </c>
      <c r="L29" s="247" t="s">
        <v>1034</v>
      </c>
      <c r="M29" s="247">
        <v>1.7941176470588236</v>
      </c>
    </row>
    <row r="30" spans="1:13" s="59" customFormat="1" ht="12" customHeight="1" x14ac:dyDescent="0.15">
      <c r="A30" s="328" t="s">
        <v>501</v>
      </c>
      <c r="B30" s="329">
        <v>1888</v>
      </c>
      <c r="C30" s="329">
        <v>1888</v>
      </c>
      <c r="D30" s="329">
        <v>0</v>
      </c>
      <c r="E30" s="329">
        <v>0</v>
      </c>
      <c r="F30" s="329">
        <v>6756</v>
      </c>
      <c r="G30" s="329">
        <v>6755</v>
      </c>
      <c r="H30" s="329">
        <v>0</v>
      </c>
      <c r="I30" s="329">
        <v>1</v>
      </c>
      <c r="J30" s="247">
        <v>0.27945529899348726</v>
      </c>
      <c r="K30" s="247">
        <v>0.27949666913397481</v>
      </c>
      <c r="L30" s="247" t="s">
        <v>1034</v>
      </c>
      <c r="M30" s="247" t="s">
        <v>1034</v>
      </c>
    </row>
    <row r="31" spans="1:13" s="59" customFormat="1" ht="20.25" customHeight="1" x14ac:dyDescent="0.15">
      <c r="A31" s="328" t="s">
        <v>1035</v>
      </c>
      <c r="B31" s="329">
        <v>661</v>
      </c>
      <c r="C31" s="329">
        <v>661</v>
      </c>
      <c r="D31" s="329">
        <v>0</v>
      </c>
      <c r="E31" s="329">
        <v>0</v>
      </c>
      <c r="F31" s="329">
        <v>435</v>
      </c>
      <c r="G31" s="329">
        <v>435</v>
      </c>
      <c r="H31" s="329">
        <v>0</v>
      </c>
      <c r="I31" s="329">
        <v>0</v>
      </c>
      <c r="J31" s="247">
        <v>1.5195402298850575</v>
      </c>
      <c r="K31" s="247">
        <v>1.5195402298850575</v>
      </c>
      <c r="L31" s="247" t="s">
        <v>1034</v>
      </c>
      <c r="M31" s="247" t="s">
        <v>1034</v>
      </c>
    </row>
    <row r="32" spans="1:13" s="59" customFormat="1" ht="12" customHeight="1" x14ac:dyDescent="0.15">
      <c r="A32" s="328" t="s">
        <v>109</v>
      </c>
      <c r="B32" s="329">
        <v>5081</v>
      </c>
      <c r="C32" s="329">
        <v>5081</v>
      </c>
      <c r="D32" s="329">
        <v>0</v>
      </c>
      <c r="E32" s="329">
        <v>0</v>
      </c>
      <c r="F32" s="329">
        <v>2432</v>
      </c>
      <c r="G32" s="329">
        <v>2432</v>
      </c>
      <c r="H32" s="329">
        <v>0</v>
      </c>
      <c r="I32" s="329">
        <v>0</v>
      </c>
      <c r="J32" s="247">
        <v>2.0892269736842106</v>
      </c>
      <c r="K32" s="247">
        <v>2.0892269736842106</v>
      </c>
      <c r="L32" s="247" t="s">
        <v>1034</v>
      </c>
      <c r="M32" s="247" t="s">
        <v>1034</v>
      </c>
    </row>
    <row r="33" spans="1:13" s="59" customFormat="1" ht="12" customHeight="1" x14ac:dyDescent="0.15">
      <c r="A33" s="328" t="s">
        <v>110</v>
      </c>
      <c r="B33" s="329">
        <v>985</v>
      </c>
      <c r="C33" s="329">
        <v>958</v>
      </c>
      <c r="D33" s="329">
        <v>0</v>
      </c>
      <c r="E33" s="329">
        <v>27</v>
      </c>
      <c r="F33" s="329">
        <v>871</v>
      </c>
      <c r="G33" s="329">
        <v>811</v>
      </c>
      <c r="H33" s="329">
        <v>0</v>
      </c>
      <c r="I33" s="329">
        <v>60</v>
      </c>
      <c r="J33" s="247">
        <v>1.1308840413318024</v>
      </c>
      <c r="K33" s="247">
        <v>1.1812577065351417</v>
      </c>
      <c r="L33" s="247" t="s">
        <v>1034</v>
      </c>
      <c r="M33" s="247">
        <v>0.45</v>
      </c>
    </row>
    <row r="34" spans="1:13" s="59" customFormat="1" ht="12" customHeight="1" x14ac:dyDescent="0.15">
      <c r="A34" s="328" t="s">
        <v>1049</v>
      </c>
      <c r="B34" s="329">
        <v>32392</v>
      </c>
      <c r="C34" s="329">
        <v>31424</v>
      </c>
      <c r="D34" s="329">
        <v>0</v>
      </c>
      <c r="E34" s="329">
        <v>968</v>
      </c>
      <c r="F34" s="329">
        <v>20469</v>
      </c>
      <c r="G34" s="329">
        <v>20059</v>
      </c>
      <c r="H34" s="329">
        <v>0</v>
      </c>
      <c r="I34" s="329">
        <v>410</v>
      </c>
      <c r="J34" s="247">
        <v>1.5824905955347111</v>
      </c>
      <c r="K34" s="247">
        <v>1.566578593150207</v>
      </c>
      <c r="L34" s="247" t="s">
        <v>1034</v>
      </c>
      <c r="M34" s="247">
        <v>2.3609756097560974</v>
      </c>
    </row>
    <row r="35" spans="1:13" s="59" customFormat="1" ht="36.75" customHeight="1" x14ac:dyDescent="0.15">
      <c r="A35" s="328" t="s">
        <v>1050</v>
      </c>
      <c r="B35" s="329">
        <v>30504</v>
      </c>
      <c r="C35" s="329">
        <v>29536</v>
      </c>
      <c r="D35" s="329">
        <v>0</v>
      </c>
      <c r="E35" s="329">
        <v>968</v>
      </c>
      <c r="F35" s="329">
        <v>13679</v>
      </c>
      <c r="G35" s="329">
        <v>13269</v>
      </c>
      <c r="H35" s="329">
        <v>0</v>
      </c>
      <c r="I35" s="329">
        <v>410</v>
      </c>
      <c r="J35" s="247">
        <v>2.2299875721909497</v>
      </c>
      <c r="K35" s="247">
        <v>2.2259401612781673</v>
      </c>
      <c r="L35" s="247" t="s">
        <v>1034</v>
      </c>
      <c r="M35" s="247">
        <v>2.3609756097560974</v>
      </c>
    </row>
    <row r="36" spans="1:13" s="59" customFormat="1" ht="36.75" customHeight="1" x14ac:dyDescent="0.15">
      <c r="A36" s="328" t="s">
        <v>1038</v>
      </c>
      <c r="B36" s="329">
        <v>1888</v>
      </c>
      <c r="C36" s="329">
        <v>1888</v>
      </c>
      <c r="D36" s="329">
        <v>0</v>
      </c>
      <c r="E36" s="329">
        <v>0</v>
      </c>
      <c r="F36" s="329">
        <v>6790</v>
      </c>
      <c r="G36" s="329">
        <v>6790</v>
      </c>
      <c r="H36" s="329">
        <v>0</v>
      </c>
      <c r="I36" s="329">
        <v>1</v>
      </c>
      <c r="J36" s="247">
        <v>0.27805596465390281</v>
      </c>
      <c r="K36" s="247">
        <v>0.27805596465390281</v>
      </c>
      <c r="L36" s="247" t="s">
        <v>1034</v>
      </c>
      <c r="M36" s="247" t="s">
        <v>1034</v>
      </c>
    </row>
    <row r="37" spans="1:13" s="59" customFormat="1" ht="21.95" customHeight="1" x14ac:dyDescent="0.15">
      <c r="A37" s="330"/>
      <c r="B37" s="326" t="s">
        <v>117</v>
      </c>
      <c r="C37" s="329"/>
      <c r="D37" s="329"/>
      <c r="E37" s="329"/>
      <c r="F37" s="329"/>
      <c r="G37" s="329"/>
      <c r="H37" s="329"/>
      <c r="I37" s="329"/>
      <c r="J37" s="247"/>
      <c r="K37" s="247" t="s">
        <v>1039</v>
      </c>
      <c r="L37" s="247" t="s">
        <v>1039</v>
      </c>
      <c r="M37" s="247" t="s">
        <v>1039</v>
      </c>
    </row>
    <row r="38" spans="1:13" s="59" customFormat="1" ht="12" customHeight="1" x14ac:dyDescent="0.15">
      <c r="A38" s="330"/>
      <c r="B38" s="326"/>
      <c r="C38" s="329"/>
      <c r="D38" s="329"/>
      <c r="E38" s="329"/>
      <c r="F38" s="329"/>
      <c r="G38" s="329"/>
      <c r="H38" s="329"/>
      <c r="I38" s="329"/>
      <c r="J38" s="247"/>
      <c r="K38" s="247" t="s">
        <v>1039</v>
      </c>
      <c r="L38" s="247" t="s">
        <v>1039</v>
      </c>
      <c r="M38" s="247" t="s">
        <v>1039</v>
      </c>
    </row>
    <row r="39" spans="1:13" s="59" customFormat="1" ht="12" customHeight="1" x14ac:dyDescent="0.15">
      <c r="A39" s="328" t="s">
        <v>153</v>
      </c>
      <c r="B39" s="329">
        <v>1550</v>
      </c>
      <c r="C39" s="329">
        <v>1544</v>
      </c>
      <c r="D39" s="329">
        <v>6</v>
      </c>
      <c r="E39" s="329">
        <v>0</v>
      </c>
      <c r="F39" s="329">
        <v>825</v>
      </c>
      <c r="G39" s="329">
        <v>825</v>
      </c>
      <c r="H39" s="329">
        <v>0</v>
      </c>
      <c r="I39" s="329">
        <v>0</v>
      </c>
      <c r="J39" s="247">
        <v>1.8787878787878789</v>
      </c>
      <c r="K39" s="247">
        <v>1.8715151515151516</v>
      </c>
      <c r="L39" s="247" t="s">
        <v>1034</v>
      </c>
      <c r="M39" s="247" t="s">
        <v>1034</v>
      </c>
    </row>
    <row r="40" spans="1:13" s="59" customFormat="1" ht="12" customHeight="1" x14ac:dyDescent="0.15">
      <c r="A40" s="328" t="s">
        <v>102</v>
      </c>
      <c r="B40" s="329">
        <v>76</v>
      </c>
      <c r="C40" s="329">
        <v>76</v>
      </c>
      <c r="D40" s="329">
        <v>0</v>
      </c>
      <c r="E40" s="329">
        <v>0</v>
      </c>
      <c r="F40" s="329">
        <v>26</v>
      </c>
      <c r="G40" s="329">
        <v>26</v>
      </c>
      <c r="H40" s="329">
        <v>0</v>
      </c>
      <c r="I40" s="329">
        <v>0</v>
      </c>
      <c r="J40" s="247">
        <v>2.9230769230769229</v>
      </c>
      <c r="K40" s="247">
        <v>2.9230769230769229</v>
      </c>
      <c r="L40" s="247" t="s">
        <v>1034</v>
      </c>
      <c r="M40" s="247" t="s">
        <v>1034</v>
      </c>
    </row>
    <row r="41" spans="1:13" s="59" customFormat="1" ht="12" customHeight="1" x14ac:dyDescent="0.15">
      <c r="A41" s="328" t="s">
        <v>103</v>
      </c>
      <c r="B41" s="329">
        <v>2945</v>
      </c>
      <c r="C41" s="329">
        <v>2258</v>
      </c>
      <c r="D41" s="329">
        <v>687</v>
      </c>
      <c r="E41" s="329">
        <v>0</v>
      </c>
      <c r="F41" s="329">
        <v>991</v>
      </c>
      <c r="G41" s="329">
        <v>848</v>
      </c>
      <c r="H41" s="329">
        <v>143</v>
      </c>
      <c r="I41" s="329">
        <v>0</v>
      </c>
      <c r="J41" s="247">
        <v>2.9717457114026238</v>
      </c>
      <c r="K41" s="247">
        <v>2.6627358490566038</v>
      </c>
      <c r="L41" s="247">
        <v>4.8041958041958042</v>
      </c>
      <c r="M41" s="247" t="s">
        <v>1034</v>
      </c>
    </row>
    <row r="42" spans="1:13" s="59" customFormat="1" ht="12" customHeight="1" x14ac:dyDescent="0.15">
      <c r="A42" s="328" t="s">
        <v>104</v>
      </c>
      <c r="B42" s="329">
        <v>1295</v>
      </c>
      <c r="C42" s="329">
        <v>1295</v>
      </c>
      <c r="D42" s="329">
        <v>0</v>
      </c>
      <c r="E42" s="329">
        <v>0</v>
      </c>
      <c r="F42" s="329">
        <v>1128</v>
      </c>
      <c r="G42" s="329">
        <v>1128</v>
      </c>
      <c r="H42" s="329">
        <v>0</v>
      </c>
      <c r="I42" s="329">
        <v>0</v>
      </c>
      <c r="J42" s="247">
        <v>1.1480496453900708</v>
      </c>
      <c r="K42" s="247">
        <v>1.1480496453900708</v>
      </c>
      <c r="L42" s="247" t="s">
        <v>1034</v>
      </c>
      <c r="M42" s="247" t="s">
        <v>1034</v>
      </c>
    </row>
    <row r="43" spans="1:13" s="59" customFormat="1" ht="12" customHeight="1" x14ac:dyDescent="0.15">
      <c r="A43" s="328" t="s">
        <v>501</v>
      </c>
      <c r="B43" s="329">
        <v>933</v>
      </c>
      <c r="C43" s="329">
        <v>788</v>
      </c>
      <c r="D43" s="329">
        <v>145</v>
      </c>
      <c r="E43" s="329">
        <v>0</v>
      </c>
      <c r="F43" s="329">
        <v>2494</v>
      </c>
      <c r="G43" s="329">
        <v>2494</v>
      </c>
      <c r="H43" s="329">
        <v>0</v>
      </c>
      <c r="I43" s="329">
        <v>0</v>
      </c>
      <c r="J43" s="247">
        <v>0.37409783480352848</v>
      </c>
      <c r="K43" s="247">
        <v>0.31595829991980756</v>
      </c>
      <c r="L43" s="247" t="s">
        <v>1034</v>
      </c>
      <c r="M43" s="247" t="s">
        <v>1034</v>
      </c>
    </row>
    <row r="44" spans="1:13" s="59" customFormat="1" ht="20.25" customHeight="1" x14ac:dyDescent="0.15">
      <c r="A44" s="328" t="s">
        <v>1035</v>
      </c>
      <c r="B44" s="329">
        <v>247</v>
      </c>
      <c r="C44" s="329">
        <v>247</v>
      </c>
      <c r="D44" s="329">
        <v>0</v>
      </c>
      <c r="E44" s="329">
        <v>0</v>
      </c>
      <c r="F44" s="329">
        <v>219</v>
      </c>
      <c r="G44" s="329">
        <v>219</v>
      </c>
      <c r="H44" s="329">
        <v>0</v>
      </c>
      <c r="I44" s="329">
        <v>0</v>
      </c>
      <c r="J44" s="247">
        <v>1.1278538812785388</v>
      </c>
      <c r="K44" s="247">
        <v>1.1278538812785388</v>
      </c>
      <c r="L44" s="247" t="s">
        <v>1034</v>
      </c>
      <c r="M44" s="247" t="s">
        <v>1034</v>
      </c>
    </row>
    <row r="45" spans="1:13" s="59" customFormat="1" ht="12" customHeight="1" x14ac:dyDescent="0.15">
      <c r="A45" s="328" t="s">
        <v>109</v>
      </c>
      <c r="B45" s="329">
        <v>2094</v>
      </c>
      <c r="C45" s="329">
        <v>2041</v>
      </c>
      <c r="D45" s="329">
        <v>53</v>
      </c>
      <c r="E45" s="329">
        <v>0</v>
      </c>
      <c r="F45" s="329">
        <v>1085</v>
      </c>
      <c r="G45" s="329">
        <v>1085</v>
      </c>
      <c r="H45" s="329">
        <v>0</v>
      </c>
      <c r="I45" s="329">
        <v>0</v>
      </c>
      <c r="J45" s="247">
        <v>1.9299539170506912</v>
      </c>
      <c r="K45" s="247">
        <v>1.8811059907834102</v>
      </c>
      <c r="L45" s="247" t="s">
        <v>1034</v>
      </c>
      <c r="M45" s="247" t="s">
        <v>1034</v>
      </c>
    </row>
    <row r="46" spans="1:13" s="59" customFormat="1" ht="12" customHeight="1" x14ac:dyDescent="0.15">
      <c r="A46" s="328" t="s">
        <v>110</v>
      </c>
      <c r="B46" s="329">
        <v>819</v>
      </c>
      <c r="C46" s="329">
        <v>767</v>
      </c>
      <c r="D46" s="329">
        <v>52</v>
      </c>
      <c r="E46" s="329">
        <v>0</v>
      </c>
      <c r="F46" s="329">
        <v>746</v>
      </c>
      <c r="G46" s="329">
        <v>733</v>
      </c>
      <c r="H46" s="329">
        <v>13</v>
      </c>
      <c r="I46" s="329">
        <v>0</v>
      </c>
      <c r="J46" s="247">
        <v>1.0978552278820375</v>
      </c>
      <c r="K46" s="247">
        <v>1.0463847203274215</v>
      </c>
      <c r="L46" s="247">
        <v>4</v>
      </c>
      <c r="M46" s="247" t="s">
        <v>1034</v>
      </c>
    </row>
    <row r="47" spans="1:13" s="59" customFormat="1" ht="12" customHeight="1" x14ac:dyDescent="0.15">
      <c r="A47" s="328" t="s">
        <v>1049</v>
      </c>
      <c r="B47" s="329">
        <v>9960</v>
      </c>
      <c r="C47" s="329">
        <v>9017</v>
      </c>
      <c r="D47" s="329">
        <v>943</v>
      </c>
      <c r="E47" s="329">
        <v>0</v>
      </c>
      <c r="F47" s="329">
        <v>8016</v>
      </c>
      <c r="G47" s="329">
        <v>7860</v>
      </c>
      <c r="H47" s="329">
        <v>156</v>
      </c>
      <c r="I47" s="329">
        <v>0</v>
      </c>
      <c r="J47" s="247">
        <v>1.2425149700598803</v>
      </c>
      <c r="K47" s="247">
        <v>1.1472010178117049</v>
      </c>
      <c r="L47" s="247">
        <v>6.0448717948717947</v>
      </c>
      <c r="M47" s="247" t="s">
        <v>1034</v>
      </c>
    </row>
    <row r="48" spans="1:13" s="59" customFormat="1" ht="36.75" customHeight="1" x14ac:dyDescent="0.15">
      <c r="A48" s="328" t="s">
        <v>1050</v>
      </c>
      <c r="B48" s="329">
        <v>9027</v>
      </c>
      <c r="C48" s="329">
        <v>8229</v>
      </c>
      <c r="D48" s="329">
        <v>798</v>
      </c>
      <c r="E48" s="329">
        <v>0</v>
      </c>
      <c r="F48" s="329">
        <v>5462</v>
      </c>
      <c r="G48" s="329">
        <v>5307</v>
      </c>
      <c r="H48" s="329">
        <v>156</v>
      </c>
      <c r="I48" s="329">
        <v>0</v>
      </c>
      <c r="J48" s="247">
        <v>1.6526913218601245</v>
      </c>
      <c r="K48" s="247">
        <v>1.5505935556811759</v>
      </c>
      <c r="L48" s="247">
        <v>5.115384615384615</v>
      </c>
      <c r="M48" s="247" t="s">
        <v>1034</v>
      </c>
    </row>
    <row r="49" spans="1:13" s="59" customFormat="1" ht="36.75" customHeight="1" x14ac:dyDescent="0.15">
      <c r="A49" s="328" t="s">
        <v>1038</v>
      </c>
      <c r="B49" s="329">
        <v>933</v>
      </c>
      <c r="C49" s="329">
        <v>788</v>
      </c>
      <c r="D49" s="329">
        <v>145</v>
      </c>
      <c r="E49" s="329">
        <v>0</v>
      </c>
      <c r="F49" s="329">
        <v>2554</v>
      </c>
      <c r="G49" s="329">
        <v>2554</v>
      </c>
      <c r="H49" s="329">
        <v>0</v>
      </c>
      <c r="I49" s="329">
        <v>0</v>
      </c>
      <c r="J49" s="247">
        <v>0.36530931871574002</v>
      </c>
      <c r="K49" s="247">
        <v>0.30853563038371185</v>
      </c>
      <c r="L49" s="247" t="s">
        <v>1034</v>
      </c>
      <c r="M49" s="247" t="s">
        <v>1034</v>
      </c>
    </row>
    <row r="50" spans="1:13" s="59" customFormat="1" ht="11.25" customHeight="1" x14ac:dyDescent="0.2">
      <c r="A50" s="330"/>
      <c r="B50" s="63"/>
      <c r="C50" s="329"/>
      <c r="D50" s="329"/>
      <c r="E50" s="329"/>
      <c r="F50" s="329"/>
      <c r="G50" s="329"/>
      <c r="H50" s="329"/>
      <c r="I50" s="329"/>
      <c r="J50" s="247"/>
      <c r="K50" s="247" t="s">
        <v>1039</v>
      </c>
      <c r="L50" s="247" t="s">
        <v>1039</v>
      </c>
      <c r="M50" s="247" t="s">
        <v>1039</v>
      </c>
    </row>
    <row r="51" spans="1:13" s="59" customFormat="1" ht="11.25" customHeight="1" x14ac:dyDescent="0.2">
      <c r="A51" s="330"/>
      <c r="B51" s="63"/>
      <c r="C51" s="329"/>
      <c r="D51" s="329"/>
      <c r="E51" s="329"/>
      <c r="F51" s="329"/>
      <c r="G51" s="329"/>
      <c r="H51" s="329"/>
      <c r="I51" s="329"/>
      <c r="J51" s="247"/>
      <c r="K51" s="247"/>
      <c r="L51" s="247"/>
      <c r="M51" s="247"/>
    </row>
    <row r="52" spans="1:13" s="59" customFormat="1" ht="11.25" customHeight="1" x14ac:dyDescent="0.2">
      <c r="A52" s="330"/>
      <c r="B52" s="63"/>
      <c r="C52" s="329"/>
      <c r="D52" s="329"/>
      <c r="E52" s="329"/>
      <c r="F52" s="329"/>
      <c r="G52" s="329"/>
      <c r="H52" s="329"/>
      <c r="I52" s="329"/>
      <c r="J52" s="247"/>
      <c r="K52" s="247"/>
      <c r="L52" s="247"/>
      <c r="M52" s="247"/>
    </row>
    <row r="53" spans="1:13" s="59" customFormat="1" ht="11.25" customHeight="1" x14ac:dyDescent="0.15">
      <c r="A53" s="325" t="s">
        <v>1041</v>
      </c>
      <c r="C53" s="329"/>
      <c r="D53" s="329"/>
      <c r="E53" s="329"/>
      <c r="F53" s="329"/>
      <c r="G53" s="329"/>
      <c r="H53" s="329"/>
      <c r="I53" s="329"/>
      <c r="J53" s="247"/>
      <c r="K53" s="247" t="s">
        <v>1039</v>
      </c>
      <c r="L53" s="247" t="s">
        <v>1039</v>
      </c>
      <c r="M53" s="247" t="s">
        <v>1039</v>
      </c>
    </row>
    <row r="54" spans="1:13" s="59" customFormat="1" ht="11.25" customHeight="1" x14ac:dyDescent="0.15">
      <c r="A54" s="331" t="s">
        <v>1051</v>
      </c>
      <c r="C54" s="329"/>
      <c r="D54" s="329"/>
      <c r="E54" s="329"/>
      <c r="F54" s="329"/>
      <c r="G54" s="329"/>
      <c r="H54" s="329"/>
      <c r="I54" s="329"/>
      <c r="J54" s="247"/>
      <c r="K54" s="247" t="s">
        <v>1039</v>
      </c>
      <c r="L54" s="247" t="s">
        <v>1039</v>
      </c>
      <c r="M54" s="247" t="s">
        <v>1039</v>
      </c>
    </row>
    <row r="55" spans="1:13" s="59" customFormat="1" ht="11.25" customHeight="1" x14ac:dyDescent="0.15">
      <c r="A55" s="330" t="s">
        <v>1052</v>
      </c>
      <c r="C55" s="329"/>
      <c r="D55" s="329"/>
      <c r="E55" s="329"/>
      <c r="F55" s="329"/>
      <c r="G55" s="329"/>
      <c r="H55" s="329"/>
      <c r="I55" s="329"/>
      <c r="J55" s="247"/>
      <c r="K55" s="247" t="s">
        <v>1039</v>
      </c>
      <c r="L55" s="247" t="s">
        <v>1039</v>
      </c>
      <c r="M55" s="247" t="s">
        <v>1039</v>
      </c>
    </row>
    <row r="56" spans="1:13" s="59" customFormat="1" ht="11.25" customHeight="1" x14ac:dyDescent="0.2">
      <c r="A56" s="330"/>
      <c r="B56" s="63"/>
      <c r="C56" s="329"/>
      <c r="D56" s="329"/>
      <c r="E56" s="329"/>
      <c r="F56" s="329"/>
      <c r="G56" s="329"/>
      <c r="H56" s="329"/>
      <c r="I56" s="329"/>
      <c r="J56" s="247"/>
      <c r="K56" s="247"/>
      <c r="L56" s="247"/>
      <c r="M56" s="247"/>
    </row>
    <row r="57" spans="1:13" s="59" customFormat="1" ht="11.25" customHeight="1" x14ac:dyDescent="0.2">
      <c r="A57" s="330"/>
      <c r="B57" s="63"/>
      <c r="C57" s="329"/>
      <c r="D57" s="329"/>
      <c r="E57" s="329"/>
      <c r="F57" s="329"/>
      <c r="G57" s="329"/>
      <c r="H57" s="329"/>
      <c r="I57" s="329"/>
      <c r="J57" s="247"/>
      <c r="K57" s="247"/>
      <c r="L57" s="247"/>
      <c r="M57" s="247"/>
    </row>
    <row r="58" spans="1:13" s="59" customFormat="1" ht="11.25" customHeight="1" x14ac:dyDescent="0.15">
      <c r="A58" s="385" t="s">
        <v>65</v>
      </c>
      <c r="B58" s="385"/>
      <c r="C58" s="385"/>
      <c r="D58" s="385"/>
      <c r="E58" s="385"/>
      <c r="F58" s="329"/>
      <c r="G58" s="329"/>
      <c r="H58" s="329"/>
      <c r="I58" s="329"/>
      <c r="J58" s="247"/>
      <c r="K58" s="247" t="s">
        <v>1039</v>
      </c>
      <c r="L58" s="247" t="s">
        <v>1039</v>
      </c>
      <c r="M58" s="247" t="s">
        <v>1039</v>
      </c>
    </row>
    <row r="59" spans="1:13" s="59" customFormat="1" ht="27" customHeight="1" x14ac:dyDescent="0.15">
      <c r="A59" s="325"/>
      <c r="B59" s="326" t="s">
        <v>1033</v>
      </c>
      <c r="C59" s="226"/>
      <c r="D59" s="226"/>
      <c r="E59" s="226"/>
      <c r="F59" s="226"/>
      <c r="G59" s="226"/>
      <c r="H59" s="226"/>
      <c r="I59" s="226"/>
      <c r="J59" s="226"/>
      <c r="K59" s="226"/>
      <c r="L59" s="226"/>
    </row>
    <row r="60" spans="1:13" s="59" customFormat="1" ht="21.95" customHeight="1" x14ac:dyDescent="0.15">
      <c r="A60" s="330"/>
      <c r="B60" s="326" t="s">
        <v>118</v>
      </c>
      <c r="C60" s="329"/>
      <c r="D60" s="329"/>
      <c r="E60" s="329"/>
      <c r="F60" s="329"/>
      <c r="G60" s="329"/>
      <c r="H60" s="329"/>
      <c r="I60" s="329"/>
      <c r="J60" s="247"/>
      <c r="K60" s="247" t="s">
        <v>1039</v>
      </c>
      <c r="L60" s="247" t="s">
        <v>1039</v>
      </c>
      <c r="M60" s="247" t="s">
        <v>1039</v>
      </c>
    </row>
    <row r="61" spans="1:13" s="59" customFormat="1" ht="12" customHeight="1" x14ac:dyDescent="0.2">
      <c r="A61" s="330"/>
      <c r="B61" s="335"/>
      <c r="C61" s="329"/>
      <c r="D61" s="329"/>
      <c r="E61" s="329"/>
      <c r="F61" s="329"/>
      <c r="G61" s="329"/>
      <c r="H61" s="329"/>
      <c r="I61" s="329"/>
      <c r="J61" s="247"/>
      <c r="K61" s="247" t="s">
        <v>1039</v>
      </c>
      <c r="L61" s="247" t="s">
        <v>1039</v>
      </c>
      <c r="M61" s="247" t="s">
        <v>1039</v>
      </c>
    </row>
    <row r="62" spans="1:13" s="59" customFormat="1" ht="12" customHeight="1" x14ac:dyDescent="0.15">
      <c r="A62" s="328" t="s">
        <v>153</v>
      </c>
      <c r="B62" s="329">
        <v>851</v>
      </c>
      <c r="C62" s="329">
        <v>851</v>
      </c>
      <c r="D62" s="329">
        <v>0</v>
      </c>
      <c r="E62" s="329">
        <v>0</v>
      </c>
      <c r="F62" s="329">
        <v>326</v>
      </c>
      <c r="G62" s="329">
        <v>326</v>
      </c>
      <c r="H62" s="329">
        <v>0</v>
      </c>
      <c r="I62" s="329">
        <v>0</v>
      </c>
      <c r="J62" s="247">
        <v>2.6104294478527605</v>
      </c>
      <c r="K62" s="247">
        <v>2.6104294478527605</v>
      </c>
      <c r="L62" s="247" t="s">
        <v>1034</v>
      </c>
      <c r="M62" s="247" t="s">
        <v>1034</v>
      </c>
    </row>
    <row r="63" spans="1:13" s="59" customFormat="1" ht="12" customHeight="1" x14ac:dyDescent="0.15">
      <c r="A63" s="328" t="s">
        <v>102</v>
      </c>
      <c r="B63" s="329">
        <v>138</v>
      </c>
      <c r="C63" s="329">
        <v>138</v>
      </c>
      <c r="D63" s="329">
        <v>0</v>
      </c>
      <c r="E63" s="329">
        <v>0</v>
      </c>
      <c r="F63" s="329">
        <v>58</v>
      </c>
      <c r="G63" s="329">
        <v>58</v>
      </c>
      <c r="H63" s="329">
        <v>0</v>
      </c>
      <c r="I63" s="329">
        <v>0</v>
      </c>
      <c r="J63" s="247">
        <v>2.3793103448275863</v>
      </c>
      <c r="K63" s="247">
        <v>2.3793103448275863</v>
      </c>
      <c r="L63" s="247" t="s">
        <v>1034</v>
      </c>
      <c r="M63" s="247" t="s">
        <v>1034</v>
      </c>
    </row>
    <row r="64" spans="1:13" s="59" customFormat="1" ht="12" customHeight="1" x14ac:dyDescent="0.15">
      <c r="A64" s="328" t="s">
        <v>103</v>
      </c>
      <c r="B64" s="329">
        <v>1707</v>
      </c>
      <c r="C64" s="329">
        <v>1707</v>
      </c>
      <c r="D64" s="329">
        <v>0</v>
      </c>
      <c r="E64" s="329">
        <v>0</v>
      </c>
      <c r="F64" s="329">
        <v>510</v>
      </c>
      <c r="G64" s="329">
        <v>506</v>
      </c>
      <c r="H64" s="329">
        <v>4</v>
      </c>
      <c r="I64" s="329">
        <v>0</v>
      </c>
      <c r="J64" s="247">
        <v>3.3470588235294119</v>
      </c>
      <c r="K64" s="247">
        <v>3.3735177865612647</v>
      </c>
      <c r="L64" s="247" t="s">
        <v>1034</v>
      </c>
      <c r="M64" s="247" t="s">
        <v>1034</v>
      </c>
    </row>
    <row r="65" spans="1:13" s="59" customFormat="1" ht="12" customHeight="1" x14ac:dyDescent="0.15">
      <c r="A65" s="328" t="s">
        <v>104</v>
      </c>
      <c r="B65" s="329">
        <v>371</v>
      </c>
      <c r="C65" s="329">
        <v>371</v>
      </c>
      <c r="D65" s="329">
        <v>0</v>
      </c>
      <c r="E65" s="329">
        <v>0</v>
      </c>
      <c r="F65" s="329">
        <v>379</v>
      </c>
      <c r="G65" s="329">
        <v>379</v>
      </c>
      <c r="H65" s="329">
        <v>0</v>
      </c>
      <c r="I65" s="329">
        <v>0</v>
      </c>
      <c r="J65" s="247">
        <v>0.97889182058047497</v>
      </c>
      <c r="K65" s="247">
        <v>0.97889182058047497</v>
      </c>
      <c r="L65" s="247" t="s">
        <v>1034</v>
      </c>
      <c r="M65" s="247" t="s">
        <v>1034</v>
      </c>
    </row>
    <row r="66" spans="1:13" s="59" customFormat="1" ht="12" customHeight="1" x14ac:dyDescent="0.15">
      <c r="A66" s="328" t="s">
        <v>501</v>
      </c>
      <c r="B66" s="329">
        <v>10</v>
      </c>
      <c r="C66" s="329">
        <v>10</v>
      </c>
      <c r="D66" s="329">
        <v>0</v>
      </c>
      <c r="E66" s="329">
        <v>0</v>
      </c>
      <c r="F66" s="329">
        <v>31</v>
      </c>
      <c r="G66" s="329">
        <v>16</v>
      </c>
      <c r="H66" s="329">
        <v>15</v>
      </c>
      <c r="I66" s="329">
        <v>0</v>
      </c>
      <c r="J66" s="247">
        <v>0.32258064516129031</v>
      </c>
      <c r="K66" s="247">
        <v>0.625</v>
      </c>
      <c r="L66" s="247" t="s">
        <v>1034</v>
      </c>
      <c r="M66" s="247" t="s">
        <v>1034</v>
      </c>
    </row>
    <row r="67" spans="1:13" s="59" customFormat="1" ht="20.25" customHeight="1" x14ac:dyDescent="0.15">
      <c r="A67" s="328" t="s">
        <v>1035</v>
      </c>
      <c r="B67" s="329">
        <v>25</v>
      </c>
      <c r="C67" s="329">
        <v>25</v>
      </c>
      <c r="D67" s="329">
        <v>0</v>
      </c>
      <c r="E67" s="329">
        <v>0</v>
      </c>
      <c r="F67" s="329">
        <v>20</v>
      </c>
      <c r="G67" s="329">
        <v>20</v>
      </c>
      <c r="H67" s="329">
        <v>0</v>
      </c>
      <c r="I67" s="329">
        <v>0</v>
      </c>
      <c r="J67" s="247">
        <v>1.25</v>
      </c>
      <c r="K67" s="247">
        <v>1.25</v>
      </c>
      <c r="L67" s="247" t="s">
        <v>1034</v>
      </c>
      <c r="M67" s="247" t="s">
        <v>1034</v>
      </c>
    </row>
    <row r="68" spans="1:13" s="59" customFormat="1" ht="12" customHeight="1" x14ac:dyDescent="0.15">
      <c r="A68" s="328" t="s">
        <v>109</v>
      </c>
      <c r="B68" s="329">
        <v>639</v>
      </c>
      <c r="C68" s="329">
        <v>639</v>
      </c>
      <c r="D68" s="329">
        <v>0</v>
      </c>
      <c r="E68" s="329">
        <v>0</v>
      </c>
      <c r="F68" s="329">
        <v>402</v>
      </c>
      <c r="G68" s="329">
        <v>402</v>
      </c>
      <c r="H68" s="329">
        <v>0</v>
      </c>
      <c r="I68" s="329">
        <v>0</v>
      </c>
      <c r="J68" s="247">
        <v>1.5895522388059702</v>
      </c>
      <c r="K68" s="247">
        <v>1.5895522388059702</v>
      </c>
      <c r="L68" s="247" t="s">
        <v>1034</v>
      </c>
      <c r="M68" s="247" t="s">
        <v>1034</v>
      </c>
    </row>
    <row r="69" spans="1:13" s="59" customFormat="1" ht="12" customHeight="1" x14ac:dyDescent="0.15">
      <c r="A69" s="328" t="s">
        <v>110</v>
      </c>
      <c r="B69" s="329">
        <v>143</v>
      </c>
      <c r="C69" s="329">
        <v>143</v>
      </c>
      <c r="D69" s="329">
        <v>0</v>
      </c>
      <c r="E69" s="329">
        <v>0</v>
      </c>
      <c r="F69" s="329">
        <v>108</v>
      </c>
      <c r="G69" s="329">
        <v>108</v>
      </c>
      <c r="H69" s="329">
        <v>0</v>
      </c>
      <c r="I69" s="329">
        <v>0</v>
      </c>
      <c r="J69" s="247">
        <v>1.3240740740740742</v>
      </c>
      <c r="K69" s="247">
        <v>1.3240740740740742</v>
      </c>
      <c r="L69" s="247" t="s">
        <v>1034</v>
      </c>
      <c r="M69" s="247" t="s">
        <v>1034</v>
      </c>
    </row>
    <row r="70" spans="1:13" s="59" customFormat="1" ht="12" customHeight="1" x14ac:dyDescent="0.15">
      <c r="A70" s="328" t="s">
        <v>1049</v>
      </c>
      <c r="B70" s="329">
        <v>3884</v>
      </c>
      <c r="C70" s="329">
        <v>3884</v>
      </c>
      <c r="D70" s="329">
        <v>0</v>
      </c>
      <c r="E70" s="329">
        <v>0</v>
      </c>
      <c r="F70" s="329">
        <v>2068</v>
      </c>
      <c r="G70" s="329">
        <v>2049</v>
      </c>
      <c r="H70" s="329">
        <v>19</v>
      </c>
      <c r="I70" s="329">
        <v>0</v>
      </c>
      <c r="J70" s="247">
        <v>1.8781431334622825</v>
      </c>
      <c r="K70" s="247">
        <v>1.8955588091752074</v>
      </c>
      <c r="L70" s="247" t="s">
        <v>1034</v>
      </c>
      <c r="M70" s="247" t="s">
        <v>1034</v>
      </c>
    </row>
    <row r="71" spans="1:13" s="59" customFormat="1" ht="36.75" customHeight="1" x14ac:dyDescent="0.15">
      <c r="A71" s="328" t="s">
        <v>1050</v>
      </c>
      <c r="B71" s="329">
        <v>3874</v>
      </c>
      <c r="C71" s="329">
        <v>3874</v>
      </c>
      <c r="D71" s="329">
        <v>0</v>
      </c>
      <c r="E71" s="329">
        <v>0</v>
      </c>
      <c r="F71" s="329">
        <v>2037</v>
      </c>
      <c r="G71" s="329">
        <v>2033</v>
      </c>
      <c r="H71" s="329">
        <v>4</v>
      </c>
      <c r="I71" s="329">
        <v>0</v>
      </c>
      <c r="J71" s="247">
        <v>1.9018163966617574</v>
      </c>
      <c r="K71" s="247">
        <v>1.9055582882439743</v>
      </c>
      <c r="L71" s="247" t="s">
        <v>1034</v>
      </c>
      <c r="M71" s="247" t="s">
        <v>1034</v>
      </c>
    </row>
    <row r="72" spans="1:13" s="59" customFormat="1" ht="36.950000000000003" customHeight="1" x14ac:dyDescent="0.15">
      <c r="A72" s="328" t="s">
        <v>1038</v>
      </c>
      <c r="B72" s="329">
        <v>10</v>
      </c>
      <c r="C72" s="329">
        <v>10</v>
      </c>
      <c r="D72" s="329">
        <v>0</v>
      </c>
      <c r="E72" s="329">
        <v>0</v>
      </c>
      <c r="F72" s="329">
        <v>31</v>
      </c>
      <c r="G72" s="329">
        <v>16</v>
      </c>
      <c r="H72" s="329">
        <v>15</v>
      </c>
      <c r="I72" s="329">
        <v>0</v>
      </c>
      <c r="J72" s="247">
        <v>0.32258064516129031</v>
      </c>
      <c r="K72" s="247">
        <v>0.625</v>
      </c>
      <c r="L72" s="247" t="s">
        <v>1034</v>
      </c>
      <c r="M72" s="247" t="s">
        <v>1034</v>
      </c>
    </row>
    <row r="73" spans="1:13" s="59" customFormat="1" ht="21.95" customHeight="1" x14ac:dyDescent="0.15">
      <c r="A73" s="330"/>
      <c r="B73" s="326" t="s">
        <v>119</v>
      </c>
      <c r="C73" s="329"/>
      <c r="D73" s="329"/>
      <c r="E73" s="329"/>
      <c r="F73" s="329"/>
      <c r="G73" s="329"/>
      <c r="H73" s="329"/>
      <c r="I73" s="329"/>
      <c r="J73" s="247"/>
      <c r="K73" s="247" t="s">
        <v>1039</v>
      </c>
      <c r="L73" s="247" t="s">
        <v>1039</v>
      </c>
      <c r="M73" s="247" t="s">
        <v>1039</v>
      </c>
    </row>
    <row r="74" spans="1:13" s="59" customFormat="1" x14ac:dyDescent="0.2">
      <c r="A74" s="330"/>
      <c r="B74" s="335"/>
      <c r="C74" s="329"/>
      <c r="D74" s="329"/>
      <c r="E74" s="329"/>
      <c r="F74" s="329"/>
      <c r="G74" s="329"/>
      <c r="H74" s="329"/>
      <c r="I74" s="329"/>
      <c r="J74" s="247"/>
      <c r="K74" s="247" t="s">
        <v>1039</v>
      </c>
      <c r="L74" s="247" t="s">
        <v>1039</v>
      </c>
      <c r="M74" s="247" t="s">
        <v>1039</v>
      </c>
    </row>
    <row r="75" spans="1:13" s="59" customFormat="1" ht="12" customHeight="1" x14ac:dyDescent="0.15">
      <c r="A75" s="328" t="s">
        <v>153</v>
      </c>
      <c r="B75" s="329">
        <v>349</v>
      </c>
      <c r="C75" s="329">
        <v>336</v>
      </c>
      <c r="D75" s="329">
        <v>13</v>
      </c>
      <c r="E75" s="329">
        <v>0</v>
      </c>
      <c r="F75" s="329">
        <v>132</v>
      </c>
      <c r="G75" s="329">
        <v>129</v>
      </c>
      <c r="H75" s="329">
        <v>3</v>
      </c>
      <c r="I75" s="329">
        <v>0</v>
      </c>
      <c r="J75" s="247">
        <v>2.643939393939394</v>
      </c>
      <c r="K75" s="247">
        <v>2.6046511627906979</v>
      </c>
      <c r="L75" s="247">
        <v>4.333333333333333</v>
      </c>
      <c r="M75" s="247" t="s">
        <v>1034</v>
      </c>
    </row>
    <row r="76" spans="1:13" s="59" customFormat="1" ht="12" customHeight="1" x14ac:dyDescent="0.15">
      <c r="A76" s="328" t="s">
        <v>102</v>
      </c>
      <c r="B76" s="329">
        <v>0</v>
      </c>
      <c r="C76" s="329">
        <v>0</v>
      </c>
      <c r="D76" s="329">
        <v>0</v>
      </c>
      <c r="E76" s="329">
        <v>0</v>
      </c>
      <c r="F76" s="329">
        <v>7</v>
      </c>
      <c r="G76" s="329">
        <v>7</v>
      </c>
      <c r="H76" s="329">
        <v>0</v>
      </c>
      <c r="I76" s="329">
        <v>0</v>
      </c>
      <c r="J76" s="247" t="s">
        <v>1034</v>
      </c>
      <c r="K76" s="247" t="s">
        <v>1034</v>
      </c>
      <c r="L76" s="247" t="s">
        <v>1034</v>
      </c>
      <c r="M76" s="247" t="s">
        <v>1034</v>
      </c>
    </row>
    <row r="77" spans="1:13" s="59" customFormat="1" ht="12" customHeight="1" x14ac:dyDescent="0.15">
      <c r="A77" s="328" t="s">
        <v>103</v>
      </c>
      <c r="B77" s="329">
        <v>900</v>
      </c>
      <c r="C77" s="329">
        <v>822</v>
      </c>
      <c r="D77" s="329">
        <v>78</v>
      </c>
      <c r="E77" s="329">
        <v>0</v>
      </c>
      <c r="F77" s="329">
        <v>251</v>
      </c>
      <c r="G77" s="329">
        <v>227</v>
      </c>
      <c r="H77" s="329">
        <v>24</v>
      </c>
      <c r="I77" s="329">
        <v>0</v>
      </c>
      <c r="J77" s="247">
        <v>3.5856573705179282</v>
      </c>
      <c r="K77" s="247">
        <v>3.6211453744493394</v>
      </c>
      <c r="L77" s="247">
        <v>3.25</v>
      </c>
      <c r="M77" s="247" t="s">
        <v>1034</v>
      </c>
    </row>
    <row r="78" spans="1:13" s="59" customFormat="1" ht="12" customHeight="1" x14ac:dyDescent="0.15">
      <c r="A78" s="328" t="s">
        <v>104</v>
      </c>
      <c r="B78" s="329">
        <v>469</v>
      </c>
      <c r="C78" s="329">
        <v>391</v>
      </c>
      <c r="D78" s="329">
        <v>78</v>
      </c>
      <c r="E78" s="329">
        <v>0</v>
      </c>
      <c r="F78" s="329">
        <v>317</v>
      </c>
      <c r="G78" s="329">
        <v>280</v>
      </c>
      <c r="H78" s="329">
        <v>38</v>
      </c>
      <c r="I78" s="329">
        <v>0</v>
      </c>
      <c r="J78" s="247">
        <v>1.4794952681388012</v>
      </c>
      <c r="K78" s="247">
        <v>1.3964285714285714</v>
      </c>
      <c r="L78" s="247">
        <v>2.0526315789473686</v>
      </c>
      <c r="M78" s="247" t="s">
        <v>1034</v>
      </c>
    </row>
    <row r="79" spans="1:13" s="59" customFormat="1" ht="12" customHeight="1" x14ac:dyDescent="0.15">
      <c r="A79" s="328" t="s">
        <v>501</v>
      </c>
      <c r="B79" s="329">
        <v>142</v>
      </c>
      <c r="C79" s="329">
        <v>142</v>
      </c>
      <c r="D79" s="329">
        <v>0</v>
      </c>
      <c r="E79" s="329">
        <v>0</v>
      </c>
      <c r="F79" s="329">
        <v>21</v>
      </c>
      <c r="G79" s="329">
        <v>21</v>
      </c>
      <c r="H79" s="329">
        <v>0</v>
      </c>
      <c r="I79" s="329">
        <v>0</v>
      </c>
      <c r="J79" s="247">
        <v>6.7619047619047619</v>
      </c>
      <c r="K79" s="247">
        <v>6.7619047619047619</v>
      </c>
      <c r="L79" s="247" t="s">
        <v>1034</v>
      </c>
      <c r="M79" s="247" t="s">
        <v>1034</v>
      </c>
    </row>
    <row r="80" spans="1:13" s="59" customFormat="1" ht="12" customHeight="1" x14ac:dyDescent="0.15">
      <c r="A80" s="328" t="s">
        <v>109</v>
      </c>
      <c r="B80" s="329">
        <v>435</v>
      </c>
      <c r="C80" s="329">
        <v>369</v>
      </c>
      <c r="D80" s="329">
        <v>66</v>
      </c>
      <c r="E80" s="329">
        <v>0</v>
      </c>
      <c r="F80" s="329">
        <v>188</v>
      </c>
      <c r="G80" s="329">
        <v>173</v>
      </c>
      <c r="H80" s="329">
        <v>14</v>
      </c>
      <c r="I80" s="329">
        <v>0</v>
      </c>
      <c r="J80" s="247">
        <v>2.3138297872340425</v>
      </c>
      <c r="K80" s="247">
        <v>2.1329479768786128</v>
      </c>
      <c r="L80" s="247">
        <v>4.7142857142857144</v>
      </c>
      <c r="M80" s="247" t="s">
        <v>1034</v>
      </c>
    </row>
    <row r="81" spans="1:13" s="59" customFormat="1" ht="12" customHeight="1" x14ac:dyDescent="0.15">
      <c r="A81" s="328" t="s">
        <v>110</v>
      </c>
      <c r="B81" s="329">
        <v>173</v>
      </c>
      <c r="C81" s="329">
        <v>173</v>
      </c>
      <c r="D81" s="329">
        <v>0</v>
      </c>
      <c r="E81" s="329">
        <v>0</v>
      </c>
      <c r="F81" s="329">
        <v>109</v>
      </c>
      <c r="G81" s="329">
        <v>109</v>
      </c>
      <c r="H81" s="329">
        <v>0</v>
      </c>
      <c r="I81" s="329">
        <v>0</v>
      </c>
      <c r="J81" s="247">
        <v>1.5871559633027523</v>
      </c>
      <c r="K81" s="247">
        <v>1.5871559633027523</v>
      </c>
      <c r="L81" s="247" t="s">
        <v>1034</v>
      </c>
      <c r="M81" s="247" t="s">
        <v>1034</v>
      </c>
    </row>
    <row r="82" spans="1:13" s="59" customFormat="1" ht="12" customHeight="1" x14ac:dyDescent="0.15">
      <c r="A82" s="328" t="s">
        <v>1049</v>
      </c>
      <c r="B82" s="329">
        <v>2468</v>
      </c>
      <c r="C82" s="329">
        <v>2233</v>
      </c>
      <c r="D82" s="329">
        <v>235</v>
      </c>
      <c r="E82" s="329">
        <v>0</v>
      </c>
      <c r="F82" s="329">
        <v>1084</v>
      </c>
      <c r="G82" s="329">
        <v>1005</v>
      </c>
      <c r="H82" s="329">
        <v>79</v>
      </c>
      <c r="I82" s="329">
        <v>0</v>
      </c>
      <c r="J82" s="247">
        <v>2.2767527675276753</v>
      </c>
      <c r="K82" s="247">
        <v>2.2218905472636816</v>
      </c>
      <c r="L82" s="247">
        <v>2.9746835443037973</v>
      </c>
      <c r="M82" s="247" t="s">
        <v>1034</v>
      </c>
    </row>
    <row r="83" spans="1:13" s="59" customFormat="1" ht="36.950000000000003" customHeight="1" x14ac:dyDescent="0.15">
      <c r="A83" s="328" t="s">
        <v>1050</v>
      </c>
      <c r="B83" s="329">
        <v>2326</v>
      </c>
      <c r="C83" s="329">
        <v>2091</v>
      </c>
      <c r="D83" s="329">
        <v>235</v>
      </c>
      <c r="E83" s="329">
        <v>0</v>
      </c>
      <c r="F83" s="329">
        <v>1064</v>
      </c>
      <c r="G83" s="329">
        <v>985</v>
      </c>
      <c r="H83" s="329">
        <v>79</v>
      </c>
      <c r="I83" s="329">
        <v>0</v>
      </c>
      <c r="J83" s="247">
        <v>2.1860902255639099</v>
      </c>
      <c r="K83" s="247">
        <v>2.1228426395939088</v>
      </c>
      <c r="L83" s="247">
        <v>2.9746835443037973</v>
      </c>
      <c r="M83" s="247" t="s">
        <v>1034</v>
      </c>
    </row>
    <row r="84" spans="1:13" s="59" customFormat="1" ht="36.950000000000003" customHeight="1" x14ac:dyDescent="0.15">
      <c r="A84" s="328" t="s">
        <v>1038</v>
      </c>
      <c r="B84" s="329">
        <v>142</v>
      </c>
      <c r="C84" s="329">
        <v>142</v>
      </c>
      <c r="D84" s="329">
        <v>0</v>
      </c>
      <c r="E84" s="329">
        <v>0</v>
      </c>
      <c r="F84" s="329">
        <v>21</v>
      </c>
      <c r="G84" s="329">
        <v>21</v>
      </c>
      <c r="H84" s="329">
        <v>0</v>
      </c>
      <c r="I84" s="329">
        <v>0</v>
      </c>
      <c r="J84" s="247">
        <v>6.7619047619047619</v>
      </c>
      <c r="K84" s="247">
        <v>6.7619047619047619</v>
      </c>
      <c r="L84" s="247" t="s">
        <v>1034</v>
      </c>
      <c r="M84" s="247" t="s">
        <v>1034</v>
      </c>
    </row>
    <row r="85" spans="1:13" s="59" customFormat="1" ht="21.95" customHeight="1" x14ac:dyDescent="0.15">
      <c r="A85" s="330"/>
      <c r="B85" s="326" t="s">
        <v>120</v>
      </c>
      <c r="C85" s="329"/>
      <c r="D85" s="329"/>
      <c r="E85" s="329"/>
      <c r="F85" s="329"/>
      <c r="G85" s="329"/>
      <c r="H85" s="329"/>
      <c r="I85" s="329"/>
      <c r="J85" s="247"/>
      <c r="K85" s="247" t="s">
        <v>1039</v>
      </c>
      <c r="L85" s="247" t="s">
        <v>1039</v>
      </c>
      <c r="M85" s="247" t="s">
        <v>1039</v>
      </c>
    </row>
    <row r="86" spans="1:13" s="59" customFormat="1" x14ac:dyDescent="0.2">
      <c r="A86" s="330"/>
      <c r="B86" s="335"/>
      <c r="C86" s="329"/>
      <c r="D86" s="329"/>
      <c r="E86" s="329"/>
      <c r="F86" s="329"/>
      <c r="G86" s="329"/>
      <c r="H86" s="329"/>
      <c r="I86" s="329"/>
      <c r="J86" s="247"/>
      <c r="K86" s="247" t="s">
        <v>1039</v>
      </c>
      <c r="L86" s="247" t="s">
        <v>1039</v>
      </c>
      <c r="M86" s="247" t="s">
        <v>1039</v>
      </c>
    </row>
    <row r="87" spans="1:13" s="59" customFormat="1" ht="12" customHeight="1" x14ac:dyDescent="0.15">
      <c r="A87" s="328" t="s">
        <v>153</v>
      </c>
      <c r="B87" s="329">
        <v>541</v>
      </c>
      <c r="C87" s="329">
        <v>541</v>
      </c>
      <c r="D87" s="329">
        <v>0</v>
      </c>
      <c r="E87" s="329">
        <v>0</v>
      </c>
      <c r="F87" s="329">
        <v>372</v>
      </c>
      <c r="G87" s="329">
        <v>372</v>
      </c>
      <c r="H87" s="329">
        <v>0</v>
      </c>
      <c r="I87" s="329">
        <v>0</v>
      </c>
      <c r="J87" s="247">
        <v>1.4543010752688172</v>
      </c>
      <c r="K87" s="247">
        <v>1.4543010752688172</v>
      </c>
      <c r="L87" s="247" t="s">
        <v>1034</v>
      </c>
      <c r="M87" s="247" t="s">
        <v>1034</v>
      </c>
    </row>
    <row r="88" spans="1:13" s="59" customFormat="1" ht="12" customHeight="1" x14ac:dyDescent="0.15">
      <c r="A88" s="328" t="s">
        <v>102</v>
      </c>
      <c r="B88" s="329">
        <v>25</v>
      </c>
      <c r="C88" s="329">
        <v>25</v>
      </c>
      <c r="D88" s="329">
        <v>0</v>
      </c>
      <c r="E88" s="329">
        <v>0</v>
      </c>
      <c r="F88" s="329">
        <v>26</v>
      </c>
      <c r="G88" s="329">
        <v>26</v>
      </c>
      <c r="H88" s="329">
        <v>0</v>
      </c>
      <c r="I88" s="329">
        <v>0</v>
      </c>
      <c r="J88" s="247">
        <v>0.96153846153846156</v>
      </c>
      <c r="K88" s="247">
        <v>0.96153846153846156</v>
      </c>
      <c r="L88" s="247" t="s">
        <v>1034</v>
      </c>
      <c r="M88" s="247" t="s">
        <v>1034</v>
      </c>
    </row>
    <row r="89" spans="1:13" s="59" customFormat="1" ht="12" customHeight="1" x14ac:dyDescent="0.15">
      <c r="A89" s="328" t="s">
        <v>103</v>
      </c>
      <c r="B89" s="329">
        <v>2930</v>
      </c>
      <c r="C89" s="329">
        <v>2721</v>
      </c>
      <c r="D89" s="329">
        <v>209</v>
      </c>
      <c r="E89" s="329">
        <v>0</v>
      </c>
      <c r="F89" s="329">
        <v>897</v>
      </c>
      <c r="G89" s="329">
        <v>816</v>
      </c>
      <c r="H89" s="329">
        <v>81</v>
      </c>
      <c r="I89" s="329">
        <v>0</v>
      </c>
      <c r="J89" s="247">
        <v>3.2664437012263101</v>
      </c>
      <c r="K89" s="247">
        <v>3.3345588235294117</v>
      </c>
      <c r="L89" s="247">
        <v>2.5802469135802468</v>
      </c>
      <c r="M89" s="247" t="s">
        <v>1034</v>
      </c>
    </row>
    <row r="90" spans="1:13" s="59" customFormat="1" ht="12" customHeight="1" x14ac:dyDescent="0.15">
      <c r="A90" s="328" t="s">
        <v>104</v>
      </c>
      <c r="B90" s="329">
        <v>619</v>
      </c>
      <c r="C90" s="329">
        <v>619</v>
      </c>
      <c r="D90" s="329">
        <v>0</v>
      </c>
      <c r="E90" s="329">
        <v>0</v>
      </c>
      <c r="F90" s="329">
        <v>644</v>
      </c>
      <c r="G90" s="329">
        <v>644</v>
      </c>
      <c r="H90" s="329">
        <v>0</v>
      </c>
      <c r="I90" s="329">
        <v>0</v>
      </c>
      <c r="J90" s="247">
        <v>0.96118012422360244</v>
      </c>
      <c r="K90" s="247">
        <v>0.96118012422360244</v>
      </c>
      <c r="L90" s="247" t="s">
        <v>1034</v>
      </c>
      <c r="M90" s="247" t="s">
        <v>1034</v>
      </c>
    </row>
    <row r="91" spans="1:13" s="59" customFormat="1" ht="12" customHeight="1" x14ac:dyDescent="0.15">
      <c r="A91" s="328" t="s">
        <v>501</v>
      </c>
      <c r="B91" s="329">
        <v>385</v>
      </c>
      <c r="C91" s="329">
        <v>385</v>
      </c>
      <c r="D91" s="329">
        <v>0</v>
      </c>
      <c r="E91" s="329">
        <v>0</v>
      </c>
      <c r="F91" s="329">
        <v>1319</v>
      </c>
      <c r="G91" s="329">
        <v>1319</v>
      </c>
      <c r="H91" s="329">
        <v>0</v>
      </c>
      <c r="I91" s="329">
        <v>0</v>
      </c>
      <c r="J91" s="247">
        <v>0.29188779378316909</v>
      </c>
      <c r="K91" s="247">
        <v>0.29188779378316909</v>
      </c>
      <c r="L91" s="247" t="s">
        <v>1034</v>
      </c>
      <c r="M91" s="247" t="s">
        <v>1034</v>
      </c>
    </row>
    <row r="92" spans="1:13" s="59" customFormat="1" ht="20.25" customHeight="1" x14ac:dyDescent="0.15">
      <c r="A92" s="328" t="s">
        <v>1035</v>
      </c>
      <c r="B92" s="329">
        <v>19</v>
      </c>
      <c r="C92" s="329">
        <v>19</v>
      </c>
      <c r="D92" s="329">
        <v>0</v>
      </c>
      <c r="E92" s="329">
        <v>0</v>
      </c>
      <c r="F92" s="329">
        <v>13</v>
      </c>
      <c r="G92" s="329">
        <v>13</v>
      </c>
      <c r="H92" s="329">
        <v>0</v>
      </c>
      <c r="I92" s="329">
        <v>0</v>
      </c>
      <c r="J92" s="247">
        <v>1.4615384615384615</v>
      </c>
      <c r="K92" s="247">
        <v>1.4615384615384615</v>
      </c>
      <c r="L92" s="247" t="s">
        <v>1034</v>
      </c>
      <c r="M92" s="247" t="s">
        <v>1034</v>
      </c>
    </row>
    <row r="93" spans="1:13" s="59" customFormat="1" ht="12" customHeight="1" x14ac:dyDescent="0.15">
      <c r="A93" s="328" t="s">
        <v>109</v>
      </c>
      <c r="B93" s="329">
        <v>986</v>
      </c>
      <c r="C93" s="329">
        <v>986</v>
      </c>
      <c r="D93" s="329">
        <v>0</v>
      </c>
      <c r="E93" s="329">
        <v>0</v>
      </c>
      <c r="F93" s="329">
        <v>639</v>
      </c>
      <c r="G93" s="329">
        <v>639</v>
      </c>
      <c r="H93" s="329">
        <v>0</v>
      </c>
      <c r="I93" s="329">
        <v>0</v>
      </c>
      <c r="J93" s="247">
        <v>1.5430359937402192</v>
      </c>
      <c r="K93" s="247">
        <v>1.5430359937402192</v>
      </c>
      <c r="L93" s="247" t="s">
        <v>1034</v>
      </c>
      <c r="M93" s="247" t="s">
        <v>1034</v>
      </c>
    </row>
    <row r="94" spans="1:13" s="59" customFormat="1" ht="12" customHeight="1" x14ac:dyDescent="0.15">
      <c r="A94" s="328" t="s">
        <v>110</v>
      </c>
      <c r="B94" s="329">
        <v>263</v>
      </c>
      <c r="C94" s="329">
        <v>263</v>
      </c>
      <c r="D94" s="329">
        <v>0</v>
      </c>
      <c r="E94" s="329">
        <v>0</v>
      </c>
      <c r="F94" s="329">
        <v>164</v>
      </c>
      <c r="G94" s="329">
        <v>164</v>
      </c>
      <c r="H94" s="329">
        <v>0</v>
      </c>
      <c r="I94" s="329">
        <v>0</v>
      </c>
      <c r="J94" s="247">
        <v>1.6036585365853659</v>
      </c>
      <c r="K94" s="247">
        <v>1.6036585365853659</v>
      </c>
      <c r="L94" s="247" t="s">
        <v>1034</v>
      </c>
      <c r="M94" s="247" t="s">
        <v>1034</v>
      </c>
    </row>
    <row r="95" spans="1:13" s="59" customFormat="1" ht="12" customHeight="1" x14ac:dyDescent="0.15">
      <c r="A95" s="328" t="s">
        <v>1049</v>
      </c>
      <c r="B95" s="329">
        <v>5768</v>
      </c>
      <c r="C95" s="329">
        <v>5559</v>
      </c>
      <c r="D95" s="329">
        <v>209</v>
      </c>
      <c r="E95" s="329">
        <v>0</v>
      </c>
      <c r="F95" s="329">
        <v>4270</v>
      </c>
      <c r="G95" s="329">
        <v>4187</v>
      </c>
      <c r="H95" s="329">
        <v>83</v>
      </c>
      <c r="I95" s="329">
        <v>0</v>
      </c>
      <c r="J95" s="247">
        <v>1.3508196721311476</v>
      </c>
      <c r="K95" s="247">
        <v>1.3276809171244328</v>
      </c>
      <c r="L95" s="247">
        <v>2.5180722891566263</v>
      </c>
      <c r="M95" s="247" t="s">
        <v>1034</v>
      </c>
    </row>
    <row r="96" spans="1:13" s="59" customFormat="1" ht="36.950000000000003" customHeight="1" x14ac:dyDescent="0.15">
      <c r="A96" s="328" t="s">
        <v>1050</v>
      </c>
      <c r="B96" s="329">
        <v>5383</v>
      </c>
      <c r="C96" s="329">
        <v>5174</v>
      </c>
      <c r="D96" s="329">
        <v>209</v>
      </c>
      <c r="E96" s="329">
        <v>0</v>
      </c>
      <c r="F96" s="329">
        <v>2915</v>
      </c>
      <c r="G96" s="329">
        <v>2832</v>
      </c>
      <c r="H96" s="329">
        <v>83</v>
      </c>
      <c r="I96" s="329">
        <v>0</v>
      </c>
      <c r="J96" s="247">
        <v>1.846655231560892</v>
      </c>
      <c r="K96" s="247">
        <v>1.8269774011299436</v>
      </c>
      <c r="L96" s="247">
        <v>2.5180722891566263</v>
      </c>
      <c r="M96" s="247" t="s">
        <v>1034</v>
      </c>
    </row>
    <row r="97" spans="1:13" s="59" customFormat="1" ht="36.950000000000003" customHeight="1" x14ac:dyDescent="0.15">
      <c r="A97" s="328" t="s">
        <v>1038</v>
      </c>
      <c r="B97" s="329">
        <v>385</v>
      </c>
      <c r="C97" s="329">
        <v>385</v>
      </c>
      <c r="D97" s="329">
        <v>0</v>
      </c>
      <c r="E97" s="329">
        <v>0</v>
      </c>
      <c r="F97" s="329">
        <v>1355</v>
      </c>
      <c r="G97" s="329">
        <v>1355</v>
      </c>
      <c r="H97" s="329">
        <v>0</v>
      </c>
      <c r="I97" s="329">
        <v>0</v>
      </c>
      <c r="J97" s="247">
        <v>0.28413284132841327</v>
      </c>
      <c r="K97" s="247">
        <v>0.28413284132841327</v>
      </c>
      <c r="L97" s="247" t="s">
        <v>1034</v>
      </c>
      <c r="M97" s="247" t="s">
        <v>1034</v>
      </c>
    </row>
    <row r="98" spans="1:13" s="59" customFormat="1" ht="11.25" customHeight="1" x14ac:dyDescent="0.2">
      <c r="A98" s="330"/>
      <c r="B98" s="335"/>
      <c r="C98" s="329"/>
      <c r="D98" s="329"/>
      <c r="E98" s="329"/>
      <c r="F98" s="329"/>
      <c r="G98" s="329"/>
      <c r="H98" s="329"/>
      <c r="I98" s="329"/>
      <c r="J98" s="247"/>
      <c r="K98" s="247"/>
      <c r="L98" s="247"/>
      <c r="M98" s="247"/>
    </row>
    <row r="99" spans="1:13" s="59" customFormat="1" ht="11.25" customHeight="1" x14ac:dyDescent="0.2">
      <c r="A99" s="330"/>
      <c r="B99" s="335"/>
      <c r="C99" s="329"/>
      <c r="D99" s="329"/>
      <c r="E99" s="329"/>
      <c r="F99" s="329"/>
      <c r="G99" s="329"/>
      <c r="H99" s="329"/>
      <c r="I99" s="329"/>
      <c r="J99" s="247"/>
      <c r="K99" s="247"/>
      <c r="L99" s="247"/>
      <c r="M99" s="247"/>
    </row>
    <row r="100" spans="1:13" s="59" customFormat="1" ht="11.25" customHeight="1" x14ac:dyDescent="0.2">
      <c r="A100" s="330"/>
      <c r="B100" s="335"/>
      <c r="C100" s="329"/>
      <c r="D100" s="329"/>
      <c r="E100" s="329"/>
      <c r="F100" s="329"/>
      <c r="G100" s="329"/>
      <c r="H100" s="329"/>
      <c r="I100" s="329"/>
      <c r="J100" s="247"/>
      <c r="K100" s="247"/>
      <c r="L100" s="247"/>
      <c r="M100" s="247"/>
    </row>
    <row r="101" spans="1:13" s="59" customFormat="1" ht="11.25" customHeight="1" x14ac:dyDescent="0.2">
      <c r="A101" s="330"/>
      <c r="B101" s="335"/>
      <c r="C101" s="329"/>
      <c r="D101" s="329"/>
      <c r="E101" s="329"/>
      <c r="F101" s="329"/>
      <c r="G101" s="329"/>
      <c r="H101" s="329"/>
      <c r="I101" s="329"/>
      <c r="J101" s="247"/>
      <c r="K101" s="247"/>
      <c r="L101" s="247"/>
      <c r="M101" s="247"/>
    </row>
    <row r="102" spans="1:13" s="59" customFormat="1" ht="11.25" customHeight="1" x14ac:dyDescent="0.2">
      <c r="A102" s="330"/>
      <c r="B102" s="63"/>
      <c r="C102" s="329"/>
      <c r="D102" s="329"/>
      <c r="E102" s="329"/>
      <c r="F102" s="329"/>
      <c r="G102" s="329"/>
      <c r="H102" s="329"/>
      <c r="I102" s="329"/>
      <c r="J102" s="247"/>
      <c r="K102" s="247" t="s">
        <v>1039</v>
      </c>
      <c r="L102" s="247" t="s">
        <v>1039</v>
      </c>
      <c r="M102" s="247" t="s">
        <v>1039</v>
      </c>
    </row>
    <row r="103" spans="1:13" s="59" customFormat="1" ht="11.25" customHeight="1" x14ac:dyDescent="0.15">
      <c r="A103" s="325" t="s">
        <v>1041</v>
      </c>
      <c r="C103" s="329"/>
      <c r="D103" s="329"/>
      <c r="E103" s="329"/>
      <c r="F103" s="329"/>
      <c r="G103" s="329"/>
      <c r="H103" s="329"/>
      <c r="I103" s="329"/>
      <c r="J103" s="247"/>
      <c r="K103" s="247" t="s">
        <v>1039</v>
      </c>
      <c r="L103" s="247" t="s">
        <v>1039</v>
      </c>
      <c r="M103" s="247" t="s">
        <v>1039</v>
      </c>
    </row>
    <row r="104" spans="1:13" s="59" customFormat="1" ht="11.25" customHeight="1" x14ac:dyDescent="0.15">
      <c r="A104" s="331" t="s">
        <v>1051</v>
      </c>
      <c r="C104" s="329"/>
      <c r="D104" s="329"/>
      <c r="E104" s="329"/>
      <c r="F104" s="329"/>
      <c r="G104" s="329"/>
      <c r="H104" s="329"/>
      <c r="I104" s="329"/>
      <c r="J104" s="247"/>
      <c r="K104" s="247" t="s">
        <v>1039</v>
      </c>
      <c r="L104" s="247" t="s">
        <v>1039</v>
      </c>
      <c r="M104" s="247" t="s">
        <v>1039</v>
      </c>
    </row>
    <row r="105" spans="1:13" s="59" customFormat="1" ht="11.25" customHeight="1" x14ac:dyDescent="0.15">
      <c r="A105" s="330" t="s">
        <v>1052</v>
      </c>
      <c r="C105" s="329"/>
      <c r="D105" s="329"/>
      <c r="E105" s="329"/>
      <c r="F105" s="329"/>
      <c r="G105" s="329"/>
      <c r="H105" s="329"/>
      <c r="I105" s="329"/>
      <c r="J105" s="247"/>
      <c r="K105" s="247" t="s">
        <v>1039</v>
      </c>
      <c r="L105" s="247" t="s">
        <v>1039</v>
      </c>
      <c r="M105" s="247" t="s">
        <v>1039</v>
      </c>
    </row>
    <row r="106" spans="1:13" s="59" customFormat="1" ht="11.25" customHeight="1" x14ac:dyDescent="0.2">
      <c r="A106" s="330"/>
      <c r="B106" s="63"/>
      <c r="C106" s="329"/>
      <c r="D106" s="329"/>
      <c r="E106" s="329"/>
      <c r="F106" s="329"/>
      <c r="G106" s="329"/>
      <c r="H106" s="329"/>
      <c r="I106" s="329"/>
      <c r="J106" s="247"/>
      <c r="K106" s="247"/>
      <c r="L106" s="247"/>
      <c r="M106" s="247"/>
    </row>
    <row r="107" spans="1:13" s="59" customFormat="1" ht="11.25" customHeight="1" x14ac:dyDescent="0.2">
      <c r="A107" s="330"/>
      <c r="B107" s="63"/>
      <c r="C107" s="329"/>
      <c r="D107" s="329"/>
      <c r="E107" s="329"/>
      <c r="F107" s="329"/>
      <c r="G107" s="329"/>
      <c r="H107" s="329"/>
      <c r="I107" s="329"/>
      <c r="J107" s="247"/>
      <c r="K107" s="247"/>
      <c r="L107" s="247"/>
      <c r="M107" s="247"/>
    </row>
    <row r="108" spans="1:13" s="59" customFormat="1" ht="11.25" customHeight="1" x14ac:dyDescent="0.15">
      <c r="A108" s="385" t="s">
        <v>65</v>
      </c>
      <c r="B108" s="385"/>
      <c r="C108" s="385"/>
      <c r="D108" s="385"/>
      <c r="E108" s="385"/>
      <c r="F108" s="329"/>
      <c r="G108" s="329"/>
      <c r="H108" s="329"/>
      <c r="I108" s="329"/>
      <c r="J108" s="247"/>
      <c r="K108" s="247" t="s">
        <v>1039</v>
      </c>
      <c r="L108" s="247" t="s">
        <v>1039</v>
      </c>
      <c r="M108" s="247" t="s">
        <v>1039</v>
      </c>
    </row>
    <row r="109" spans="1:13" s="59" customFormat="1" ht="27" customHeight="1" x14ac:dyDescent="0.15">
      <c r="A109" s="325"/>
      <c r="B109" s="326" t="s">
        <v>1033</v>
      </c>
      <c r="C109" s="226"/>
      <c r="D109" s="226"/>
      <c r="E109" s="226"/>
      <c r="F109" s="226"/>
      <c r="G109" s="226"/>
      <c r="H109" s="226"/>
      <c r="I109" s="226"/>
      <c r="J109" s="226"/>
      <c r="K109" s="226"/>
      <c r="L109" s="226"/>
    </row>
    <row r="110" spans="1:13" s="59" customFormat="1" ht="21.95" customHeight="1" x14ac:dyDescent="0.15">
      <c r="A110" s="330"/>
      <c r="B110" s="332" t="s">
        <v>121</v>
      </c>
      <c r="C110" s="329"/>
      <c r="D110" s="329"/>
      <c r="E110" s="329"/>
      <c r="F110" s="329"/>
      <c r="G110" s="329"/>
      <c r="H110" s="329"/>
      <c r="I110" s="329"/>
      <c r="J110" s="247"/>
      <c r="K110" s="247" t="s">
        <v>1039</v>
      </c>
      <c r="L110" s="247" t="s">
        <v>1039</v>
      </c>
      <c r="M110" s="247" t="s">
        <v>1039</v>
      </c>
    </row>
    <row r="111" spans="1:13" s="59" customFormat="1" x14ac:dyDescent="0.2">
      <c r="A111" s="330"/>
      <c r="B111" s="335"/>
      <c r="C111" s="329"/>
      <c r="D111" s="329"/>
      <c r="E111" s="329"/>
      <c r="F111" s="329"/>
      <c r="G111" s="329"/>
      <c r="H111" s="329"/>
      <c r="I111" s="329"/>
      <c r="J111" s="247"/>
      <c r="K111" s="247" t="s">
        <v>1039</v>
      </c>
      <c r="L111" s="247" t="s">
        <v>1039</v>
      </c>
      <c r="M111" s="247" t="s">
        <v>1039</v>
      </c>
    </row>
    <row r="112" spans="1:13" s="59" customFormat="1" ht="12" customHeight="1" x14ac:dyDescent="0.15">
      <c r="A112" s="328" t="s">
        <v>153</v>
      </c>
      <c r="B112" s="329">
        <v>3256</v>
      </c>
      <c r="C112" s="329">
        <v>3174</v>
      </c>
      <c r="D112" s="329">
        <v>55</v>
      </c>
      <c r="E112" s="329">
        <v>27</v>
      </c>
      <c r="F112" s="329">
        <v>1013</v>
      </c>
      <c r="G112" s="329">
        <v>926</v>
      </c>
      <c r="H112" s="329">
        <v>37</v>
      </c>
      <c r="I112" s="329">
        <v>50</v>
      </c>
      <c r="J112" s="247">
        <v>3.2142152023692003</v>
      </c>
      <c r="K112" s="247">
        <v>3.4276457883369331</v>
      </c>
      <c r="L112" s="247">
        <v>1.4864864864864864</v>
      </c>
      <c r="M112" s="247">
        <v>0.54</v>
      </c>
    </row>
    <row r="113" spans="1:13" s="59" customFormat="1" ht="12" customHeight="1" x14ac:dyDescent="0.15">
      <c r="A113" s="328" t="s">
        <v>102</v>
      </c>
      <c r="B113" s="329">
        <v>246</v>
      </c>
      <c r="C113" s="329">
        <v>246</v>
      </c>
      <c r="D113" s="329">
        <v>0</v>
      </c>
      <c r="E113" s="329">
        <v>0</v>
      </c>
      <c r="F113" s="329">
        <v>113</v>
      </c>
      <c r="G113" s="329">
        <v>113</v>
      </c>
      <c r="H113" s="329">
        <v>0</v>
      </c>
      <c r="I113" s="329">
        <v>0</v>
      </c>
      <c r="J113" s="247">
        <v>2.1769911504424777</v>
      </c>
      <c r="K113" s="247">
        <v>2.1769911504424777</v>
      </c>
      <c r="L113" s="247" t="s">
        <v>1034</v>
      </c>
      <c r="M113" s="247" t="s">
        <v>1034</v>
      </c>
    </row>
    <row r="114" spans="1:13" s="59" customFormat="1" ht="12" customHeight="1" x14ac:dyDescent="0.15">
      <c r="A114" s="328" t="s">
        <v>103</v>
      </c>
      <c r="B114" s="329">
        <v>4800</v>
      </c>
      <c r="C114" s="329">
        <v>4327</v>
      </c>
      <c r="D114" s="329">
        <v>473</v>
      </c>
      <c r="E114" s="329">
        <v>0</v>
      </c>
      <c r="F114" s="329">
        <v>1741</v>
      </c>
      <c r="G114" s="329">
        <v>1632</v>
      </c>
      <c r="H114" s="329">
        <v>109</v>
      </c>
      <c r="I114" s="329">
        <v>0</v>
      </c>
      <c r="J114" s="247">
        <v>2.7570361860999424</v>
      </c>
      <c r="K114" s="247">
        <v>2.6513480392156863</v>
      </c>
      <c r="L114" s="247">
        <v>4.3394495412844041</v>
      </c>
      <c r="M114" s="247" t="s">
        <v>1034</v>
      </c>
    </row>
    <row r="115" spans="1:13" s="59" customFormat="1" ht="12" customHeight="1" x14ac:dyDescent="0.15">
      <c r="A115" s="328" t="s">
        <v>104</v>
      </c>
      <c r="B115" s="329">
        <v>2508</v>
      </c>
      <c r="C115" s="329">
        <v>2508</v>
      </c>
      <c r="D115" s="329">
        <v>0</v>
      </c>
      <c r="E115" s="329">
        <v>0</v>
      </c>
      <c r="F115" s="329">
        <v>1557</v>
      </c>
      <c r="G115" s="329">
        <v>1554</v>
      </c>
      <c r="H115" s="329">
        <v>3</v>
      </c>
      <c r="I115" s="329">
        <v>0</v>
      </c>
      <c r="J115" s="247">
        <v>1.6107899807321773</v>
      </c>
      <c r="K115" s="247">
        <v>1.613899613899614</v>
      </c>
      <c r="L115" s="247" t="s">
        <v>1034</v>
      </c>
      <c r="M115" s="247" t="s">
        <v>1034</v>
      </c>
    </row>
    <row r="116" spans="1:13" s="59" customFormat="1" ht="12" customHeight="1" x14ac:dyDescent="0.15">
      <c r="A116" s="328" t="s">
        <v>501</v>
      </c>
      <c r="B116" s="329">
        <v>980</v>
      </c>
      <c r="C116" s="329">
        <v>980</v>
      </c>
      <c r="D116" s="329">
        <v>0</v>
      </c>
      <c r="E116" s="329">
        <v>0</v>
      </c>
      <c r="F116" s="329">
        <v>2832</v>
      </c>
      <c r="G116" s="329">
        <v>1492</v>
      </c>
      <c r="H116" s="329">
        <v>1340</v>
      </c>
      <c r="I116" s="329">
        <v>0</v>
      </c>
      <c r="J116" s="247">
        <v>0.346045197740113</v>
      </c>
      <c r="K116" s="247">
        <v>0.65683646112600536</v>
      </c>
      <c r="L116" s="247" t="s">
        <v>1034</v>
      </c>
      <c r="M116" s="247" t="s">
        <v>1034</v>
      </c>
    </row>
    <row r="117" spans="1:13" s="59" customFormat="1" ht="20.25" customHeight="1" x14ac:dyDescent="0.15">
      <c r="A117" s="328" t="s">
        <v>1035</v>
      </c>
      <c r="B117" s="329">
        <v>634</v>
      </c>
      <c r="C117" s="329">
        <v>634</v>
      </c>
      <c r="D117" s="329">
        <v>0</v>
      </c>
      <c r="E117" s="329">
        <v>0</v>
      </c>
      <c r="F117" s="329">
        <v>393</v>
      </c>
      <c r="G117" s="329">
        <v>393</v>
      </c>
      <c r="H117" s="329">
        <v>0</v>
      </c>
      <c r="I117" s="329">
        <v>0</v>
      </c>
      <c r="J117" s="247">
        <v>1.61323155216285</v>
      </c>
      <c r="K117" s="247">
        <v>1.61323155216285</v>
      </c>
      <c r="L117" s="247" t="s">
        <v>1034</v>
      </c>
      <c r="M117" s="247" t="s">
        <v>1034</v>
      </c>
    </row>
    <row r="118" spans="1:13" s="59" customFormat="1" ht="12" customHeight="1" x14ac:dyDescent="0.15">
      <c r="A118" s="328" t="s">
        <v>109</v>
      </c>
      <c r="B118" s="329">
        <v>2110</v>
      </c>
      <c r="C118" s="329">
        <v>2110</v>
      </c>
      <c r="D118" s="329">
        <v>0</v>
      </c>
      <c r="E118" s="329">
        <v>0</v>
      </c>
      <c r="F118" s="329">
        <v>1234</v>
      </c>
      <c r="G118" s="329">
        <v>1234</v>
      </c>
      <c r="H118" s="329">
        <v>0</v>
      </c>
      <c r="I118" s="329">
        <v>0</v>
      </c>
      <c r="J118" s="247">
        <v>1.7098865478119936</v>
      </c>
      <c r="K118" s="247">
        <v>1.7098865478119936</v>
      </c>
      <c r="L118" s="247" t="s">
        <v>1034</v>
      </c>
      <c r="M118" s="247" t="s">
        <v>1034</v>
      </c>
    </row>
    <row r="119" spans="1:13" s="59" customFormat="1" ht="12" customHeight="1" x14ac:dyDescent="0.15">
      <c r="A119" s="328" t="s">
        <v>110</v>
      </c>
      <c r="B119" s="329">
        <v>605</v>
      </c>
      <c r="C119" s="329">
        <v>605</v>
      </c>
      <c r="D119" s="329">
        <v>0</v>
      </c>
      <c r="E119" s="329">
        <v>0</v>
      </c>
      <c r="F119" s="329">
        <v>422</v>
      </c>
      <c r="G119" s="329">
        <v>422</v>
      </c>
      <c r="H119" s="329">
        <v>0</v>
      </c>
      <c r="I119" s="329">
        <v>0</v>
      </c>
      <c r="J119" s="247">
        <v>1.433649289099526</v>
      </c>
      <c r="K119" s="247">
        <v>1.433649289099526</v>
      </c>
      <c r="L119" s="247" t="s">
        <v>1034</v>
      </c>
      <c r="M119" s="247" t="s">
        <v>1034</v>
      </c>
    </row>
    <row r="120" spans="1:13" s="59" customFormat="1" ht="12" customHeight="1" x14ac:dyDescent="0.15">
      <c r="A120" s="328" t="s">
        <v>1049</v>
      </c>
      <c r="B120" s="329">
        <v>15139</v>
      </c>
      <c r="C120" s="329">
        <v>14584</v>
      </c>
      <c r="D120" s="329">
        <v>528</v>
      </c>
      <c r="E120" s="329">
        <v>27</v>
      </c>
      <c r="F120" s="329">
        <v>9679</v>
      </c>
      <c r="G120" s="329">
        <v>8098</v>
      </c>
      <c r="H120" s="329">
        <v>1532</v>
      </c>
      <c r="I120" s="329">
        <v>50</v>
      </c>
      <c r="J120" s="247">
        <v>1.5641078623824776</v>
      </c>
      <c r="K120" s="247">
        <v>1.8009385033341565</v>
      </c>
      <c r="L120" s="247">
        <v>0.34464751958224543</v>
      </c>
      <c r="M120" s="247">
        <v>0.54</v>
      </c>
    </row>
    <row r="121" spans="1:13" s="59" customFormat="1" ht="36.950000000000003" customHeight="1" x14ac:dyDescent="0.15">
      <c r="A121" s="328" t="s">
        <v>1050</v>
      </c>
      <c r="B121" s="329">
        <v>14159</v>
      </c>
      <c r="C121" s="329">
        <v>13604</v>
      </c>
      <c r="D121" s="329">
        <v>528</v>
      </c>
      <c r="E121" s="329">
        <v>27</v>
      </c>
      <c r="F121" s="329">
        <v>6784</v>
      </c>
      <c r="G121" s="329">
        <v>6585</v>
      </c>
      <c r="H121" s="329">
        <v>150</v>
      </c>
      <c r="I121" s="329">
        <v>50</v>
      </c>
      <c r="J121" s="247">
        <v>2.0871167452830188</v>
      </c>
      <c r="K121" s="247">
        <v>2.0659073652239939</v>
      </c>
      <c r="L121" s="247">
        <v>3.52</v>
      </c>
      <c r="M121" s="247">
        <v>0.54</v>
      </c>
    </row>
    <row r="122" spans="1:13" s="59" customFormat="1" ht="36.950000000000003" customHeight="1" x14ac:dyDescent="0.15">
      <c r="A122" s="328" t="s">
        <v>1038</v>
      </c>
      <c r="B122" s="329">
        <v>980</v>
      </c>
      <c r="C122" s="329">
        <v>980</v>
      </c>
      <c r="D122" s="329">
        <v>0</v>
      </c>
      <c r="E122" s="329">
        <v>0</v>
      </c>
      <c r="F122" s="329">
        <v>2895</v>
      </c>
      <c r="G122" s="329">
        <v>1514</v>
      </c>
      <c r="H122" s="329">
        <v>1382</v>
      </c>
      <c r="I122" s="329">
        <v>0</v>
      </c>
      <c r="J122" s="247">
        <v>0.3385146804835924</v>
      </c>
      <c r="K122" s="247">
        <v>0.64729194187582562</v>
      </c>
      <c r="L122" s="247" t="s">
        <v>1034</v>
      </c>
      <c r="M122" s="247" t="s">
        <v>1034</v>
      </c>
    </row>
    <row r="123" spans="1:13" s="59" customFormat="1" ht="21.95" customHeight="1" x14ac:dyDescent="0.15">
      <c r="A123" s="330"/>
      <c r="B123" s="326" t="s">
        <v>122</v>
      </c>
      <c r="C123" s="329"/>
      <c r="D123" s="329"/>
      <c r="E123" s="329"/>
      <c r="F123" s="329"/>
      <c r="G123" s="329"/>
      <c r="H123" s="329"/>
      <c r="I123" s="329"/>
      <c r="J123" s="247"/>
      <c r="K123" s="247" t="s">
        <v>1039</v>
      </c>
      <c r="L123" s="247" t="s">
        <v>1039</v>
      </c>
      <c r="M123" s="247" t="s">
        <v>1039</v>
      </c>
    </row>
    <row r="124" spans="1:13" s="59" customFormat="1" x14ac:dyDescent="0.2">
      <c r="A124" s="330"/>
      <c r="B124" s="335"/>
      <c r="C124" s="329"/>
      <c r="D124" s="329"/>
      <c r="E124" s="329"/>
      <c r="F124" s="329"/>
      <c r="G124" s="329"/>
      <c r="H124" s="329"/>
      <c r="I124" s="329"/>
      <c r="J124" s="247"/>
      <c r="K124" s="247" t="s">
        <v>1039</v>
      </c>
      <c r="L124" s="247" t="s">
        <v>1039</v>
      </c>
      <c r="M124" s="247" t="s">
        <v>1039</v>
      </c>
    </row>
    <row r="125" spans="1:13" s="59" customFormat="1" ht="12" customHeight="1" x14ac:dyDescent="0.15">
      <c r="A125" s="328" t="s">
        <v>153</v>
      </c>
      <c r="B125" s="329">
        <v>488</v>
      </c>
      <c r="C125" s="329">
        <v>488</v>
      </c>
      <c r="D125" s="329">
        <v>0</v>
      </c>
      <c r="E125" s="329">
        <v>0</v>
      </c>
      <c r="F125" s="329">
        <v>248</v>
      </c>
      <c r="G125" s="329">
        <v>248</v>
      </c>
      <c r="H125" s="329">
        <v>0</v>
      </c>
      <c r="I125" s="329">
        <v>0</v>
      </c>
      <c r="J125" s="247">
        <v>1.967741935483871</v>
      </c>
      <c r="K125" s="247">
        <v>1.967741935483871</v>
      </c>
      <c r="L125" s="247" t="s">
        <v>1034</v>
      </c>
      <c r="M125" s="247" t="s">
        <v>1034</v>
      </c>
    </row>
    <row r="126" spans="1:13" s="59" customFormat="1" ht="12" customHeight="1" x14ac:dyDescent="0.15">
      <c r="A126" s="328" t="s">
        <v>102</v>
      </c>
      <c r="B126" s="329">
        <v>5</v>
      </c>
      <c r="C126" s="329">
        <v>5</v>
      </c>
      <c r="D126" s="329">
        <v>0</v>
      </c>
      <c r="E126" s="329">
        <v>0</v>
      </c>
      <c r="F126" s="329">
        <v>12</v>
      </c>
      <c r="G126" s="329">
        <v>12</v>
      </c>
      <c r="H126" s="329">
        <v>0</v>
      </c>
      <c r="I126" s="329">
        <v>0</v>
      </c>
      <c r="J126" s="247">
        <v>0.41666666666666669</v>
      </c>
      <c r="K126" s="247">
        <v>0.41666666666666669</v>
      </c>
      <c r="L126" s="247" t="s">
        <v>1034</v>
      </c>
      <c r="M126" s="247" t="s">
        <v>1034</v>
      </c>
    </row>
    <row r="127" spans="1:13" s="59" customFormat="1" ht="12" customHeight="1" x14ac:dyDescent="0.15">
      <c r="A127" s="328" t="s">
        <v>103</v>
      </c>
      <c r="B127" s="329">
        <v>720</v>
      </c>
      <c r="C127" s="329">
        <v>720</v>
      </c>
      <c r="D127" s="329">
        <v>0</v>
      </c>
      <c r="E127" s="329">
        <v>0</v>
      </c>
      <c r="F127" s="329">
        <v>307</v>
      </c>
      <c r="G127" s="329">
        <v>307</v>
      </c>
      <c r="H127" s="329">
        <v>0</v>
      </c>
      <c r="I127" s="329">
        <v>0</v>
      </c>
      <c r="J127" s="247">
        <v>2.3452768729641695</v>
      </c>
      <c r="K127" s="247">
        <v>2.3452768729641695</v>
      </c>
      <c r="L127" s="247" t="s">
        <v>1034</v>
      </c>
      <c r="M127" s="247" t="s">
        <v>1034</v>
      </c>
    </row>
    <row r="128" spans="1:13" s="59" customFormat="1" ht="12" customHeight="1" x14ac:dyDescent="0.15">
      <c r="A128" s="328" t="s">
        <v>104</v>
      </c>
      <c r="B128" s="329">
        <v>475</v>
      </c>
      <c r="C128" s="329">
        <v>475</v>
      </c>
      <c r="D128" s="329">
        <v>0</v>
      </c>
      <c r="E128" s="329">
        <v>0</v>
      </c>
      <c r="F128" s="329">
        <v>394</v>
      </c>
      <c r="G128" s="329">
        <v>394</v>
      </c>
      <c r="H128" s="329">
        <v>0</v>
      </c>
      <c r="I128" s="329">
        <v>0</v>
      </c>
      <c r="J128" s="247">
        <v>1.2055837563451777</v>
      </c>
      <c r="K128" s="247">
        <v>1.2055837563451777</v>
      </c>
      <c r="L128" s="247" t="s">
        <v>1034</v>
      </c>
      <c r="M128" s="247" t="s">
        <v>1034</v>
      </c>
    </row>
    <row r="129" spans="1:13" s="59" customFormat="1" ht="12" customHeight="1" x14ac:dyDescent="0.15">
      <c r="A129" s="328" t="s">
        <v>501</v>
      </c>
      <c r="B129" s="329">
        <v>402</v>
      </c>
      <c r="C129" s="329">
        <v>402</v>
      </c>
      <c r="D129" s="329">
        <v>0</v>
      </c>
      <c r="E129" s="329">
        <v>0</v>
      </c>
      <c r="F129" s="329">
        <v>1423</v>
      </c>
      <c r="G129" s="329">
        <v>1423</v>
      </c>
      <c r="H129" s="329">
        <v>0</v>
      </c>
      <c r="I129" s="329">
        <v>0</v>
      </c>
      <c r="J129" s="247">
        <v>0.28250175685172174</v>
      </c>
      <c r="K129" s="247">
        <v>0.28250175685172174</v>
      </c>
      <c r="L129" s="247" t="s">
        <v>1034</v>
      </c>
      <c r="M129" s="247" t="s">
        <v>1034</v>
      </c>
    </row>
    <row r="130" spans="1:13" s="59" customFormat="1" ht="20.25" customHeight="1" x14ac:dyDescent="0.15">
      <c r="A130" s="328" t="s">
        <v>1035</v>
      </c>
      <c r="B130" s="329">
        <v>55</v>
      </c>
      <c r="C130" s="329">
        <v>55</v>
      </c>
      <c r="D130" s="329">
        <v>0</v>
      </c>
      <c r="E130" s="329">
        <v>0</v>
      </c>
      <c r="F130" s="329">
        <v>68</v>
      </c>
      <c r="G130" s="329">
        <v>68</v>
      </c>
      <c r="H130" s="329">
        <v>0</v>
      </c>
      <c r="I130" s="329">
        <v>0</v>
      </c>
      <c r="J130" s="247">
        <v>0.80882352941176472</v>
      </c>
      <c r="K130" s="247">
        <v>0.80882352941176472</v>
      </c>
      <c r="L130" s="247" t="s">
        <v>1034</v>
      </c>
      <c r="M130" s="247" t="s">
        <v>1034</v>
      </c>
    </row>
    <row r="131" spans="1:13" s="59" customFormat="1" ht="12" customHeight="1" x14ac:dyDescent="0.15">
      <c r="A131" s="328" t="s">
        <v>109</v>
      </c>
      <c r="B131" s="329">
        <v>207</v>
      </c>
      <c r="C131" s="329">
        <v>207</v>
      </c>
      <c r="D131" s="329">
        <v>0</v>
      </c>
      <c r="E131" s="329">
        <v>0</v>
      </c>
      <c r="F131" s="329">
        <v>199</v>
      </c>
      <c r="G131" s="329">
        <v>199</v>
      </c>
      <c r="H131" s="329">
        <v>0</v>
      </c>
      <c r="I131" s="329">
        <v>0</v>
      </c>
      <c r="J131" s="247">
        <v>1.0402010050251256</v>
      </c>
      <c r="K131" s="247">
        <v>1.0402010050251256</v>
      </c>
      <c r="L131" s="247" t="s">
        <v>1034</v>
      </c>
      <c r="M131" s="247" t="s">
        <v>1034</v>
      </c>
    </row>
    <row r="132" spans="1:13" s="59" customFormat="1" ht="12" customHeight="1" x14ac:dyDescent="0.15">
      <c r="A132" s="328" t="s">
        <v>110</v>
      </c>
      <c r="B132" s="329">
        <v>93</v>
      </c>
      <c r="C132" s="329">
        <v>93</v>
      </c>
      <c r="D132" s="329">
        <v>0</v>
      </c>
      <c r="E132" s="329">
        <v>0</v>
      </c>
      <c r="F132" s="329">
        <v>108</v>
      </c>
      <c r="G132" s="329">
        <v>108</v>
      </c>
      <c r="H132" s="329">
        <v>0</v>
      </c>
      <c r="I132" s="329">
        <v>0</v>
      </c>
      <c r="J132" s="247">
        <v>0.86111111111111116</v>
      </c>
      <c r="K132" s="247">
        <v>0.86111111111111116</v>
      </c>
      <c r="L132" s="247" t="s">
        <v>1034</v>
      </c>
      <c r="M132" s="247" t="s">
        <v>1034</v>
      </c>
    </row>
    <row r="133" spans="1:13" s="59" customFormat="1" ht="12" customHeight="1" x14ac:dyDescent="0.15">
      <c r="A133" s="328" t="s">
        <v>1049</v>
      </c>
      <c r="B133" s="329">
        <v>2445</v>
      </c>
      <c r="C133" s="329">
        <v>2445</v>
      </c>
      <c r="D133" s="329">
        <v>0</v>
      </c>
      <c r="E133" s="329">
        <v>0</v>
      </c>
      <c r="F133" s="329">
        <v>2882</v>
      </c>
      <c r="G133" s="329">
        <v>2882</v>
      </c>
      <c r="H133" s="329">
        <v>0</v>
      </c>
      <c r="I133" s="329">
        <v>0</v>
      </c>
      <c r="J133" s="247">
        <v>0.84836918806384454</v>
      </c>
      <c r="K133" s="247">
        <v>0.84836918806384454</v>
      </c>
      <c r="L133" s="247" t="s">
        <v>1034</v>
      </c>
      <c r="M133" s="247" t="s">
        <v>1034</v>
      </c>
    </row>
    <row r="134" spans="1:13" s="59" customFormat="1" ht="36.950000000000003" customHeight="1" x14ac:dyDescent="0.15">
      <c r="A134" s="328" t="s">
        <v>1050</v>
      </c>
      <c r="B134" s="329">
        <v>2043</v>
      </c>
      <c r="C134" s="329">
        <v>2043</v>
      </c>
      <c r="D134" s="329">
        <v>0</v>
      </c>
      <c r="E134" s="329">
        <v>0</v>
      </c>
      <c r="F134" s="329">
        <v>1425</v>
      </c>
      <c r="G134" s="329">
        <v>1425</v>
      </c>
      <c r="H134" s="329">
        <v>0</v>
      </c>
      <c r="I134" s="329">
        <v>0</v>
      </c>
      <c r="J134" s="247">
        <v>1.4336842105263159</v>
      </c>
      <c r="K134" s="247">
        <v>1.4336842105263159</v>
      </c>
      <c r="L134" s="247" t="s">
        <v>1034</v>
      </c>
      <c r="M134" s="247" t="s">
        <v>1034</v>
      </c>
    </row>
    <row r="135" spans="1:13" s="59" customFormat="1" ht="36.950000000000003" customHeight="1" x14ac:dyDescent="0.15">
      <c r="A135" s="328" t="s">
        <v>1038</v>
      </c>
      <c r="B135" s="329">
        <v>402</v>
      </c>
      <c r="C135" s="329">
        <v>402</v>
      </c>
      <c r="D135" s="329">
        <v>0</v>
      </c>
      <c r="E135" s="329">
        <v>0</v>
      </c>
      <c r="F135" s="329">
        <v>1457</v>
      </c>
      <c r="G135" s="329">
        <v>1457</v>
      </c>
      <c r="H135" s="329">
        <v>0</v>
      </c>
      <c r="I135" s="329">
        <v>0</v>
      </c>
      <c r="J135" s="247">
        <v>0.27590940288263555</v>
      </c>
      <c r="K135" s="247">
        <v>0.27590940288263555</v>
      </c>
      <c r="L135" s="247" t="s">
        <v>1034</v>
      </c>
      <c r="M135" s="247" t="s">
        <v>1034</v>
      </c>
    </row>
    <row r="136" spans="1:13" s="59" customFormat="1" ht="21.95" customHeight="1" x14ac:dyDescent="0.15">
      <c r="A136" s="330"/>
      <c r="B136" s="326" t="s">
        <v>123</v>
      </c>
      <c r="C136" s="329"/>
      <c r="D136" s="329"/>
      <c r="E136" s="329"/>
      <c r="F136" s="329"/>
      <c r="G136" s="329"/>
      <c r="H136" s="329"/>
      <c r="I136" s="329"/>
      <c r="J136" s="247"/>
      <c r="K136" s="247" t="s">
        <v>1039</v>
      </c>
      <c r="L136" s="247" t="s">
        <v>1039</v>
      </c>
      <c r="M136" s="247" t="s">
        <v>1039</v>
      </c>
    </row>
    <row r="137" spans="1:13" s="59" customFormat="1" x14ac:dyDescent="0.2">
      <c r="A137" s="330"/>
      <c r="B137" s="335"/>
      <c r="C137" s="329"/>
      <c r="D137" s="329"/>
      <c r="E137" s="329"/>
      <c r="F137" s="329"/>
      <c r="G137" s="329"/>
      <c r="H137" s="329"/>
      <c r="I137" s="329"/>
      <c r="J137" s="247"/>
      <c r="K137" s="247" t="s">
        <v>1039</v>
      </c>
      <c r="L137" s="247" t="s">
        <v>1039</v>
      </c>
      <c r="M137" s="247" t="s">
        <v>1039</v>
      </c>
    </row>
    <row r="138" spans="1:13" s="59" customFormat="1" ht="12" customHeight="1" x14ac:dyDescent="0.15">
      <c r="A138" s="328" t="s">
        <v>153</v>
      </c>
      <c r="B138" s="329">
        <v>2266</v>
      </c>
      <c r="C138" s="329">
        <v>2266</v>
      </c>
      <c r="D138" s="329">
        <v>0</v>
      </c>
      <c r="E138" s="329">
        <v>0</v>
      </c>
      <c r="F138" s="329">
        <v>952</v>
      </c>
      <c r="G138" s="329">
        <v>952</v>
      </c>
      <c r="H138" s="329">
        <v>0</v>
      </c>
      <c r="I138" s="329">
        <v>0</v>
      </c>
      <c r="J138" s="247">
        <v>2.3802521008403361</v>
      </c>
      <c r="K138" s="247">
        <v>2.3802521008403361</v>
      </c>
      <c r="L138" s="247" t="s">
        <v>1034</v>
      </c>
      <c r="M138" s="247" t="s">
        <v>1034</v>
      </c>
    </row>
    <row r="139" spans="1:13" s="59" customFormat="1" ht="12" customHeight="1" x14ac:dyDescent="0.15">
      <c r="A139" s="328" t="s">
        <v>102</v>
      </c>
      <c r="B139" s="329">
        <v>284</v>
      </c>
      <c r="C139" s="329">
        <v>284</v>
      </c>
      <c r="D139" s="329">
        <v>0</v>
      </c>
      <c r="E139" s="329">
        <v>0</v>
      </c>
      <c r="F139" s="329">
        <v>88</v>
      </c>
      <c r="G139" s="329">
        <v>88</v>
      </c>
      <c r="H139" s="329">
        <v>0</v>
      </c>
      <c r="I139" s="329">
        <v>0</v>
      </c>
      <c r="J139" s="247">
        <v>3.2272727272727271</v>
      </c>
      <c r="K139" s="247">
        <v>3.2272727272727271</v>
      </c>
      <c r="L139" s="247" t="s">
        <v>1034</v>
      </c>
      <c r="M139" s="247" t="s">
        <v>1034</v>
      </c>
    </row>
    <row r="140" spans="1:13" s="59" customFormat="1" ht="12" customHeight="1" x14ac:dyDescent="0.15">
      <c r="A140" s="328" t="s">
        <v>103</v>
      </c>
      <c r="B140" s="329">
        <v>4433</v>
      </c>
      <c r="C140" s="329">
        <v>4433</v>
      </c>
      <c r="D140" s="329">
        <v>0</v>
      </c>
      <c r="E140" s="329">
        <v>0</v>
      </c>
      <c r="F140" s="329">
        <v>1732</v>
      </c>
      <c r="G140" s="329">
        <v>1732</v>
      </c>
      <c r="H140" s="329">
        <v>0</v>
      </c>
      <c r="I140" s="329">
        <v>0</v>
      </c>
      <c r="J140" s="247">
        <v>2.5594688221709005</v>
      </c>
      <c r="K140" s="247">
        <v>2.5594688221709005</v>
      </c>
      <c r="L140" s="247" t="s">
        <v>1034</v>
      </c>
      <c r="M140" s="247" t="s">
        <v>1034</v>
      </c>
    </row>
    <row r="141" spans="1:13" s="59" customFormat="1" ht="12" customHeight="1" x14ac:dyDescent="0.15">
      <c r="A141" s="328" t="s">
        <v>104</v>
      </c>
      <c r="B141" s="329">
        <v>2288</v>
      </c>
      <c r="C141" s="329">
        <v>2288</v>
      </c>
      <c r="D141" s="329">
        <v>0</v>
      </c>
      <c r="E141" s="329">
        <v>0</v>
      </c>
      <c r="F141" s="329">
        <v>1623</v>
      </c>
      <c r="G141" s="329">
        <v>1623</v>
      </c>
      <c r="H141" s="329">
        <v>0</v>
      </c>
      <c r="I141" s="329">
        <v>0</v>
      </c>
      <c r="J141" s="247">
        <v>1.4097350585335797</v>
      </c>
      <c r="K141" s="247">
        <v>1.4097350585335797</v>
      </c>
      <c r="L141" s="247" t="s">
        <v>1034</v>
      </c>
      <c r="M141" s="247" t="s">
        <v>1034</v>
      </c>
    </row>
    <row r="142" spans="1:13" s="59" customFormat="1" ht="12" customHeight="1" x14ac:dyDescent="0.15">
      <c r="A142" s="328" t="s">
        <v>501</v>
      </c>
      <c r="B142" s="329">
        <v>717</v>
      </c>
      <c r="C142" s="329">
        <v>717</v>
      </c>
      <c r="D142" s="329">
        <v>0</v>
      </c>
      <c r="E142" s="329">
        <v>0</v>
      </c>
      <c r="F142" s="329">
        <v>2524</v>
      </c>
      <c r="G142" s="329">
        <v>2524</v>
      </c>
      <c r="H142" s="329">
        <v>0</v>
      </c>
      <c r="I142" s="329">
        <v>0</v>
      </c>
      <c r="J142" s="247">
        <v>0.28407290015847858</v>
      </c>
      <c r="K142" s="247">
        <v>0.28407290015847858</v>
      </c>
      <c r="L142" s="247" t="s">
        <v>1034</v>
      </c>
      <c r="M142" s="247" t="s">
        <v>1034</v>
      </c>
    </row>
    <row r="143" spans="1:13" s="59" customFormat="1" ht="20.25" customHeight="1" x14ac:dyDescent="0.15">
      <c r="A143" s="328" t="s">
        <v>1035</v>
      </c>
      <c r="B143" s="329">
        <v>651</v>
      </c>
      <c r="C143" s="329">
        <v>651</v>
      </c>
      <c r="D143" s="329">
        <v>0</v>
      </c>
      <c r="E143" s="329">
        <v>0</v>
      </c>
      <c r="F143" s="329">
        <v>475</v>
      </c>
      <c r="G143" s="329">
        <v>475</v>
      </c>
      <c r="H143" s="329">
        <v>0</v>
      </c>
      <c r="I143" s="329">
        <v>0</v>
      </c>
      <c r="J143" s="247">
        <v>1.3705263157894736</v>
      </c>
      <c r="K143" s="247">
        <v>1.3705263157894736</v>
      </c>
      <c r="L143" s="247" t="s">
        <v>1034</v>
      </c>
      <c r="M143" s="247" t="s">
        <v>1034</v>
      </c>
    </row>
    <row r="144" spans="1:13" s="59" customFormat="1" ht="12" customHeight="1" x14ac:dyDescent="0.15">
      <c r="A144" s="328" t="s">
        <v>109</v>
      </c>
      <c r="B144" s="329">
        <v>2566</v>
      </c>
      <c r="C144" s="329">
        <v>2566</v>
      </c>
      <c r="D144" s="329">
        <v>0</v>
      </c>
      <c r="E144" s="329">
        <v>0</v>
      </c>
      <c r="F144" s="329">
        <v>1333</v>
      </c>
      <c r="G144" s="329">
        <v>1333</v>
      </c>
      <c r="H144" s="329">
        <v>0</v>
      </c>
      <c r="I144" s="329">
        <v>0</v>
      </c>
      <c r="J144" s="247">
        <v>1.9249812453113277</v>
      </c>
      <c r="K144" s="247">
        <v>1.9249812453113277</v>
      </c>
      <c r="L144" s="247" t="s">
        <v>1034</v>
      </c>
      <c r="M144" s="247" t="s">
        <v>1034</v>
      </c>
    </row>
    <row r="145" spans="1:13" s="59" customFormat="1" ht="12" customHeight="1" x14ac:dyDescent="0.15">
      <c r="A145" s="328" t="s">
        <v>110</v>
      </c>
      <c r="B145" s="329">
        <v>533</v>
      </c>
      <c r="C145" s="329">
        <v>533</v>
      </c>
      <c r="D145" s="329">
        <v>0</v>
      </c>
      <c r="E145" s="329">
        <v>0</v>
      </c>
      <c r="F145" s="329">
        <v>407</v>
      </c>
      <c r="G145" s="329">
        <v>407</v>
      </c>
      <c r="H145" s="329">
        <v>0</v>
      </c>
      <c r="I145" s="329">
        <v>0</v>
      </c>
      <c r="J145" s="247">
        <v>1.3095823095823096</v>
      </c>
      <c r="K145" s="247">
        <v>1.3095823095823096</v>
      </c>
      <c r="L145" s="247" t="s">
        <v>1034</v>
      </c>
      <c r="M145" s="247" t="s">
        <v>1034</v>
      </c>
    </row>
    <row r="146" spans="1:13" s="59" customFormat="1" ht="12" customHeight="1" x14ac:dyDescent="0.15">
      <c r="A146" s="328" t="s">
        <v>1049</v>
      </c>
      <c r="B146" s="329">
        <v>13742</v>
      </c>
      <c r="C146" s="329">
        <v>13742</v>
      </c>
      <c r="D146" s="329">
        <v>0</v>
      </c>
      <c r="E146" s="329">
        <v>0</v>
      </c>
      <c r="F146" s="329">
        <v>9928</v>
      </c>
      <c r="G146" s="329">
        <v>9928</v>
      </c>
      <c r="H146" s="329">
        <v>0</v>
      </c>
      <c r="I146" s="329">
        <v>0</v>
      </c>
      <c r="J146" s="247">
        <v>1.3841659951651895</v>
      </c>
      <c r="K146" s="247">
        <v>1.3841659951651895</v>
      </c>
      <c r="L146" s="247" t="s">
        <v>1034</v>
      </c>
      <c r="M146" s="247" t="s">
        <v>1034</v>
      </c>
    </row>
    <row r="147" spans="1:13" s="59" customFormat="1" ht="36.950000000000003" customHeight="1" x14ac:dyDescent="0.15">
      <c r="A147" s="328" t="s">
        <v>1050</v>
      </c>
      <c r="B147" s="329">
        <v>13025</v>
      </c>
      <c r="C147" s="329">
        <v>13025</v>
      </c>
      <c r="D147" s="329">
        <v>0</v>
      </c>
      <c r="E147" s="329">
        <v>0</v>
      </c>
      <c r="F147" s="329">
        <v>7354</v>
      </c>
      <c r="G147" s="329">
        <v>7354</v>
      </c>
      <c r="H147" s="329">
        <v>0</v>
      </c>
      <c r="I147" s="329">
        <v>0</v>
      </c>
      <c r="J147" s="247">
        <v>1.7711449551264618</v>
      </c>
      <c r="K147" s="247">
        <v>1.7711449551264618</v>
      </c>
      <c r="L147" s="247" t="s">
        <v>1034</v>
      </c>
      <c r="M147" s="247" t="s">
        <v>1034</v>
      </c>
    </row>
    <row r="148" spans="1:13" s="59" customFormat="1" ht="36.950000000000003" customHeight="1" x14ac:dyDescent="0.15">
      <c r="A148" s="328" t="s">
        <v>1038</v>
      </c>
      <c r="B148" s="329">
        <v>717</v>
      </c>
      <c r="C148" s="329">
        <v>717</v>
      </c>
      <c r="D148" s="329">
        <v>0</v>
      </c>
      <c r="E148" s="329">
        <v>0</v>
      </c>
      <c r="F148" s="329">
        <v>2574</v>
      </c>
      <c r="G148" s="329">
        <v>2574</v>
      </c>
      <c r="H148" s="329">
        <v>0</v>
      </c>
      <c r="I148" s="329">
        <v>0</v>
      </c>
      <c r="J148" s="247">
        <v>0.27855477855477856</v>
      </c>
      <c r="K148" s="247">
        <v>0.27855477855477856</v>
      </c>
      <c r="L148" s="247" t="s">
        <v>1034</v>
      </c>
      <c r="M148" s="247" t="s">
        <v>1034</v>
      </c>
    </row>
    <row r="149" spans="1:13" s="59" customFormat="1" ht="11.25" customHeight="1" x14ac:dyDescent="0.2">
      <c r="A149" s="330"/>
      <c r="B149" s="63"/>
      <c r="C149" s="329"/>
      <c r="D149" s="329"/>
      <c r="E149" s="329"/>
      <c r="F149" s="329"/>
      <c r="G149" s="329"/>
      <c r="H149" s="329"/>
      <c r="I149" s="329"/>
      <c r="J149" s="247"/>
      <c r="K149" s="247" t="s">
        <v>1039</v>
      </c>
      <c r="L149" s="247" t="s">
        <v>1039</v>
      </c>
      <c r="M149" s="247" t="s">
        <v>1039</v>
      </c>
    </row>
    <row r="150" spans="1:13" s="59" customFormat="1" ht="11.25" customHeight="1" x14ac:dyDescent="0.2">
      <c r="A150" s="330"/>
      <c r="B150" s="63"/>
      <c r="C150" s="329"/>
      <c r="D150" s="329"/>
      <c r="E150" s="329"/>
      <c r="F150" s="329"/>
      <c r="G150" s="329"/>
      <c r="H150" s="329"/>
      <c r="I150" s="329"/>
      <c r="J150" s="247"/>
      <c r="K150" s="247" t="s">
        <v>1039</v>
      </c>
      <c r="L150" s="247" t="s">
        <v>1039</v>
      </c>
      <c r="M150" s="247" t="s">
        <v>1039</v>
      </c>
    </row>
    <row r="151" spans="1:13" s="59" customFormat="1" ht="11.25" customHeight="1" x14ac:dyDescent="0.2">
      <c r="A151" s="330"/>
      <c r="B151" s="63"/>
      <c r="C151" s="329"/>
      <c r="D151" s="329"/>
      <c r="E151" s="329"/>
      <c r="F151" s="329"/>
      <c r="G151" s="329"/>
      <c r="H151" s="329"/>
      <c r="I151" s="329"/>
      <c r="J151" s="247"/>
      <c r="K151" s="247"/>
      <c r="L151" s="247"/>
      <c r="M151" s="247"/>
    </row>
    <row r="152" spans="1:13" s="59" customFormat="1" ht="11.25" customHeight="1" x14ac:dyDescent="0.2">
      <c r="A152" s="330"/>
      <c r="B152" s="63"/>
      <c r="C152" s="329"/>
      <c r="D152" s="329"/>
      <c r="E152" s="329"/>
      <c r="F152" s="329"/>
      <c r="G152" s="329"/>
      <c r="H152" s="329"/>
      <c r="I152" s="329"/>
      <c r="J152" s="247"/>
      <c r="K152" s="247" t="s">
        <v>1039</v>
      </c>
      <c r="L152" s="247" t="s">
        <v>1039</v>
      </c>
      <c r="M152" s="247" t="s">
        <v>1039</v>
      </c>
    </row>
    <row r="153" spans="1:13" s="59" customFormat="1" ht="11.25" customHeight="1" x14ac:dyDescent="0.15">
      <c r="A153" s="325" t="s">
        <v>1041</v>
      </c>
      <c r="C153" s="329"/>
      <c r="D153" s="329"/>
      <c r="E153" s="329"/>
      <c r="F153" s="329"/>
      <c r="G153" s="329"/>
      <c r="H153" s="329"/>
      <c r="I153" s="329"/>
      <c r="J153" s="247"/>
      <c r="K153" s="247" t="s">
        <v>1039</v>
      </c>
      <c r="L153" s="247" t="s">
        <v>1039</v>
      </c>
      <c r="M153" s="247" t="s">
        <v>1039</v>
      </c>
    </row>
    <row r="154" spans="1:13" s="59" customFormat="1" ht="11.25" customHeight="1" x14ac:dyDescent="0.15">
      <c r="A154" s="331" t="s">
        <v>1051</v>
      </c>
      <c r="C154" s="329"/>
      <c r="D154" s="329"/>
      <c r="E154" s="329"/>
      <c r="F154" s="329"/>
      <c r="G154" s="329"/>
      <c r="H154" s="329"/>
      <c r="I154" s="329"/>
      <c r="J154" s="247"/>
      <c r="K154" s="247" t="s">
        <v>1039</v>
      </c>
      <c r="L154" s="247" t="s">
        <v>1039</v>
      </c>
      <c r="M154" s="247" t="s">
        <v>1039</v>
      </c>
    </row>
    <row r="155" spans="1:13" s="59" customFormat="1" ht="11.25" customHeight="1" x14ac:dyDescent="0.15">
      <c r="A155" s="330" t="s">
        <v>1052</v>
      </c>
      <c r="C155" s="329"/>
      <c r="D155" s="329"/>
      <c r="E155" s="329"/>
      <c r="F155" s="329"/>
      <c r="G155" s="329"/>
      <c r="H155" s="329"/>
      <c r="I155" s="329"/>
      <c r="J155" s="247"/>
      <c r="K155" s="247" t="s">
        <v>1039</v>
      </c>
      <c r="L155" s="247" t="s">
        <v>1039</v>
      </c>
      <c r="M155" s="247" t="s">
        <v>1039</v>
      </c>
    </row>
    <row r="156" spans="1:13" s="59" customFormat="1" ht="11.25" customHeight="1" x14ac:dyDescent="0.2">
      <c r="A156" s="330"/>
      <c r="B156" s="63"/>
      <c r="C156" s="329"/>
      <c r="D156" s="329"/>
      <c r="E156" s="329"/>
      <c r="F156" s="329"/>
      <c r="G156" s="329"/>
      <c r="H156" s="329"/>
      <c r="I156" s="329"/>
      <c r="J156" s="247"/>
      <c r="K156" s="247"/>
      <c r="L156" s="247"/>
      <c r="M156" s="247"/>
    </row>
    <row r="157" spans="1:13" s="59" customFormat="1" ht="11.25" customHeight="1" x14ac:dyDescent="0.2">
      <c r="A157" s="330"/>
      <c r="B157" s="63"/>
      <c r="C157" s="329"/>
      <c r="D157" s="329"/>
      <c r="E157" s="329"/>
      <c r="F157" s="329"/>
      <c r="G157" s="329"/>
      <c r="H157" s="329"/>
      <c r="I157" s="329"/>
      <c r="J157" s="247"/>
      <c r="K157" s="247"/>
      <c r="L157" s="247"/>
      <c r="M157" s="247"/>
    </row>
    <row r="158" spans="1:13" s="59" customFormat="1" ht="11.25" customHeight="1" x14ac:dyDescent="0.15">
      <c r="A158" s="385" t="s">
        <v>65</v>
      </c>
      <c r="B158" s="385"/>
      <c r="C158" s="385"/>
      <c r="D158" s="385"/>
      <c r="E158" s="385"/>
      <c r="F158" s="329"/>
      <c r="G158" s="329"/>
      <c r="H158" s="329"/>
      <c r="I158" s="329"/>
      <c r="J158" s="247"/>
      <c r="K158" s="247" t="s">
        <v>1039</v>
      </c>
      <c r="L158" s="247" t="s">
        <v>1039</v>
      </c>
      <c r="M158" s="247" t="s">
        <v>1039</v>
      </c>
    </row>
    <row r="159" spans="1:13" s="59" customFormat="1" ht="27" customHeight="1" x14ac:dyDescent="0.15">
      <c r="A159" s="325"/>
      <c r="B159" s="326" t="s">
        <v>1033</v>
      </c>
      <c r="C159" s="226"/>
      <c r="D159" s="226"/>
      <c r="E159" s="226"/>
      <c r="F159" s="226"/>
      <c r="G159" s="226"/>
      <c r="H159" s="226"/>
      <c r="I159" s="226"/>
      <c r="J159" s="226"/>
      <c r="K159" s="226"/>
      <c r="L159" s="226"/>
    </row>
    <row r="160" spans="1:13" s="59" customFormat="1" ht="21.95" customHeight="1" x14ac:dyDescent="0.15">
      <c r="A160" s="330"/>
      <c r="B160" s="326" t="s">
        <v>124</v>
      </c>
      <c r="C160" s="329"/>
      <c r="D160" s="329"/>
      <c r="E160" s="329"/>
      <c r="F160" s="329"/>
      <c r="G160" s="329"/>
      <c r="H160" s="329"/>
      <c r="I160" s="329"/>
      <c r="J160" s="247"/>
      <c r="K160" s="247" t="s">
        <v>1039</v>
      </c>
      <c r="L160" s="247" t="s">
        <v>1039</v>
      </c>
      <c r="M160" s="247" t="s">
        <v>1039</v>
      </c>
    </row>
    <row r="161" spans="1:13" s="59" customFormat="1" x14ac:dyDescent="0.2">
      <c r="A161" s="330"/>
      <c r="B161" s="335"/>
      <c r="C161" s="329"/>
      <c r="D161" s="329"/>
      <c r="E161" s="329"/>
      <c r="F161" s="329"/>
      <c r="G161" s="329"/>
      <c r="H161" s="329"/>
      <c r="I161" s="329"/>
      <c r="J161" s="247"/>
      <c r="K161" s="247" t="s">
        <v>1039</v>
      </c>
      <c r="L161" s="247" t="s">
        <v>1039</v>
      </c>
      <c r="M161" s="247" t="s">
        <v>1039</v>
      </c>
    </row>
    <row r="162" spans="1:13" s="59" customFormat="1" ht="12" customHeight="1" x14ac:dyDescent="0.15">
      <c r="A162" s="328" t="s">
        <v>153</v>
      </c>
      <c r="B162" s="329">
        <v>8711</v>
      </c>
      <c r="C162" s="329">
        <v>8684</v>
      </c>
      <c r="D162" s="329">
        <v>8</v>
      </c>
      <c r="E162" s="329">
        <v>19</v>
      </c>
      <c r="F162" s="329">
        <v>3151</v>
      </c>
      <c r="G162" s="329">
        <v>3095</v>
      </c>
      <c r="H162" s="329">
        <v>19</v>
      </c>
      <c r="I162" s="329">
        <v>38</v>
      </c>
      <c r="J162" s="247">
        <v>2.7645192002538876</v>
      </c>
      <c r="K162" s="247">
        <v>2.8058158319870761</v>
      </c>
      <c r="L162" s="247">
        <v>0.42105263157894735</v>
      </c>
      <c r="M162" s="247">
        <v>0.5</v>
      </c>
    </row>
    <row r="163" spans="1:13" s="59" customFormat="1" ht="12" customHeight="1" x14ac:dyDescent="0.15">
      <c r="A163" s="328" t="s">
        <v>102</v>
      </c>
      <c r="B163" s="329">
        <v>919</v>
      </c>
      <c r="C163" s="329">
        <v>919</v>
      </c>
      <c r="D163" s="329">
        <v>0</v>
      </c>
      <c r="E163" s="329">
        <v>0</v>
      </c>
      <c r="F163" s="329">
        <v>344</v>
      </c>
      <c r="G163" s="329">
        <v>344</v>
      </c>
      <c r="H163" s="329">
        <v>0</v>
      </c>
      <c r="I163" s="329">
        <v>0</v>
      </c>
      <c r="J163" s="247">
        <v>2.6715116279069768</v>
      </c>
      <c r="K163" s="247">
        <v>2.6715116279069768</v>
      </c>
      <c r="L163" s="247" t="s">
        <v>1034</v>
      </c>
      <c r="M163" s="247" t="s">
        <v>1034</v>
      </c>
    </row>
    <row r="164" spans="1:13" s="59" customFormat="1" ht="12" customHeight="1" x14ac:dyDescent="0.15">
      <c r="A164" s="328" t="s">
        <v>103</v>
      </c>
      <c r="B164" s="329">
        <v>11837</v>
      </c>
      <c r="C164" s="329">
        <v>11708</v>
      </c>
      <c r="D164" s="329">
        <v>129</v>
      </c>
      <c r="E164" s="329">
        <v>0</v>
      </c>
      <c r="F164" s="329">
        <v>4300</v>
      </c>
      <c r="G164" s="329">
        <v>4232</v>
      </c>
      <c r="H164" s="329">
        <v>68</v>
      </c>
      <c r="I164" s="329">
        <v>0</v>
      </c>
      <c r="J164" s="247">
        <v>2.7527906976744188</v>
      </c>
      <c r="K164" s="247">
        <v>2.7665406427221173</v>
      </c>
      <c r="L164" s="247">
        <v>1.8970588235294117</v>
      </c>
      <c r="M164" s="247" t="s">
        <v>1034</v>
      </c>
    </row>
    <row r="165" spans="1:13" s="59" customFormat="1" ht="12" customHeight="1" x14ac:dyDescent="0.15">
      <c r="A165" s="328" t="s">
        <v>104</v>
      </c>
      <c r="B165" s="329">
        <v>6431</v>
      </c>
      <c r="C165" s="329">
        <v>6431</v>
      </c>
      <c r="D165" s="329">
        <v>0</v>
      </c>
      <c r="E165" s="329">
        <v>0</v>
      </c>
      <c r="F165" s="329">
        <v>4277</v>
      </c>
      <c r="G165" s="329">
        <v>4276</v>
      </c>
      <c r="H165" s="329">
        <v>2</v>
      </c>
      <c r="I165" s="329">
        <v>0</v>
      </c>
      <c r="J165" s="247">
        <v>1.5036240355389292</v>
      </c>
      <c r="K165" s="247">
        <v>1.5039756782039289</v>
      </c>
      <c r="L165" s="247" t="s">
        <v>1034</v>
      </c>
      <c r="M165" s="247" t="s">
        <v>1034</v>
      </c>
    </row>
    <row r="166" spans="1:13" s="59" customFormat="1" ht="12" customHeight="1" x14ac:dyDescent="0.15">
      <c r="A166" s="328" t="s">
        <v>501</v>
      </c>
      <c r="B166" s="329">
        <v>2462</v>
      </c>
      <c r="C166" s="329">
        <v>2341</v>
      </c>
      <c r="D166" s="329">
        <v>121</v>
      </c>
      <c r="E166" s="329">
        <v>0</v>
      </c>
      <c r="F166" s="329">
        <v>7597</v>
      </c>
      <c r="G166" s="329">
        <v>7483</v>
      </c>
      <c r="H166" s="329">
        <v>114</v>
      </c>
      <c r="I166" s="329">
        <v>0</v>
      </c>
      <c r="J166" s="247">
        <v>0.32407529287876796</v>
      </c>
      <c r="K166" s="247">
        <v>0.3128424428705065</v>
      </c>
      <c r="L166" s="247">
        <v>1.0614035087719298</v>
      </c>
      <c r="M166" s="247" t="s">
        <v>1034</v>
      </c>
    </row>
    <row r="167" spans="1:13" s="59" customFormat="1" ht="20.25" customHeight="1" x14ac:dyDescent="0.15">
      <c r="A167" s="328" t="s">
        <v>1035</v>
      </c>
      <c r="B167" s="329">
        <v>307</v>
      </c>
      <c r="C167" s="329">
        <v>307</v>
      </c>
      <c r="D167" s="329">
        <v>0</v>
      </c>
      <c r="E167" s="329">
        <v>0</v>
      </c>
      <c r="F167" s="329">
        <v>179</v>
      </c>
      <c r="G167" s="329">
        <v>179</v>
      </c>
      <c r="H167" s="329">
        <v>0</v>
      </c>
      <c r="I167" s="329">
        <v>0</v>
      </c>
      <c r="J167" s="247">
        <v>1.7150837988826815</v>
      </c>
      <c r="K167" s="247">
        <v>1.7150837988826815</v>
      </c>
      <c r="L167" s="247" t="s">
        <v>1034</v>
      </c>
      <c r="M167" s="247" t="s">
        <v>1034</v>
      </c>
    </row>
    <row r="168" spans="1:13" s="59" customFormat="1" ht="12" customHeight="1" x14ac:dyDescent="0.15">
      <c r="A168" s="328" t="s">
        <v>109</v>
      </c>
      <c r="B168" s="329">
        <v>6447</v>
      </c>
      <c r="C168" s="329">
        <v>6437</v>
      </c>
      <c r="D168" s="329">
        <v>10</v>
      </c>
      <c r="E168" s="329">
        <v>0</v>
      </c>
      <c r="F168" s="329">
        <v>3410</v>
      </c>
      <c r="G168" s="329">
        <v>3405</v>
      </c>
      <c r="H168" s="329">
        <v>5</v>
      </c>
      <c r="I168" s="329">
        <v>0</v>
      </c>
      <c r="J168" s="247">
        <v>1.8906158357771261</v>
      </c>
      <c r="K168" s="247">
        <v>1.8904552129221732</v>
      </c>
      <c r="L168" s="247">
        <v>2</v>
      </c>
      <c r="M168" s="247" t="s">
        <v>1034</v>
      </c>
    </row>
    <row r="169" spans="1:13" s="59" customFormat="1" ht="12" customHeight="1" x14ac:dyDescent="0.15">
      <c r="A169" s="328" t="s">
        <v>110</v>
      </c>
      <c r="B169" s="329">
        <v>1385</v>
      </c>
      <c r="C169" s="329">
        <v>1339</v>
      </c>
      <c r="D169" s="329">
        <v>42</v>
      </c>
      <c r="E169" s="329">
        <v>4</v>
      </c>
      <c r="F169" s="329">
        <v>1093</v>
      </c>
      <c r="G169" s="329">
        <v>1053</v>
      </c>
      <c r="H169" s="329">
        <v>28</v>
      </c>
      <c r="I169" s="329">
        <v>12</v>
      </c>
      <c r="J169" s="247">
        <v>1.2671546203110704</v>
      </c>
      <c r="K169" s="247">
        <v>1.271604938271605</v>
      </c>
      <c r="L169" s="247">
        <v>1.5</v>
      </c>
      <c r="M169" s="247">
        <v>0.33333333333333331</v>
      </c>
    </row>
    <row r="170" spans="1:13" s="59" customFormat="1" ht="12" customHeight="1" x14ac:dyDescent="0.15">
      <c r="A170" s="328" t="s">
        <v>1049</v>
      </c>
      <c r="B170" s="329">
        <v>38499</v>
      </c>
      <c r="C170" s="329">
        <v>38166</v>
      </c>
      <c r="D170" s="329">
        <v>310</v>
      </c>
      <c r="E170" s="329">
        <v>23</v>
      </c>
      <c r="F170" s="329">
        <v>26438</v>
      </c>
      <c r="G170" s="329">
        <v>26130</v>
      </c>
      <c r="H170" s="329">
        <v>258</v>
      </c>
      <c r="I170" s="329">
        <v>50</v>
      </c>
      <c r="J170" s="247">
        <v>1.4561994099402376</v>
      </c>
      <c r="K170" s="247">
        <v>1.4606199770378876</v>
      </c>
      <c r="L170" s="247">
        <v>1.2015503875968991</v>
      </c>
      <c r="M170" s="247">
        <v>0.46</v>
      </c>
    </row>
    <row r="171" spans="1:13" s="59" customFormat="1" ht="36.950000000000003" customHeight="1" x14ac:dyDescent="0.15">
      <c r="A171" s="328" t="s">
        <v>1050</v>
      </c>
      <c r="B171" s="329">
        <v>36037</v>
      </c>
      <c r="C171" s="329">
        <v>35825</v>
      </c>
      <c r="D171" s="329">
        <v>189</v>
      </c>
      <c r="E171" s="329">
        <v>23</v>
      </c>
      <c r="F171" s="329">
        <v>18659</v>
      </c>
      <c r="G171" s="329">
        <v>18465</v>
      </c>
      <c r="H171" s="329">
        <v>144</v>
      </c>
      <c r="I171" s="329">
        <v>50</v>
      </c>
      <c r="J171" s="247">
        <v>1.9313468031512944</v>
      </c>
      <c r="K171" s="247">
        <v>1.9401570538857298</v>
      </c>
      <c r="L171" s="247">
        <v>1.3125</v>
      </c>
      <c r="M171" s="247">
        <v>0.46</v>
      </c>
    </row>
    <row r="172" spans="1:13" s="59" customFormat="1" ht="36.950000000000003" customHeight="1" x14ac:dyDescent="0.15">
      <c r="A172" s="328" t="s">
        <v>1038</v>
      </c>
      <c r="B172" s="329">
        <v>2462</v>
      </c>
      <c r="C172" s="329">
        <v>2341</v>
      </c>
      <c r="D172" s="329">
        <v>121</v>
      </c>
      <c r="E172" s="329">
        <v>0</v>
      </c>
      <c r="F172" s="329">
        <v>7779</v>
      </c>
      <c r="G172" s="329">
        <v>7665</v>
      </c>
      <c r="H172" s="329">
        <v>114</v>
      </c>
      <c r="I172" s="329">
        <v>0</v>
      </c>
      <c r="J172" s="247">
        <v>0.31649312250931999</v>
      </c>
      <c r="K172" s="247">
        <v>0.30541422048271366</v>
      </c>
      <c r="L172" s="247">
        <v>1.0614035087719298</v>
      </c>
      <c r="M172" s="247" t="s">
        <v>1034</v>
      </c>
    </row>
    <row r="173" spans="1:13" s="59" customFormat="1" ht="21.95" customHeight="1" x14ac:dyDescent="0.15">
      <c r="A173" s="330"/>
      <c r="B173" s="326" t="s">
        <v>125</v>
      </c>
      <c r="C173" s="329"/>
      <c r="D173" s="329"/>
      <c r="E173" s="329"/>
      <c r="F173" s="329"/>
      <c r="G173" s="329"/>
      <c r="H173" s="329"/>
      <c r="I173" s="329"/>
      <c r="J173" s="247"/>
      <c r="K173" s="247" t="s">
        <v>1039</v>
      </c>
      <c r="L173" s="247" t="s">
        <v>1039</v>
      </c>
      <c r="M173" s="247" t="s">
        <v>1039</v>
      </c>
    </row>
    <row r="174" spans="1:13" s="59" customFormat="1" x14ac:dyDescent="0.2">
      <c r="A174" s="330"/>
      <c r="B174" s="335"/>
      <c r="C174" s="329"/>
      <c r="D174" s="329"/>
      <c r="E174" s="329"/>
      <c r="F174" s="329"/>
      <c r="G174" s="329"/>
      <c r="H174" s="329"/>
      <c r="I174" s="329"/>
      <c r="J174" s="247"/>
      <c r="K174" s="247" t="s">
        <v>1039</v>
      </c>
      <c r="L174" s="247" t="s">
        <v>1039</v>
      </c>
      <c r="M174" s="247" t="s">
        <v>1039</v>
      </c>
    </row>
    <row r="175" spans="1:13" s="59" customFormat="1" ht="12" customHeight="1" x14ac:dyDescent="0.15">
      <c r="A175" s="328" t="s">
        <v>153</v>
      </c>
      <c r="B175" s="329">
        <v>2641</v>
      </c>
      <c r="C175" s="329">
        <v>2631</v>
      </c>
      <c r="D175" s="329">
        <v>0</v>
      </c>
      <c r="E175" s="329">
        <v>10</v>
      </c>
      <c r="F175" s="329">
        <v>774</v>
      </c>
      <c r="G175" s="329">
        <v>752</v>
      </c>
      <c r="H175" s="329">
        <v>0</v>
      </c>
      <c r="I175" s="329">
        <v>21</v>
      </c>
      <c r="J175" s="247">
        <v>3.4121447028423773</v>
      </c>
      <c r="K175" s="247">
        <v>3.4986702127659575</v>
      </c>
      <c r="L175" s="247" t="s">
        <v>1034</v>
      </c>
      <c r="M175" s="247">
        <v>0.47619047619047616</v>
      </c>
    </row>
    <row r="176" spans="1:13" s="59" customFormat="1" ht="12" customHeight="1" x14ac:dyDescent="0.15">
      <c r="A176" s="328" t="s">
        <v>102</v>
      </c>
      <c r="B176" s="329">
        <v>217</v>
      </c>
      <c r="C176" s="329">
        <v>217</v>
      </c>
      <c r="D176" s="329">
        <v>0</v>
      </c>
      <c r="E176" s="329">
        <v>0</v>
      </c>
      <c r="F176" s="329">
        <v>52</v>
      </c>
      <c r="G176" s="329">
        <v>52</v>
      </c>
      <c r="H176" s="329">
        <v>0</v>
      </c>
      <c r="I176" s="329">
        <v>0</v>
      </c>
      <c r="J176" s="247">
        <v>4.1730769230769234</v>
      </c>
      <c r="K176" s="247">
        <v>4.1730769230769234</v>
      </c>
      <c r="L176" s="247" t="s">
        <v>1034</v>
      </c>
      <c r="M176" s="247" t="s">
        <v>1034</v>
      </c>
    </row>
    <row r="177" spans="1:13" s="59" customFormat="1" ht="12" customHeight="1" x14ac:dyDescent="0.15">
      <c r="A177" s="328" t="s">
        <v>103</v>
      </c>
      <c r="B177" s="329">
        <v>3253</v>
      </c>
      <c r="C177" s="329">
        <v>3083</v>
      </c>
      <c r="D177" s="329">
        <v>170</v>
      </c>
      <c r="E177" s="329">
        <v>0</v>
      </c>
      <c r="F177" s="329">
        <v>1062</v>
      </c>
      <c r="G177" s="329">
        <v>991</v>
      </c>
      <c r="H177" s="329">
        <v>71</v>
      </c>
      <c r="I177" s="329">
        <v>0</v>
      </c>
      <c r="J177" s="247">
        <v>3.0630885122410545</v>
      </c>
      <c r="K177" s="247">
        <v>3.1109989909182643</v>
      </c>
      <c r="L177" s="247">
        <v>2.3943661971830985</v>
      </c>
      <c r="M177" s="247" t="s">
        <v>1034</v>
      </c>
    </row>
    <row r="178" spans="1:13" s="59" customFormat="1" ht="12" customHeight="1" x14ac:dyDescent="0.15">
      <c r="A178" s="328" t="s">
        <v>104</v>
      </c>
      <c r="B178" s="329">
        <v>1761</v>
      </c>
      <c r="C178" s="329">
        <v>1761</v>
      </c>
      <c r="D178" s="329">
        <v>0</v>
      </c>
      <c r="E178" s="329">
        <v>0</v>
      </c>
      <c r="F178" s="329">
        <v>985</v>
      </c>
      <c r="G178" s="329">
        <v>985</v>
      </c>
      <c r="H178" s="329">
        <v>0</v>
      </c>
      <c r="I178" s="329">
        <v>0</v>
      </c>
      <c r="J178" s="247">
        <v>1.7878172588832488</v>
      </c>
      <c r="K178" s="247">
        <v>1.7878172588832488</v>
      </c>
      <c r="L178" s="247" t="s">
        <v>1034</v>
      </c>
      <c r="M178" s="247" t="s">
        <v>1034</v>
      </c>
    </row>
    <row r="179" spans="1:13" s="59" customFormat="1" ht="12" customHeight="1" x14ac:dyDescent="0.15">
      <c r="A179" s="328" t="s">
        <v>501</v>
      </c>
      <c r="B179" s="329">
        <v>383</v>
      </c>
      <c r="C179" s="329">
        <v>381</v>
      </c>
      <c r="D179" s="329">
        <v>0</v>
      </c>
      <c r="E179" s="329">
        <v>2</v>
      </c>
      <c r="F179" s="329">
        <v>1135</v>
      </c>
      <c r="G179" s="329">
        <v>1133</v>
      </c>
      <c r="H179" s="329">
        <v>0</v>
      </c>
      <c r="I179" s="329">
        <v>2</v>
      </c>
      <c r="J179" s="247">
        <v>0.33744493392070485</v>
      </c>
      <c r="K179" s="247">
        <v>0.33627537511032657</v>
      </c>
      <c r="L179" s="247" t="s">
        <v>1034</v>
      </c>
      <c r="M179" s="247">
        <v>1</v>
      </c>
    </row>
    <row r="180" spans="1:13" s="59" customFormat="1" ht="12" customHeight="1" x14ac:dyDescent="0.15">
      <c r="A180" s="328" t="s">
        <v>109</v>
      </c>
      <c r="B180" s="329">
        <v>714</v>
      </c>
      <c r="C180" s="329">
        <v>714</v>
      </c>
      <c r="D180" s="329">
        <v>0</v>
      </c>
      <c r="E180" s="329">
        <v>0</v>
      </c>
      <c r="F180" s="329">
        <v>432</v>
      </c>
      <c r="G180" s="329">
        <v>432</v>
      </c>
      <c r="H180" s="329">
        <v>0</v>
      </c>
      <c r="I180" s="329">
        <v>0</v>
      </c>
      <c r="J180" s="247">
        <v>1.6527777777777777</v>
      </c>
      <c r="K180" s="247">
        <v>1.6527777777777777</v>
      </c>
      <c r="L180" s="247" t="s">
        <v>1034</v>
      </c>
      <c r="M180" s="247" t="s">
        <v>1034</v>
      </c>
    </row>
    <row r="181" spans="1:13" s="59" customFormat="1" ht="12" customHeight="1" x14ac:dyDescent="0.15">
      <c r="A181" s="328" t="s">
        <v>110</v>
      </c>
      <c r="B181" s="329">
        <v>340</v>
      </c>
      <c r="C181" s="329">
        <v>340</v>
      </c>
      <c r="D181" s="329">
        <v>0</v>
      </c>
      <c r="E181" s="329">
        <v>0</v>
      </c>
      <c r="F181" s="329">
        <v>170</v>
      </c>
      <c r="G181" s="329">
        <v>170</v>
      </c>
      <c r="H181" s="329">
        <v>0</v>
      </c>
      <c r="I181" s="329">
        <v>0</v>
      </c>
      <c r="J181" s="247">
        <v>2</v>
      </c>
      <c r="K181" s="247">
        <v>2</v>
      </c>
      <c r="L181" s="247" t="s">
        <v>1034</v>
      </c>
      <c r="M181" s="247" t="s">
        <v>1034</v>
      </c>
    </row>
    <row r="182" spans="1:13" s="59" customFormat="1" ht="12" customHeight="1" x14ac:dyDescent="0.15">
      <c r="A182" s="328" t="s">
        <v>1049</v>
      </c>
      <c r="B182" s="329">
        <v>9309</v>
      </c>
      <c r="C182" s="329">
        <v>9127</v>
      </c>
      <c r="D182" s="329">
        <v>170</v>
      </c>
      <c r="E182" s="329">
        <v>12</v>
      </c>
      <c r="F182" s="329">
        <v>4992</v>
      </c>
      <c r="G182" s="329">
        <v>4897</v>
      </c>
      <c r="H182" s="329">
        <v>71</v>
      </c>
      <c r="I182" s="329">
        <v>23</v>
      </c>
      <c r="J182" s="247">
        <v>1.8647836538461537</v>
      </c>
      <c r="K182" s="247">
        <v>1.8637941596896059</v>
      </c>
      <c r="L182" s="247">
        <v>2.3943661971830985</v>
      </c>
      <c r="M182" s="247">
        <v>0.52173913043478259</v>
      </c>
    </row>
    <row r="183" spans="1:13" s="59" customFormat="1" ht="36.950000000000003" customHeight="1" x14ac:dyDescent="0.15">
      <c r="A183" s="328" t="s">
        <v>1050</v>
      </c>
      <c r="B183" s="329">
        <v>8926</v>
      </c>
      <c r="C183" s="329">
        <v>8746</v>
      </c>
      <c r="D183" s="329">
        <v>170</v>
      </c>
      <c r="E183" s="329">
        <v>10</v>
      </c>
      <c r="F183" s="329">
        <v>3826</v>
      </c>
      <c r="G183" s="329">
        <v>3734</v>
      </c>
      <c r="H183" s="329">
        <v>71</v>
      </c>
      <c r="I183" s="329">
        <v>21</v>
      </c>
      <c r="J183" s="247">
        <v>2.3329848405645581</v>
      </c>
      <c r="K183" s="247">
        <v>2.3422603106588111</v>
      </c>
      <c r="L183" s="247">
        <v>2.3943661971830985</v>
      </c>
      <c r="M183" s="247">
        <v>0.47619047619047616</v>
      </c>
    </row>
    <row r="184" spans="1:13" s="59" customFormat="1" ht="36.950000000000003" customHeight="1" x14ac:dyDescent="0.15">
      <c r="A184" s="328" t="s">
        <v>1038</v>
      </c>
      <c r="B184" s="329">
        <v>383</v>
      </c>
      <c r="C184" s="329">
        <v>381</v>
      </c>
      <c r="D184" s="329">
        <v>0</v>
      </c>
      <c r="E184" s="329">
        <v>2</v>
      </c>
      <c r="F184" s="329">
        <v>1166</v>
      </c>
      <c r="G184" s="329">
        <v>1164</v>
      </c>
      <c r="H184" s="329">
        <v>0</v>
      </c>
      <c r="I184" s="329">
        <v>2</v>
      </c>
      <c r="J184" s="247">
        <v>0.32847341337907376</v>
      </c>
      <c r="K184" s="247">
        <v>0.32731958762886598</v>
      </c>
      <c r="L184" s="247" t="s">
        <v>1034</v>
      </c>
      <c r="M184" s="247">
        <v>1</v>
      </c>
    </row>
    <row r="185" spans="1:13" s="59" customFormat="1" ht="21.95" customHeight="1" x14ac:dyDescent="0.15">
      <c r="A185" s="330"/>
      <c r="B185" s="326" t="s">
        <v>126</v>
      </c>
      <c r="C185" s="329"/>
      <c r="D185" s="329"/>
      <c r="E185" s="329"/>
      <c r="F185" s="329"/>
      <c r="G185" s="329"/>
      <c r="H185" s="329"/>
      <c r="I185" s="329"/>
      <c r="J185" s="247"/>
      <c r="K185" s="247" t="s">
        <v>1039</v>
      </c>
      <c r="L185" s="247" t="s">
        <v>1039</v>
      </c>
      <c r="M185" s="247" t="s">
        <v>1039</v>
      </c>
    </row>
    <row r="186" spans="1:13" s="59" customFormat="1" x14ac:dyDescent="0.2">
      <c r="A186" s="330"/>
      <c r="B186" s="335"/>
      <c r="C186" s="329"/>
      <c r="D186" s="329"/>
      <c r="E186" s="329"/>
      <c r="F186" s="329"/>
      <c r="G186" s="329"/>
      <c r="H186" s="329"/>
      <c r="I186" s="329"/>
      <c r="J186" s="247"/>
      <c r="K186" s="247" t="s">
        <v>1039</v>
      </c>
      <c r="L186" s="247" t="s">
        <v>1039</v>
      </c>
      <c r="M186" s="247" t="s">
        <v>1039</v>
      </c>
    </row>
    <row r="187" spans="1:13" s="59" customFormat="1" ht="12" customHeight="1" x14ac:dyDescent="0.15">
      <c r="A187" s="328" t="s">
        <v>153</v>
      </c>
      <c r="B187" s="329">
        <v>551</v>
      </c>
      <c r="C187" s="329">
        <v>551</v>
      </c>
      <c r="D187" s="329">
        <v>0</v>
      </c>
      <c r="E187" s="329">
        <v>0</v>
      </c>
      <c r="F187" s="329">
        <v>175</v>
      </c>
      <c r="G187" s="329">
        <v>175</v>
      </c>
      <c r="H187" s="329">
        <v>0</v>
      </c>
      <c r="I187" s="329">
        <v>0</v>
      </c>
      <c r="J187" s="247">
        <v>3.1485714285714286</v>
      </c>
      <c r="K187" s="247">
        <v>3.1485714285714286</v>
      </c>
      <c r="L187" s="247" t="s">
        <v>1034</v>
      </c>
      <c r="M187" s="247" t="s">
        <v>1034</v>
      </c>
    </row>
    <row r="188" spans="1:13" s="59" customFormat="1" ht="12" customHeight="1" x14ac:dyDescent="0.15">
      <c r="A188" s="328" t="s">
        <v>102</v>
      </c>
      <c r="B188" s="329">
        <v>49</v>
      </c>
      <c r="C188" s="329">
        <v>49</v>
      </c>
      <c r="D188" s="329">
        <v>0</v>
      </c>
      <c r="E188" s="329">
        <v>0</v>
      </c>
      <c r="F188" s="329">
        <v>14</v>
      </c>
      <c r="G188" s="329">
        <v>14</v>
      </c>
      <c r="H188" s="329">
        <v>0</v>
      </c>
      <c r="I188" s="329">
        <v>0</v>
      </c>
      <c r="J188" s="247">
        <v>3.5</v>
      </c>
      <c r="K188" s="247">
        <v>3.5</v>
      </c>
      <c r="L188" s="247" t="s">
        <v>1034</v>
      </c>
      <c r="M188" s="247" t="s">
        <v>1034</v>
      </c>
    </row>
    <row r="189" spans="1:13" s="59" customFormat="1" ht="12" customHeight="1" x14ac:dyDescent="0.15">
      <c r="A189" s="328" t="s">
        <v>103</v>
      </c>
      <c r="B189" s="329">
        <v>634</v>
      </c>
      <c r="C189" s="329">
        <v>634</v>
      </c>
      <c r="D189" s="329">
        <v>0</v>
      </c>
      <c r="E189" s="329">
        <v>0</v>
      </c>
      <c r="F189" s="329">
        <v>182</v>
      </c>
      <c r="G189" s="329">
        <v>182</v>
      </c>
      <c r="H189" s="329">
        <v>0</v>
      </c>
      <c r="I189" s="329">
        <v>0</v>
      </c>
      <c r="J189" s="247">
        <v>3.4835164835164836</v>
      </c>
      <c r="K189" s="247">
        <v>3.4835164835164836</v>
      </c>
      <c r="L189" s="247" t="s">
        <v>1034</v>
      </c>
      <c r="M189" s="247" t="s">
        <v>1034</v>
      </c>
    </row>
    <row r="190" spans="1:13" s="59" customFormat="1" ht="12" customHeight="1" x14ac:dyDescent="0.15">
      <c r="A190" s="328" t="s">
        <v>104</v>
      </c>
      <c r="B190" s="329">
        <v>241</v>
      </c>
      <c r="C190" s="329">
        <v>241</v>
      </c>
      <c r="D190" s="329">
        <v>0</v>
      </c>
      <c r="E190" s="329">
        <v>0</v>
      </c>
      <c r="F190" s="329">
        <v>232</v>
      </c>
      <c r="G190" s="329">
        <v>232</v>
      </c>
      <c r="H190" s="329">
        <v>0</v>
      </c>
      <c r="I190" s="329">
        <v>0</v>
      </c>
      <c r="J190" s="247">
        <v>1.0387931034482758</v>
      </c>
      <c r="K190" s="247">
        <v>1.0387931034482758</v>
      </c>
      <c r="L190" s="247" t="s">
        <v>1034</v>
      </c>
      <c r="M190" s="247" t="s">
        <v>1034</v>
      </c>
    </row>
    <row r="191" spans="1:13" s="59" customFormat="1" ht="12" customHeight="1" x14ac:dyDescent="0.15">
      <c r="A191" s="328" t="s">
        <v>501</v>
      </c>
      <c r="B191" s="329">
        <v>176</v>
      </c>
      <c r="C191" s="329">
        <v>176</v>
      </c>
      <c r="D191" s="329">
        <v>0</v>
      </c>
      <c r="E191" s="329">
        <v>0</v>
      </c>
      <c r="F191" s="329">
        <v>903</v>
      </c>
      <c r="G191" s="329">
        <v>903</v>
      </c>
      <c r="H191" s="329">
        <v>0</v>
      </c>
      <c r="I191" s="329">
        <v>0</v>
      </c>
      <c r="J191" s="247">
        <v>0.19490586932447398</v>
      </c>
      <c r="K191" s="247">
        <v>0.19490586932447398</v>
      </c>
      <c r="L191" s="247" t="s">
        <v>1034</v>
      </c>
      <c r="M191" s="247" t="s">
        <v>1034</v>
      </c>
    </row>
    <row r="192" spans="1:13" s="59" customFormat="1" ht="12" customHeight="1" x14ac:dyDescent="0.15">
      <c r="A192" s="328" t="s">
        <v>109</v>
      </c>
      <c r="B192" s="329">
        <v>154</v>
      </c>
      <c r="C192" s="329">
        <v>154</v>
      </c>
      <c r="D192" s="329">
        <v>0</v>
      </c>
      <c r="E192" s="329">
        <v>0</v>
      </c>
      <c r="F192" s="329">
        <v>149</v>
      </c>
      <c r="G192" s="329">
        <v>149</v>
      </c>
      <c r="H192" s="329">
        <v>0</v>
      </c>
      <c r="I192" s="329">
        <v>0</v>
      </c>
      <c r="J192" s="247">
        <v>1.0335570469798658</v>
      </c>
      <c r="K192" s="247">
        <v>1.0335570469798658</v>
      </c>
      <c r="L192" s="247" t="s">
        <v>1034</v>
      </c>
      <c r="M192" s="247" t="s">
        <v>1034</v>
      </c>
    </row>
    <row r="193" spans="1:13" s="59" customFormat="1" ht="12" customHeight="1" x14ac:dyDescent="0.15">
      <c r="A193" s="328" t="s">
        <v>110</v>
      </c>
      <c r="B193" s="329">
        <v>129</v>
      </c>
      <c r="C193" s="329">
        <v>129</v>
      </c>
      <c r="D193" s="329">
        <v>0</v>
      </c>
      <c r="E193" s="329">
        <v>0</v>
      </c>
      <c r="F193" s="329">
        <v>79</v>
      </c>
      <c r="G193" s="329">
        <v>79</v>
      </c>
      <c r="H193" s="329">
        <v>0</v>
      </c>
      <c r="I193" s="329">
        <v>0</v>
      </c>
      <c r="J193" s="247">
        <v>1.6329113924050633</v>
      </c>
      <c r="K193" s="247">
        <v>1.6329113924050633</v>
      </c>
      <c r="L193" s="247" t="s">
        <v>1034</v>
      </c>
      <c r="M193" s="247" t="s">
        <v>1034</v>
      </c>
    </row>
    <row r="194" spans="1:13" s="59" customFormat="1" ht="12" customHeight="1" x14ac:dyDescent="0.15">
      <c r="A194" s="328" t="s">
        <v>1049</v>
      </c>
      <c r="B194" s="329">
        <v>1934</v>
      </c>
      <c r="C194" s="329">
        <v>1934</v>
      </c>
      <c r="D194" s="329">
        <v>0</v>
      </c>
      <c r="E194" s="329">
        <v>0</v>
      </c>
      <c r="F194" s="329">
        <v>1827</v>
      </c>
      <c r="G194" s="329">
        <v>1827</v>
      </c>
      <c r="H194" s="329">
        <v>0</v>
      </c>
      <c r="I194" s="329">
        <v>0</v>
      </c>
      <c r="J194" s="247">
        <v>1.0585659551176791</v>
      </c>
      <c r="K194" s="247">
        <v>1.0585659551176791</v>
      </c>
      <c r="L194" s="247" t="s">
        <v>1034</v>
      </c>
      <c r="M194" s="247" t="s">
        <v>1034</v>
      </c>
    </row>
    <row r="195" spans="1:13" s="59" customFormat="1" ht="36.950000000000003" customHeight="1" x14ac:dyDescent="0.15">
      <c r="A195" s="328" t="s">
        <v>1050</v>
      </c>
      <c r="B195" s="329">
        <v>1758</v>
      </c>
      <c r="C195" s="329">
        <v>1758</v>
      </c>
      <c r="D195" s="329">
        <v>0</v>
      </c>
      <c r="E195" s="329">
        <v>0</v>
      </c>
      <c r="F195" s="329">
        <v>903</v>
      </c>
      <c r="G195" s="329">
        <v>903</v>
      </c>
      <c r="H195" s="329">
        <v>0</v>
      </c>
      <c r="I195" s="329">
        <v>0</v>
      </c>
      <c r="J195" s="247">
        <v>1.9468438538205981</v>
      </c>
      <c r="K195" s="247">
        <v>1.9468438538205981</v>
      </c>
      <c r="L195" s="247" t="s">
        <v>1034</v>
      </c>
      <c r="M195" s="247" t="s">
        <v>1034</v>
      </c>
    </row>
    <row r="196" spans="1:13" s="59" customFormat="1" ht="36.950000000000003" customHeight="1" x14ac:dyDescent="0.15">
      <c r="A196" s="328" t="s">
        <v>1038</v>
      </c>
      <c r="B196" s="329">
        <v>176</v>
      </c>
      <c r="C196" s="329">
        <v>176</v>
      </c>
      <c r="D196" s="329">
        <v>0</v>
      </c>
      <c r="E196" s="329">
        <v>0</v>
      </c>
      <c r="F196" s="329">
        <v>924</v>
      </c>
      <c r="G196" s="329">
        <v>924</v>
      </c>
      <c r="H196" s="329">
        <v>0</v>
      </c>
      <c r="I196" s="329">
        <v>0</v>
      </c>
      <c r="J196" s="247">
        <v>0.19047619047619047</v>
      </c>
      <c r="K196" s="247">
        <v>0.19047619047619047</v>
      </c>
      <c r="L196" s="247" t="s">
        <v>1034</v>
      </c>
      <c r="M196" s="247" t="s">
        <v>1034</v>
      </c>
    </row>
    <row r="197" spans="1:13" s="59" customFormat="1" ht="11.25" customHeight="1" x14ac:dyDescent="0.2">
      <c r="A197" s="330"/>
      <c r="B197" s="63"/>
      <c r="C197" s="329"/>
      <c r="D197" s="329"/>
      <c r="E197" s="329"/>
      <c r="F197" s="329"/>
      <c r="G197" s="329"/>
      <c r="H197" s="329"/>
      <c r="I197" s="329"/>
      <c r="J197" s="247"/>
      <c r="K197" s="247" t="s">
        <v>1039</v>
      </c>
      <c r="L197" s="247" t="s">
        <v>1039</v>
      </c>
      <c r="M197" s="247" t="s">
        <v>1039</v>
      </c>
    </row>
    <row r="198" spans="1:13" s="59" customFormat="1" ht="11.25" customHeight="1" x14ac:dyDescent="0.2">
      <c r="A198" s="330"/>
      <c r="B198" s="63"/>
      <c r="C198" s="329"/>
      <c r="D198" s="329"/>
      <c r="E198" s="329"/>
      <c r="F198" s="329"/>
      <c r="G198" s="329"/>
      <c r="H198" s="329"/>
      <c r="I198" s="329"/>
      <c r="J198" s="247"/>
      <c r="K198" s="247"/>
      <c r="L198" s="247"/>
      <c r="M198" s="247"/>
    </row>
    <row r="199" spans="1:13" s="59" customFormat="1" ht="11.25" customHeight="1" x14ac:dyDescent="0.2">
      <c r="A199" s="330"/>
      <c r="B199" s="63"/>
      <c r="C199" s="329"/>
      <c r="D199" s="329"/>
      <c r="E199" s="329"/>
      <c r="F199" s="329"/>
      <c r="G199" s="329"/>
      <c r="H199" s="329"/>
      <c r="I199" s="329"/>
      <c r="J199" s="247"/>
      <c r="K199" s="247"/>
      <c r="L199" s="247"/>
      <c r="M199" s="247"/>
    </row>
    <row r="200" spans="1:13" s="59" customFormat="1" ht="11.25" customHeight="1" x14ac:dyDescent="0.2">
      <c r="A200" s="330"/>
      <c r="B200" s="63"/>
      <c r="C200" s="329"/>
      <c r="D200" s="329"/>
      <c r="E200" s="329"/>
      <c r="F200" s="329"/>
      <c r="G200" s="329"/>
      <c r="H200" s="329"/>
      <c r="I200" s="329"/>
      <c r="J200" s="247"/>
      <c r="K200" s="247"/>
      <c r="L200" s="247"/>
      <c r="M200" s="247"/>
    </row>
    <row r="201" spans="1:13" s="59" customFormat="1" ht="11.25" customHeight="1" x14ac:dyDescent="0.2">
      <c r="A201" s="330"/>
      <c r="B201" s="63"/>
      <c r="C201" s="329"/>
      <c r="D201" s="329"/>
      <c r="E201" s="329"/>
      <c r="F201" s="329"/>
      <c r="G201" s="329"/>
      <c r="H201" s="329"/>
      <c r="I201" s="329"/>
      <c r="J201" s="247"/>
      <c r="K201" s="247"/>
      <c r="L201" s="247"/>
      <c r="M201" s="247"/>
    </row>
    <row r="202" spans="1:13" s="59" customFormat="1" ht="11.25" customHeight="1" x14ac:dyDescent="0.2">
      <c r="A202" s="330"/>
      <c r="B202" s="335"/>
      <c r="C202" s="329"/>
      <c r="D202" s="329"/>
      <c r="E202" s="329"/>
      <c r="F202" s="329"/>
      <c r="G202" s="329"/>
      <c r="H202" s="329"/>
      <c r="I202" s="329"/>
      <c r="J202" s="329"/>
      <c r="K202" s="329"/>
      <c r="L202" s="329"/>
      <c r="M202" s="329"/>
    </row>
    <row r="203" spans="1:13" s="59" customFormat="1" ht="11.25" customHeight="1" x14ac:dyDescent="0.2">
      <c r="A203" s="330"/>
      <c r="B203" s="63"/>
      <c r="C203" s="329"/>
      <c r="D203" s="329"/>
      <c r="E203" s="329"/>
      <c r="F203" s="329"/>
      <c r="G203" s="329"/>
      <c r="H203" s="329"/>
      <c r="I203" s="329"/>
      <c r="J203" s="247"/>
      <c r="K203" s="247" t="s">
        <v>1039</v>
      </c>
      <c r="L203" s="247" t="s">
        <v>1039</v>
      </c>
      <c r="M203" s="247" t="s">
        <v>1039</v>
      </c>
    </row>
    <row r="204" spans="1:13" s="59" customFormat="1" ht="11.25" customHeight="1" x14ac:dyDescent="0.15">
      <c r="A204" s="325" t="s">
        <v>1041</v>
      </c>
      <c r="C204" s="329"/>
      <c r="D204" s="329"/>
      <c r="E204" s="329"/>
      <c r="F204" s="329"/>
      <c r="G204" s="329"/>
      <c r="H204" s="329"/>
      <c r="I204" s="329"/>
      <c r="J204" s="247"/>
      <c r="K204" s="247" t="s">
        <v>1039</v>
      </c>
      <c r="L204" s="247" t="s">
        <v>1039</v>
      </c>
      <c r="M204" s="247" t="s">
        <v>1039</v>
      </c>
    </row>
    <row r="205" spans="1:13" s="59" customFormat="1" ht="11.25" customHeight="1" x14ac:dyDescent="0.15">
      <c r="A205" s="331" t="s">
        <v>1051</v>
      </c>
      <c r="C205" s="329"/>
      <c r="D205" s="329"/>
      <c r="E205" s="329"/>
      <c r="F205" s="329"/>
      <c r="G205" s="329"/>
      <c r="H205" s="329"/>
      <c r="I205" s="329"/>
      <c r="J205" s="247"/>
      <c r="K205" s="247" t="s">
        <v>1039</v>
      </c>
      <c r="L205" s="247" t="s">
        <v>1039</v>
      </c>
      <c r="M205" s="247" t="s">
        <v>1039</v>
      </c>
    </row>
    <row r="206" spans="1:13" s="59" customFormat="1" ht="11.25" customHeight="1" x14ac:dyDescent="0.15">
      <c r="A206" s="330" t="s">
        <v>1052</v>
      </c>
      <c r="C206" s="329"/>
      <c r="D206" s="329"/>
      <c r="E206" s="329"/>
      <c r="F206" s="329"/>
      <c r="G206" s="329"/>
      <c r="H206" s="329"/>
      <c r="I206" s="329"/>
      <c r="J206" s="247"/>
      <c r="K206" s="247" t="s">
        <v>1039</v>
      </c>
      <c r="L206" s="247" t="s">
        <v>1039</v>
      </c>
      <c r="M206" s="247" t="s">
        <v>1039</v>
      </c>
    </row>
    <row r="207" spans="1:13" s="59" customFormat="1" ht="11.25" customHeight="1" x14ac:dyDescent="0.2">
      <c r="A207" s="330"/>
      <c r="B207" s="63"/>
      <c r="C207" s="329"/>
      <c r="D207" s="329"/>
      <c r="E207" s="329"/>
      <c r="F207" s="329"/>
      <c r="G207" s="329"/>
      <c r="H207" s="329"/>
      <c r="I207" s="329"/>
      <c r="J207" s="247"/>
      <c r="K207" s="247"/>
      <c r="L207" s="247"/>
      <c r="M207" s="247"/>
    </row>
    <row r="208" spans="1:13" s="59" customFormat="1" ht="11.25" customHeight="1" x14ac:dyDescent="0.2">
      <c r="A208" s="330"/>
      <c r="B208" s="63"/>
      <c r="C208" s="329"/>
      <c r="D208" s="329"/>
      <c r="E208" s="329"/>
      <c r="F208" s="329"/>
      <c r="G208" s="329"/>
      <c r="H208" s="329"/>
      <c r="I208" s="329"/>
      <c r="J208" s="247"/>
      <c r="K208" s="247"/>
      <c r="L208" s="247"/>
      <c r="M208" s="247"/>
    </row>
    <row r="209" spans="1:13" s="59" customFormat="1" ht="11.25" customHeight="1" x14ac:dyDescent="0.15">
      <c r="A209" s="385" t="s">
        <v>65</v>
      </c>
      <c r="B209" s="385"/>
      <c r="C209" s="385"/>
      <c r="D209" s="385"/>
      <c r="E209" s="385"/>
      <c r="F209" s="329"/>
      <c r="G209" s="329"/>
      <c r="H209" s="329"/>
      <c r="I209" s="329"/>
      <c r="J209" s="247"/>
      <c r="K209" s="247" t="s">
        <v>1039</v>
      </c>
      <c r="L209" s="247" t="s">
        <v>1039</v>
      </c>
      <c r="M209" s="247" t="s">
        <v>1039</v>
      </c>
    </row>
    <row r="210" spans="1:13" s="59" customFormat="1" ht="27" customHeight="1" x14ac:dyDescent="0.15">
      <c r="A210" s="325"/>
      <c r="B210" s="326" t="s">
        <v>1033</v>
      </c>
      <c r="C210" s="226"/>
      <c r="D210" s="226"/>
      <c r="E210" s="226"/>
      <c r="F210" s="226"/>
      <c r="G210" s="226"/>
      <c r="H210" s="226"/>
      <c r="I210" s="226"/>
      <c r="J210" s="226"/>
      <c r="K210" s="226"/>
      <c r="L210" s="226"/>
    </row>
    <row r="211" spans="1:13" s="59" customFormat="1" ht="21.95" customHeight="1" x14ac:dyDescent="0.15">
      <c r="A211" s="330"/>
      <c r="B211" s="326" t="s">
        <v>127</v>
      </c>
      <c r="C211" s="329"/>
      <c r="D211" s="329"/>
      <c r="E211" s="329"/>
      <c r="F211" s="329"/>
      <c r="G211" s="329"/>
      <c r="H211" s="329"/>
      <c r="I211" s="329"/>
      <c r="J211" s="247"/>
      <c r="K211" s="247" t="s">
        <v>1039</v>
      </c>
      <c r="L211" s="247" t="s">
        <v>1039</v>
      </c>
      <c r="M211" s="247" t="s">
        <v>1039</v>
      </c>
    </row>
    <row r="212" spans="1:13" s="59" customFormat="1" x14ac:dyDescent="0.2">
      <c r="A212" s="330"/>
      <c r="B212" s="335"/>
      <c r="C212" s="329"/>
      <c r="D212" s="329"/>
      <c r="E212" s="329"/>
      <c r="F212" s="329"/>
      <c r="G212" s="329"/>
      <c r="H212" s="329"/>
      <c r="I212" s="329"/>
      <c r="J212" s="247"/>
      <c r="K212" s="247" t="s">
        <v>1039</v>
      </c>
      <c r="L212" s="247" t="s">
        <v>1039</v>
      </c>
      <c r="M212" s="247" t="s">
        <v>1039</v>
      </c>
    </row>
    <row r="213" spans="1:13" s="59" customFormat="1" ht="12" customHeight="1" x14ac:dyDescent="0.15">
      <c r="A213" s="328" t="s">
        <v>153</v>
      </c>
      <c r="B213" s="329">
        <v>1042</v>
      </c>
      <c r="C213" s="329">
        <v>1042</v>
      </c>
      <c r="D213" s="329">
        <v>0</v>
      </c>
      <c r="E213" s="329">
        <v>0</v>
      </c>
      <c r="F213" s="329">
        <v>548</v>
      </c>
      <c r="G213" s="329">
        <v>548</v>
      </c>
      <c r="H213" s="329">
        <v>0</v>
      </c>
      <c r="I213" s="329">
        <v>0</v>
      </c>
      <c r="J213" s="247">
        <v>1.9014598540145986</v>
      </c>
      <c r="K213" s="247">
        <v>1.9014598540145986</v>
      </c>
      <c r="L213" s="247" t="s">
        <v>1034</v>
      </c>
      <c r="M213" s="247" t="s">
        <v>1034</v>
      </c>
    </row>
    <row r="214" spans="1:13" s="59" customFormat="1" ht="12" customHeight="1" x14ac:dyDescent="0.15">
      <c r="A214" s="328" t="s">
        <v>102</v>
      </c>
      <c r="B214" s="329">
        <v>200</v>
      </c>
      <c r="C214" s="329">
        <v>200</v>
      </c>
      <c r="D214" s="329">
        <v>0</v>
      </c>
      <c r="E214" s="329">
        <v>0</v>
      </c>
      <c r="F214" s="329">
        <v>92</v>
      </c>
      <c r="G214" s="329">
        <v>92</v>
      </c>
      <c r="H214" s="329">
        <v>0</v>
      </c>
      <c r="I214" s="329">
        <v>0</v>
      </c>
      <c r="J214" s="247">
        <v>2.1739130434782608</v>
      </c>
      <c r="K214" s="247">
        <v>2.1739130434782608</v>
      </c>
      <c r="L214" s="247" t="s">
        <v>1034</v>
      </c>
      <c r="M214" s="247" t="s">
        <v>1034</v>
      </c>
    </row>
    <row r="215" spans="1:13" s="59" customFormat="1" ht="12" customHeight="1" x14ac:dyDescent="0.15">
      <c r="A215" s="328" t="s">
        <v>103</v>
      </c>
      <c r="B215" s="329">
        <v>2280</v>
      </c>
      <c r="C215" s="329">
        <v>2276</v>
      </c>
      <c r="D215" s="329">
        <v>4</v>
      </c>
      <c r="E215" s="329">
        <v>0</v>
      </c>
      <c r="F215" s="329">
        <v>1053</v>
      </c>
      <c r="G215" s="329">
        <v>1006</v>
      </c>
      <c r="H215" s="329">
        <v>46</v>
      </c>
      <c r="I215" s="329">
        <v>0</v>
      </c>
      <c r="J215" s="247">
        <v>2.1652421652421654</v>
      </c>
      <c r="K215" s="247">
        <v>2.2624254473161032</v>
      </c>
      <c r="L215" s="247">
        <v>8.6956521739130432E-2</v>
      </c>
      <c r="M215" s="247" t="s">
        <v>1034</v>
      </c>
    </row>
    <row r="216" spans="1:13" s="59" customFormat="1" ht="12" customHeight="1" x14ac:dyDescent="0.15">
      <c r="A216" s="328" t="s">
        <v>104</v>
      </c>
      <c r="B216" s="329">
        <v>957</v>
      </c>
      <c r="C216" s="329">
        <v>957</v>
      </c>
      <c r="D216" s="329">
        <v>0</v>
      </c>
      <c r="E216" s="329">
        <v>0</v>
      </c>
      <c r="F216" s="329">
        <v>893</v>
      </c>
      <c r="G216" s="329">
        <v>893</v>
      </c>
      <c r="H216" s="329">
        <v>0</v>
      </c>
      <c r="I216" s="329">
        <v>0</v>
      </c>
      <c r="J216" s="247">
        <v>1.0716685330347144</v>
      </c>
      <c r="K216" s="247">
        <v>1.0716685330347144</v>
      </c>
      <c r="L216" s="247" t="s">
        <v>1034</v>
      </c>
      <c r="M216" s="247" t="s">
        <v>1034</v>
      </c>
    </row>
    <row r="217" spans="1:13" s="59" customFormat="1" ht="12" customHeight="1" x14ac:dyDescent="0.15">
      <c r="A217" s="328" t="s">
        <v>501</v>
      </c>
      <c r="B217" s="329">
        <v>652</v>
      </c>
      <c r="C217" s="329">
        <v>615</v>
      </c>
      <c r="D217" s="329">
        <v>37</v>
      </c>
      <c r="E217" s="329">
        <v>0</v>
      </c>
      <c r="F217" s="329">
        <v>2171</v>
      </c>
      <c r="G217" s="329">
        <v>2163</v>
      </c>
      <c r="H217" s="329">
        <v>9</v>
      </c>
      <c r="I217" s="329">
        <v>0</v>
      </c>
      <c r="J217" s="247">
        <v>0.30032243205895903</v>
      </c>
      <c r="K217" s="247">
        <v>0.2843273231622746</v>
      </c>
      <c r="L217" s="247">
        <v>4.1111111111111107</v>
      </c>
      <c r="M217" s="247" t="s">
        <v>1034</v>
      </c>
    </row>
    <row r="218" spans="1:13" s="59" customFormat="1" ht="20.25" customHeight="1" x14ac:dyDescent="0.15">
      <c r="A218" s="328" t="s">
        <v>1035</v>
      </c>
      <c r="B218" s="329">
        <v>290</v>
      </c>
      <c r="C218" s="329">
        <v>290</v>
      </c>
      <c r="D218" s="329">
        <v>0</v>
      </c>
      <c r="E218" s="329">
        <v>0</v>
      </c>
      <c r="F218" s="329">
        <v>195</v>
      </c>
      <c r="G218" s="329">
        <v>195</v>
      </c>
      <c r="H218" s="329">
        <v>0</v>
      </c>
      <c r="I218" s="329">
        <v>0</v>
      </c>
      <c r="J218" s="247">
        <v>1.4871794871794872</v>
      </c>
      <c r="K218" s="247">
        <v>1.4871794871794872</v>
      </c>
      <c r="L218" s="247" t="s">
        <v>1034</v>
      </c>
      <c r="M218" s="247" t="s">
        <v>1034</v>
      </c>
    </row>
    <row r="219" spans="1:13" s="59" customFormat="1" ht="12" customHeight="1" x14ac:dyDescent="0.15">
      <c r="A219" s="328" t="s">
        <v>109</v>
      </c>
      <c r="B219" s="329">
        <v>1875</v>
      </c>
      <c r="C219" s="329">
        <v>1875</v>
      </c>
      <c r="D219" s="329">
        <v>0</v>
      </c>
      <c r="E219" s="329">
        <v>0</v>
      </c>
      <c r="F219" s="329">
        <v>1200</v>
      </c>
      <c r="G219" s="329">
        <v>1196</v>
      </c>
      <c r="H219" s="329">
        <v>4</v>
      </c>
      <c r="I219" s="329">
        <v>0</v>
      </c>
      <c r="J219" s="247">
        <v>1.5625</v>
      </c>
      <c r="K219" s="247">
        <v>1.5677257525083612</v>
      </c>
      <c r="L219" s="247" t="s">
        <v>1034</v>
      </c>
      <c r="M219" s="247" t="s">
        <v>1034</v>
      </c>
    </row>
    <row r="220" spans="1:13" s="59" customFormat="1" ht="12" customHeight="1" x14ac:dyDescent="0.15">
      <c r="A220" s="328" t="s">
        <v>110</v>
      </c>
      <c r="B220" s="329">
        <v>419</v>
      </c>
      <c r="C220" s="329">
        <v>414</v>
      </c>
      <c r="D220" s="329">
        <v>0</v>
      </c>
      <c r="E220" s="329">
        <v>5</v>
      </c>
      <c r="F220" s="329">
        <v>487</v>
      </c>
      <c r="G220" s="329">
        <v>479</v>
      </c>
      <c r="H220" s="329">
        <v>0</v>
      </c>
      <c r="I220" s="329">
        <v>8</v>
      </c>
      <c r="J220" s="247">
        <v>0.86036960985626287</v>
      </c>
      <c r="K220" s="247">
        <v>0.86430062630480164</v>
      </c>
      <c r="L220" s="247" t="s">
        <v>1034</v>
      </c>
      <c r="M220" s="247">
        <v>0.625</v>
      </c>
    </row>
    <row r="221" spans="1:13" s="59" customFormat="1" ht="12" customHeight="1" x14ac:dyDescent="0.15">
      <c r="A221" s="328" t="s">
        <v>1049</v>
      </c>
      <c r="B221" s="329">
        <v>7715</v>
      </c>
      <c r="C221" s="329">
        <v>7669</v>
      </c>
      <c r="D221" s="329">
        <v>41</v>
      </c>
      <c r="E221" s="329">
        <v>5</v>
      </c>
      <c r="F221" s="329">
        <v>6980</v>
      </c>
      <c r="G221" s="329">
        <v>6914</v>
      </c>
      <c r="H221" s="329">
        <v>59</v>
      </c>
      <c r="I221" s="329">
        <v>8</v>
      </c>
      <c r="J221" s="247">
        <v>1.1053008595988538</v>
      </c>
      <c r="K221" s="247">
        <v>1.1091987272201331</v>
      </c>
      <c r="L221" s="247">
        <v>0.69491525423728817</v>
      </c>
      <c r="M221" s="247">
        <v>0.625</v>
      </c>
    </row>
    <row r="222" spans="1:13" s="59" customFormat="1" ht="36.950000000000003" customHeight="1" x14ac:dyDescent="0.15">
      <c r="A222" s="328" t="s">
        <v>1050</v>
      </c>
      <c r="B222" s="329">
        <v>7063</v>
      </c>
      <c r="C222" s="329">
        <v>7054</v>
      </c>
      <c r="D222" s="329">
        <v>4</v>
      </c>
      <c r="E222" s="329">
        <v>5</v>
      </c>
      <c r="F222" s="329">
        <v>4711</v>
      </c>
      <c r="G222" s="329">
        <v>4654</v>
      </c>
      <c r="H222" s="329">
        <v>50</v>
      </c>
      <c r="I222" s="329">
        <v>8</v>
      </c>
      <c r="J222" s="247">
        <v>1.4992570579494799</v>
      </c>
      <c r="K222" s="247">
        <v>1.5156854318865491</v>
      </c>
      <c r="L222" s="247">
        <v>0.08</v>
      </c>
      <c r="M222" s="247">
        <v>0.625</v>
      </c>
    </row>
    <row r="223" spans="1:13" s="59" customFormat="1" ht="36.950000000000003" customHeight="1" x14ac:dyDescent="0.15">
      <c r="A223" s="328" t="s">
        <v>1038</v>
      </c>
      <c r="B223" s="329">
        <v>652</v>
      </c>
      <c r="C223" s="329">
        <v>615</v>
      </c>
      <c r="D223" s="329">
        <v>37</v>
      </c>
      <c r="E223" s="329">
        <v>0</v>
      </c>
      <c r="F223" s="329">
        <v>2269</v>
      </c>
      <c r="G223" s="329">
        <v>2261</v>
      </c>
      <c r="H223" s="329">
        <v>9</v>
      </c>
      <c r="I223" s="329">
        <v>0</v>
      </c>
      <c r="J223" s="247">
        <v>0.28735125605993828</v>
      </c>
      <c r="K223" s="247">
        <v>0.27200353825740825</v>
      </c>
      <c r="L223" s="247">
        <v>4.1111111111111107</v>
      </c>
      <c r="M223" s="247" t="s">
        <v>1034</v>
      </c>
    </row>
    <row r="224" spans="1:13" s="59" customFormat="1" ht="21.95" customHeight="1" x14ac:dyDescent="0.15">
      <c r="A224" s="330"/>
      <c r="B224" s="326" t="s">
        <v>128</v>
      </c>
      <c r="C224" s="329"/>
      <c r="D224" s="329"/>
      <c r="E224" s="329"/>
      <c r="F224" s="329"/>
      <c r="G224" s="329"/>
      <c r="H224" s="329"/>
      <c r="I224" s="329"/>
      <c r="J224" s="247"/>
      <c r="K224" s="247" t="s">
        <v>1039</v>
      </c>
      <c r="L224" s="247" t="s">
        <v>1039</v>
      </c>
      <c r="M224" s="247" t="s">
        <v>1039</v>
      </c>
    </row>
    <row r="225" spans="1:13" s="59" customFormat="1" x14ac:dyDescent="0.2">
      <c r="A225" s="330"/>
      <c r="B225" s="335"/>
      <c r="C225" s="329"/>
      <c r="D225" s="329"/>
      <c r="E225" s="329"/>
      <c r="F225" s="329"/>
      <c r="G225" s="329"/>
      <c r="H225" s="329"/>
      <c r="I225" s="329"/>
      <c r="J225" s="247"/>
      <c r="K225" s="247" t="s">
        <v>1039</v>
      </c>
      <c r="L225" s="247" t="s">
        <v>1039</v>
      </c>
      <c r="M225" s="247" t="s">
        <v>1039</v>
      </c>
    </row>
    <row r="226" spans="1:13" s="59" customFormat="1" ht="12" customHeight="1" x14ac:dyDescent="0.15">
      <c r="A226" s="328" t="s">
        <v>153</v>
      </c>
      <c r="B226" s="329">
        <v>352</v>
      </c>
      <c r="C226" s="329">
        <v>350</v>
      </c>
      <c r="D226" s="329">
        <v>0</v>
      </c>
      <c r="E226" s="329">
        <v>2</v>
      </c>
      <c r="F226" s="329">
        <v>273</v>
      </c>
      <c r="G226" s="329">
        <v>260</v>
      </c>
      <c r="H226" s="329">
        <v>0</v>
      </c>
      <c r="I226" s="329">
        <v>13</v>
      </c>
      <c r="J226" s="247">
        <v>1.2893772893772895</v>
      </c>
      <c r="K226" s="247">
        <v>1.3461538461538463</v>
      </c>
      <c r="L226" s="247" t="s">
        <v>1034</v>
      </c>
      <c r="M226" s="247">
        <v>0.15384615384615385</v>
      </c>
    </row>
    <row r="227" spans="1:13" s="59" customFormat="1" ht="12" customHeight="1" x14ac:dyDescent="0.15">
      <c r="A227" s="328" t="s">
        <v>102</v>
      </c>
      <c r="B227" s="329">
        <v>88</v>
      </c>
      <c r="C227" s="329">
        <v>88</v>
      </c>
      <c r="D227" s="329">
        <v>0</v>
      </c>
      <c r="E227" s="329">
        <v>0</v>
      </c>
      <c r="F227" s="329">
        <v>37</v>
      </c>
      <c r="G227" s="329">
        <v>37</v>
      </c>
      <c r="H227" s="329">
        <v>0</v>
      </c>
      <c r="I227" s="329">
        <v>0</v>
      </c>
      <c r="J227" s="247">
        <v>2.3783783783783785</v>
      </c>
      <c r="K227" s="247">
        <v>2.3783783783783785</v>
      </c>
      <c r="L227" s="247" t="s">
        <v>1034</v>
      </c>
      <c r="M227" s="247" t="s">
        <v>1034</v>
      </c>
    </row>
    <row r="228" spans="1:13" s="59" customFormat="1" ht="12" customHeight="1" x14ac:dyDescent="0.15">
      <c r="A228" s="328" t="s">
        <v>103</v>
      </c>
      <c r="B228" s="329">
        <v>1309</v>
      </c>
      <c r="C228" s="329">
        <v>1301</v>
      </c>
      <c r="D228" s="329">
        <v>0</v>
      </c>
      <c r="E228" s="329">
        <v>8</v>
      </c>
      <c r="F228" s="329">
        <v>429</v>
      </c>
      <c r="G228" s="329">
        <v>419</v>
      </c>
      <c r="H228" s="329">
        <v>0</v>
      </c>
      <c r="I228" s="329">
        <v>10</v>
      </c>
      <c r="J228" s="247">
        <v>3.0512820512820511</v>
      </c>
      <c r="K228" s="247">
        <v>3.1050119331742243</v>
      </c>
      <c r="L228" s="247" t="s">
        <v>1034</v>
      </c>
      <c r="M228" s="247">
        <v>0.8</v>
      </c>
    </row>
    <row r="229" spans="1:13" s="59" customFormat="1" ht="12" customHeight="1" x14ac:dyDescent="0.15">
      <c r="A229" s="328" t="s">
        <v>104</v>
      </c>
      <c r="B229" s="329">
        <v>412</v>
      </c>
      <c r="C229" s="329">
        <v>412</v>
      </c>
      <c r="D229" s="329">
        <v>0</v>
      </c>
      <c r="E229" s="329">
        <v>0</v>
      </c>
      <c r="F229" s="329">
        <v>435</v>
      </c>
      <c r="G229" s="329">
        <v>435</v>
      </c>
      <c r="H229" s="329">
        <v>0</v>
      </c>
      <c r="I229" s="329">
        <v>0</v>
      </c>
      <c r="J229" s="247">
        <v>0.94712643678160924</v>
      </c>
      <c r="K229" s="247">
        <v>0.94712643678160924</v>
      </c>
      <c r="L229" s="247" t="s">
        <v>1034</v>
      </c>
      <c r="M229" s="247" t="s">
        <v>1034</v>
      </c>
    </row>
    <row r="230" spans="1:13" s="59" customFormat="1" ht="12" customHeight="1" x14ac:dyDescent="0.15">
      <c r="A230" s="328" t="s">
        <v>501</v>
      </c>
      <c r="B230" s="329">
        <v>425</v>
      </c>
      <c r="C230" s="329">
        <v>422</v>
      </c>
      <c r="D230" s="329">
        <v>0</v>
      </c>
      <c r="E230" s="329">
        <v>3</v>
      </c>
      <c r="F230" s="329">
        <v>1486</v>
      </c>
      <c r="G230" s="329">
        <v>1486</v>
      </c>
      <c r="H230" s="329">
        <v>0</v>
      </c>
      <c r="I230" s="329">
        <v>0</v>
      </c>
      <c r="J230" s="247">
        <v>0.2860026917900404</v>
      </c>
      <c r="K230" s="247">
        <v>0.28398384925975773</v>
      </c>
      <c r="L230" s="247" t="s">
        <v>1034</v>
      </c>
      <c r="M230" s="247" t="s">
        <v>1034</v>
      </c>
    </row>
    <row r="231" spans="1:13" s="59" customFormat="1" ht="20.25" customHeight="1" x14ac:dyDescent="0.15">
      <c r="A231" s="328" t="s">
        <v>1035</v>
      </c>
      <c r="B231" s="329">
        <v>97</v>
      </c>
      <c r="C231" s="329">
        <v>97</v>
      </c>
      <c r="D231" s="329">
        <v>0</v>
      </c>
      <c r="E231" s="329">
        <v>0</v>
      </c>
      <c r="F231" s="329">
        <v>79</v>
      </c>
      <c r="G231" s="329">
        <v>79</v>
      </c>
      <c r="H231" s="329">
        <v>0</v>
      </c>
      <c r="I231" s="329">
        <v>0</v>
      </c>
      <c r="J231" s="247">
        <v>1.2278481012658229</v>
      </c>
      <c r="K231" s="247">
        <v>1.2278481012658229</v>
      </c>
      <c r="L231" s="247" t="s">
        <v>1034</v>
      </c>
      <c r="M231" s="247" t="s">
        <v>1034</v>
      </c>
    </row>
    <row r="232" spans="1:13" s="59" customFormat="1" ht="12" customHeight="1" x14ac:dyDescent="0.15">
      <c r="A232" s="328" t="s">
        <v>109</v>
      </c>
      <c r="B232" s="329">
        <v>649</v>
      </c>
      <c r="C232" s="329">
        <v>649</v>
      </c>
      <c r="D232" s="329">
        <v>0</v>
      </c>
      <c r="E232" s="329">
        <v>0</v>
      </c>
      <c r="F232" s="329">
        <v>310</v>
      </c>
      <c r="G232" s="329">
        <v>310</v>
      </c>
      <c r="H232" s="329">
        <v>0</v>
      </c>
      <c r="I232" s="329">
        <v>0</v>
      </c>
      <c r="J232" s="247">
        <v>2.0935483870967744</v>
      </c>
      <c r="K232" s="247">
        <v>2.0935483870967744</v>
      </c>
      <c r="L232" s="247" t="s">
        <v>1034</v>
      </c>
      <c r="M232" s="247" t="s">
        <v>1034</v>
      </c>
    </row>
    <row r="233" spans="1:13" s="59" customFormat="1" ht="12" customHeight="1" x14ac:dyDescent="0.15">
      <c r="A233" s="328" t="s">
        <v>110</v>
      </c>
      <c r="B233" s="329">
        <v>157</v>
      </c>
      <c r="C233" s="329">
        <v>148</v>
      </c>
      <c r="D233" s="329">
        <v>0</v>
      </c>
      <c r="E233" s="329">
        <v>9</v>
      </c>
      <c r="F233" s="329">
        <v>168</v>
      </c>
      <c r="G233" s="329">
        <v>155</v>
      </c>
      <c r="H233" s="329">
        <v>0</v>
      </c>
      <c r="I233" s="329">
        <v>13</v>
      </c>
      <c r="J233" s="247">
        <v>0.93452380952380953</v>
      </c>
      <c r="K233" s="247">
        <v>0.95483870967741935</v>
      </c>
      <c r="L233" s="247" t="s">
        <v>1034</v>
      </c>
      <c r="M233" s="247">
        <v>0.69230769230769229</v>
      </c>
    </row>
    <row r="234" spans="1:13" s="59" customFormat="1" ht="12" customHeight="1" x14ac:dyDescent="0.15">
      <c r="A234" s="328" t="s">
        <v>1049</v>
      </c>
      <c r="B234" s="329">
        <v>3489</v>
      </c>
      <c r="C234" s="329">
        <v>3467</v>
      </c>
      <c r="D234" s="329">
        <v>0</v>
      </c>
      <c r="E234" s="329">
        <v>22</v>
      </c>
      <c r="F234" s="329">
        <v>3508</v>
      </c>
      <c r="G234" s="329">
        <v>3471</v>
      </c>
      <c r="H234" s="329">
        <v>0</v>
      </c>
      <c r="I234" s="329">
        <v>37</v>
      </c>
      <c r="J234" s="247">
        <v>0.99458380843785632</v>
      </c>
      <c r="K234" s="247">
        <v>0.99884759435321235</v>
      </c>
      <c r="L234" s="247" t="s">
        <v>1034</v>
      </c>
      <c r="M234" s="247">
        <v>0.59459459459459463</v>
      </c>
    </row>
    <row r="235" spans="1:13" s="59" customFormat="1" ht="36.950000000000003" customHeight="1" x14ac:dyDescent="0.15">
      <c r="A235" s="328" t="s">
        <v>1050</v>
      </c>
      <c r="B235" s="329">
        <v>3064</v>
      </c>
      <c r="C235" s="329">
        <v>3045</v>
      </c>
      <c r="D235" s="329">
        <v>0</v>
      </c>
      <c r="E235" s="329">
        <v>19</v>
      </c>
      <c r="F235" s="329">
        <v>1889</v>
      </c>
      <c r="G235" s="329">
        <v>1852</v>
      </c>
      <c r="H235" s="329">
        <v>0</v>
      </c>
      <c r="I235" s="329">
        <v>37</v>
      </c>
      <c r="J235" s="247">
        <v>1.622022233986236</v>
      </c>
      <c r="K235" s="247">
        <v>1.6441684665226781</v>
      </c>
      <c r="L235" s="247" t="s">
        <v>1034</v>
      </c>
      <c r="M235" s="247">
        <v>0.51351351351351349</v>
      </c>
    </row>
    <row r="236" spans="1:13" s="59" customFormat="1" ht="36.950000000000003" customHeight="1" x14ac:dyDescent="0.15">
      <c r="A236" s="328" t="s">
        <v>1038</v>
      </c>
      <c r="B236" s="329">
        <v>425</v>
      </c>
      <c r="C236" s="329">
        <v>422</v>
      </c>
      <c r="D236" s="329">
        <v>0</v>
      </c>
      <c r="E236" s="329">
        <v>3</v>
      </c>
      <c r="F236" s="329">
        <v>1619</v>
      </c>
      <c r="G236" s="329">
        <v>1619</v>
      </c>
      <c r="H236" s="329">
        <v>0</v>
      </c>
      <c r="I236" s="329">
        <v>0</v>
      </c>
      <c r="J236" s="247">
        <v>0.26250772081531809</v>
      </c>
      <c r="K236" s="247">
        <v>0.2606547251389747</v>
      </c>
      <c r="L236" s="247" t="s">
        <v>1034</v>
      </c>
      <c r="M236" s="247" t="s">
        <v>1034</v>
      </c>
    </row>
    <row r="237" spans="1:13" s="59" customFormat="1" ht="21.95" customHeight="1" x14ac:dyDescent="0.15">
      <c r="A237" s="330"/>
      <c r="B237" s="326" t="s">
        <v>129</v>
      </c>
      <c r="C237" s="329"/>
      <c r="D237" s="329"/>
      <c r="E237" s="329"/>
      <c r="F237" s="329"/>
      <c r="G237" s="329"/>
      <c r="H237" s="329"/>
      <c r="I237" s="329"/>
      <c r="J237" s="247"/>
      <c r="K237" s="247" t="s">
        <v>1039</v>
      </c>
      <c r="L237" s="247" t="s">
        <v>1039</v>
      </c>
      <c r="M237" s="247" t="s">
        <v>1039</v>
      </c>
    </row>
    <row r="238" spans="1:13" s="59" customFormat="1" x14ac:dyDescent="0.2">
      <c r="A238" s="330"/>
      <c r="B238" s="335"/>
      <c r="C238" s="329"/>
      <c r="D238" s="329"/>
      <c r="E238" s="329"/>
      <c r="F238" s="329"/>
      <c r="G238" s="329"/>
      <c r="H238" s="329"/>
      <c r="I238" s="329"/>
      <c r="J238" s="247"/>
      <c r="K238" s="247" t="s">
        <v>1039</v>
      </c>
      <c r="L238" s="247" t="s">
        <v>1039</v>
      </c>
      <c r="M238" s="247" t="s">
        <v>1039</v>
      </c>
    </row>
    <row r="239" spans="1:13" s="59" customFormat="1" ht="12" customHeight="1" x14ac:dyDescent="0.15">
      <c r="A239" s="328" t="s">
        <v>153</v>
      </c>
      <c r="B239" s="329">
        <v>722</v>
      </c>
      <c r="C239" s="329">
        <v>722</v>
      </c>
      <c r="D239" s="329">
        <v>0</v>
      </c>
      <c r="E239" s="329">
        <v>0</v>
      </c>
      <c r="F239" s="329">
        <v>356</v>
      </c>
      <c r="G239" s="329">
        <v>356</v>
      </c>
      <c r="H239" s="329">
        <v>0</v>
      </c>
      <c r="I239" s="329">
        <v>0</v>
      </c>
      <c r="J239" s="247">
        <v>2.0280898876404496</v>
      </c>
      <c r="K239" s="247">
        <v>2.0280898876404496</v>
      </c>
      <c r="L239" s="247" t="s">
        <v>1034</v>
      </c>
      <c r="M239" s="247" t="s">
        <v>1034</v>
      </c>
    </row>
    <row r="240" spans="1:13" s="59" customFormat="1" ht="12" customHeight="1" x14ac:dyDescent="0.15">
      <c r="A240" s="328" t="s">
        <v>102</v>
      </c>
      <c r="B240" s="329">
        <v>110</v>
      </c>
      <c r="C240" s="329">
        <v>110</v>
      </c>
      <c r="D240" s="329">
        <v>0</v>
      </c>
      <c r="E240" s="329">
        <v>0</v>
      </c>
      <c r="F240" s="329">
        <v>32</v>
      </c>
      <c r="G240" s="329">
        <v>32</v>
      </c>
      <c r="H240" s="329">
        <v>0</v>
      </c>
      <c r="I240" s="329">
        <v>0</v>
      </c>
      <c r="J240" s="247">
        <v>3.4375</v>
      </c>
      <c r="K240" s="247">
        <v>3.4375</v>
      </c>
      <c r="L240" s="247" t="s">
        <v>1034</v>
      </c>
      <c r="M240" s="247" t="s">
        <v>1034</v>
      </c>
    </row>
    <row r="241" spans="1:13" s="59" customFormat="1" ht="12" customHeight="1" x14ac:dyDescent="0.15">
      <c r="A241" s="328" t="s">
        <v>103</v>
      </c>
      <c r="B241" s="329">
        <v>847</v>
      </c>
      <c r="C241" s="329">
        <v>847</v>
      </c>
      <c r="D241" s="329">
        <v>0</v>
      </c>
      <c r="E241" s="329">
        <v>0</v>
      </c>
      <c r="F241" s="329">
        <v>322</v>
      </c>
      <c r="G241" s="329">
        <v>322</v>
      </c>
      <c r="H241" s="329">
        <v>0</v>
      </c>
      <c r="I241" s="329">
        <v>0</v>
      </c>
      <c r="J241" s="247">
        <v>2.6304347826086958</v>
      </c>
      <c r="K241" s="247">
        <v>2.6304347826086958</v>
      </c>
      <c r="L241" s="247" t="s">
        <v>1034</v>
      </c>
      <c r="M241" s="247" t="s">
        <v>1034</v>
      </c>
    </row>
    <row r="242" spans="1:13" s="59" customFormat="1" ht="12" customHeight="1" x14ac:dyDescent="0.15">
      <c r="A242" s="328" t="s">
        <v>104</v>
      </c>
      <c r="B242" s="329">
        <v>645</v>
      </c>
      <c r="C242" s="329">
        <v>645</v>
      </c>
      <c r="D242" s="329">
        <v>0</v>
      </c>
      <c r="E242" s="329">
        <v>0</v>
      </c>
      <c r="F242" s="329">
        <v>409</v>
      </c>
      <c r="G242" s="329">
        <v>409</v>
      </c>
      <c r="H242" s="329">
        <v>0</v>
      </c>
      <c r="I242" s="329">
        <v>0</v>
      </c>
      <c r="J242" s="247">
        <v>1.5770171149144254</v>
      </c>
      <c r="K242" s="247">
        <v>1.5770171149144254</v>
      </c>
      <c r="L242" s="247" t="s">
        <v>1034</v>
      </c>
      <c r="M242" s="247" t="s">
        <v>1034</v>
      </c>
    </row>
    <row r="243" spans="1:13" s="59" customFormat="1" ht="12" customHeight="1" x14ac:dyDescent="0.15">
      <c r="A243" s="328" t="s">
        <v>501</v>
      </c>
      <c r="B243" s="329">
        <v>481</v>
      </c>
      <c r="C243" s="329">
        <v>481</v>
      </c>
      <c r="D243" s="329">
        <v>0</v>
      </c>
      <c r="E243" s="329">
        <v>0</v>
      </c>
      <c r="F243" s="329">
        <v>1594</v>
      </c>
      <c r="G243" s="329">
        <v>1594</v>
      </c>
      <c r="H243" s="329">
        <v>0</v>
      </c>
      <c r="I243" s="329">
        <v>0</v>
      </c>
      <c r="J243" s="247">
        <v>0.30175658720200754</v>
      </c>
      <c r="K243" s="247">
        <v>0.30175658720200754</v>
      </c>
      <c r="L243" s="247" t="s">
        <v>1034</v>
      </c>
      <c r="M243" s="247" t="s">
        <v>1034</v>
      </c>
    </row>
    <row r="244" spans="1:13" s="59" customFormat="1" ht="20.25" customHeight="1" x14ac:dyDescent="0.15">
      <c r="A244" s="328" t="s">
        <v>1035</v>
      </c>
      <c r="B244" s="329">
        <v>279</v>
      </c>
      <c r="C244" s="329">
        <v>279</v>
      </c>
      <c r="D244" s="329">
        <v>0</v>
      </c>
      <c r="E244" s="329">
        <v>0</v>
      </c>
      <c r="F244" s="329">
        <v>111</v>
      </c>
      <c r="G244" s="329">
        <v>111</v>
      </c>
      <c r="H244" s="329">
        <v>0</v>
      </c>
      <c r="I244" s="329">
        <v>0</v>
      </c>
      <c r="J244" s="247">
        <v>2.5135135135135136</v>
      </c>
      <c r="K244" s="247">
        <v>2.5135135135135136</v>
      </c>
      <c r="L244" s="247" t="s">
        <v>1034</v>
      </c>
      <c r="M244" s="247" t="s">
        <v>1034</v>
      </c>
    </row>
    <row r="245" spans="1:13" s="59" customFormat="1" ht="12" customHeight="1" x14ac:dyDescent="0.15">
      <c r="A245" s="328" t="s">
        <v>109</v>
      </c>
      <c r="B245" s="329">
        <v>311</v>
      </c>
      <c r="C245" s="329">
        <v>311</v>
      </c>
      <c r="D245" s="329">
        <v>0</v>
      </c>
      <c r="E245" s="329">
        <v>0</v>
      </c>
      <c r="F245" s="329">
        <v>213</v>
      </c>
      <c r="G245" s="329">
        <v>213</v>
      </c>
      <c r="H245" s="329">
        <v>0</v>
      </c>
      <c r="I245" s="329">
        <v>0</v>
      </c>
      <c r="J245" s="247">
        <v>1.460093896713615</v>
      </c>
      <c r="K245" s="247">
        <v>1.460093896713615</v>
      </c>
      <c r="L245" s="247" t="s">
        <v>1034</v>
      </c>
      <c r="M245" s="247" t="s">
        <v>1034</v>
      </c>
    </row>
    <row r="246" spans="1:13" s="59" customFormat="1" ht="12" customHeight="1" x14ac:dyDescent="0.15">
      <c r="A246" s="328" t="s">
        <v>110</v>
      </c>
      <c r="B246" s="329">
        <v>170</v>
      </c>
      <c r="C246" s="329">
        <v>170</v>
      </c>
      <c r="D246" s="329">
        <v>0</v>
      </c>
      <c r="E246" s="329">
        <v>0</v>
      </c>
      <c r="F246" s="329">
        <v>134</v>
      </c>
      <c r="G246" s="329">
        <v>134</v>
      </c>
      <c r="H246" s="329">
        <v>0</v>
      </c>
      <c r="I246" s="329">
        <v>0</v>
      </c>
      <c r="J246" s="247">
        <v>1.2686567164179106</v>
      </c>
      <c r="K246" s="247">
        <v>1.2686567164179106</v>
      </c>
      <c r="L246" s="247" t="s">
        <v>1034</v>
      </c>
      <c r="M246" s="247" t="s">
        <v>1034</v>
      </c>
    </row>
    <row r="247" spans="1:13" s="59" customFormat="1" ht="12" customHeight="1" x14ac:dyDescent="0.15">
      <c r="A247" s="328" t="s">
        <v>1049</v>
      </c>
      <c r="B247" s="329">
        <v>3565</v>
      </c>
      <c r="C247" s="329">
        <v>3565</v>
      </c>
      <c r="D247" s="329">
        <v>0</v>
      </c>
      <c r="E247" s="329">
        <v>0</v>
      </c>
      <c r="F247" s="329">
        <v>3386</v>
      </c>
      <c r="G247" s="329">
        <v>3386</v>
      </c>
      <c r="H247" s="329">
        <v>0</v>
      </c>
      <c r="I247" s="329">
        <v>0</v>
      </c>
      <c r="J247" s="247">
        <v>1.0528647371529829</v>
      </c>
      <c r="K247" s="247">
        <v>1.0528647371529829</v>
      </c>
      <c r="L247" s="247" t="s">
        <v>1034</v>
      </c>
      <c r="M247" s="247" t="s">
        <v>1034</v>
      </c>
    </row>
    <row r="248" spans="1:13" s="59" customFormat="1" ht="36.950000000000003" customHeight="1" x14ac:dyDescent="0.15">
      <c r="A248" s="328" t="s">
        <v>1050</v>
      </c>
      <c r="B248" s="329">
        <v>3084</v>
      </c>
      <c r="C248" s="329">
        <v>3084</v>
      </c>
      <c r="D248" s="329">
        <v>0</v>
      </c>
      <c r="E248" s="329">
        <v>0</v>
      </c>
      <c r="F248" s="329">
        <v>1770</v>
      </c>
      <c r="G248" s="329">
        <v>1770</v>
      </c>
      <c r="H248" s="329">
        <v>0</v>
      </c>
      <c r="I248" s="329">
        <v>0</v>
      </c>
      <c r="J248" s="247">
        <v>1.7423728813559323</v>
      </c>
      <c r="K248" s="247">
        <v>1.7423728813559323</v>
      </c>
      <c r="L248" s="247" t="s">
        <v>1034</v>
      </c>
      <c r="M248" s="247" t="s">
        <v>1034</v>
      </c>
    </row>
    <row r="249" spans="1:13" s="59" customFormat="1" ht="36.950000000000003" customHeight="1" x14ac:dyDescent="0.15">
      <c r="A249" s="328" t="s">
        <v>1038</v>
      </c>
      <c r="B249" s="329">
        <v>481</v>
      </c>
      <c r="C249" s="329">
        <v>481</v>
      </c>
      <c r="D249" s="329">
        <v>0</v>
      </c>
      <c r="E249" s="329">
        <v>0</v>
      </c>
      <c r="F249" s="329">
        <v>1616</v>
      </c>
      <c r="G249" s="329">
        <v>1616</v>
      </c>
      <c r="H249" s="329">
        <v>0</v>
      </c>
      <c r="I249" s="329">
        <v>0</v>
      </c>
      <c r="J249" s="247">
        <v>0.29764851485148514</v>
      </c>
      <c r="K249" s="247">
        <v>0.29764851485148514</v>
      </c>
      <c r="L249" s="247" t="s">
        <v>1034</v>
      </c>
      <c r="M249" s="247" t="s">
        <v>1034</v>
      </c>
    </row>
    <row r="250" spans="1:13" s="59" customFormat="1" ht="11.25" customHeight="1" x14ac:dyDescent="0.2">
      <c r="A250" s="330"/>
      <c r="B250" s="63"/>
      <c r="C250" s="329"/>
      <c r="D250" s="329"/>
      <c r="E250" s="329"/>
      <c r="F250" s="329"/>
      <c r="G250" s="329"/>
      <c r="H250" s="329"/>
      <c r="I250" s="329"/>
      <c r="J250" s="247"/>
      <c r="K250" s="247"/>
      <c r="L250" s="247"/>
      <c r="M250" s="247"/>
    </row>
    <row r="251" spans="1:13" s="59" customFormat="1" ht="11.25" customHeight="1" x14ac:dyDescent="0.2">
      <c r="A251" s="330"/>
      <c r="B251" s="63"/>
      <c r="C251" s="329"/>
      <c r="D251" s="329"/>
      <c r="E251" s="329"/>
      <c r="F251" s="329"/>
      <c r="G251" s="329"/>
      <c r="H251" s="329"/>
      <c r="I251" s="329"/>
      <c r="J251" s="247"/>
      <c r="K251" s="247"/>
      <c r="L251" s="247"/>
      <c r="M251" s="247"/>
    </row>
    <row r="252" spans="1:13" s="59" customFormat="1" ht="11.25" customHeight="1" x14ac:dyDescent="0.2">
      <c r="A252" s="330"/>
      <c r="B252" s="63"/>
      <c r="C252" s="329"/>
      <c r="D252" s="329"/>
      <c r="E252" s="329"/>
      <c r="F252" s="329"/>
      <c r="G252" s="329"/>
      <c r="H252" s="329"/>
      <c r="I252" s="329"/>
      <c r="J252" s="247"/>
      <c r="K252" s="247"/>
      <c r="L252" s="247"/>
      <c r="M252" s="247"/>
    </row>
    <row r="253" spans="1:13" s="59" customFormat="1" ht="11.25" customHeight="1" x14ac:dyDescent="0.2">
      <c r="A253" s="330"/>
      <c r="B253" s="63"/>
      <c r="C253" s="329"/>
      <c r="D253" s="329"/>
      <c r="E253" s="329"/>
      <c r="F253" s="329"/>
      <c r="G253" s="329"/>
      <c r="H253" s="329"/>
      <c r="I253" s="329"/>
      <c r="J253" s="247"/>
      <c r="K253" s="247"/>
      <c r="L253" s="247"/>
      <c r="M253" s="247"/>
    </row>
    <row r="254" spans="1:13" s="59" customFormat="1" ht="11.25" customHeight="1" x14ac:dyDescent="0.15">
      <c r="A254" s="325" t="s">
        <v>1041</v>
      </c>
      <c r="C254" s="329"/>
      <c r="D254" s="329"/>
      <c r="E254" s="329"/>
      <c r="F254" s="329"/>
      <c r="G254" s="329"/>
      <c r="H254" s="329"/>
      <c r="I254" s="329"/>
      <c r="J254" s="247"/>
      <c r="K254" s="247" t="s">
        <v>1039</v>
      </c>
      <c r="L254" s="247" t="s">
        <v>1039</v>
      </c>
      <c r="M254" s="247" t="s">
        <v>1039</v>
      </c>
    </row>
    <row r="255" spans="1:13" s="59" customFormat="1" ht="11.25" customHeight="1" x14ac:dyDescent="0.15">
      <c r="A255" s="331" t="s">
        <v>1051</v>
      </c>
      <c r="C255" s="329"/>
      <c r="D255" s="329"/>
      <c r="E255" s="329"/>
      <c r="F255" s="329"/>
      <c r="G255" s="329"/>
      <c r="H255" s="329"/>
      <c r="I255" s="329"/>
      <c r="J255" s="247"/>
      <c r="K255" s="247" t="s">
        <v>1039</v>
      </c>
      <c r="L255" s="247" t="s">
        <v>1039</v>
      </c>
      <c r="M255" s="247" t="s">
        <v>1039</v>
      </c>
    </row>
    <row r="256" spans="1:13" s="59" customFormat="1" ht="11.25" customHeight="1" x14ac:dyDescent="0.15">
      <c r="A256" s="330" t="s">
        <v>1052</v>
      </c>
      <c r="C256" s="329"/>
      <c r="D256" s="329"/>
      <c r="E256" s="329"/>
      <c r="F256" s="329"/>
      <c r="G256" s="329"/>
      <c r="H256" s="329"/>
      <c r="I256" s="329"/>
      <c r="J256" s="247"/>
      <c r="K256" s="247" t="s">
        <v>1039</v>
      </c>
      <c r="L256" s="247" t="s">
        <v>1039</v>
      </c>
      <c r="M256" s="247" t="s">
        <v>1039</v>
      </c>
    </row>
    <row r="257" spans="1:13" s="59" customFormat="1" ht="11.25" customHeight="1" x14ac:dyDescent="0.2">
      <c r="A257" s="330"/>
      <c r="B257" s="63"/>
      <c r="C257" s="329"/>
      <c r="D257" s="329"/>
      <c r="E257" s="329"/>
      <c r="F257" s="329"/>
      <c r="G257" s="329"/>
      <c r="H257" s="329"/>
      <c r="I257" s="329"/>
      <c r="J257" s="247"/>
      <c r="K257" s="247"/>
      <c r="L257" s="247"/>
      <c r="M257" s="247"/>
    </row>
    <row r="258" spans="1:13" s="59" customFormat="1" ht="11.25" customHeight="1" x14ac:dyDescent="0.2">
      <c r="A258" s="330"/>
      <c r="B258" s="63"/>
      <c r="C258" s="329"/>
      <c r="D258" s="329"/>
      <c r="E258" s="329"/>
      <c r="F258" s="329"/>
      <c r="G258" s="329"/>
      <c r="H258" s="329"/>
      <c r="I258" s="329"/>
      <c r="J258" s="247"/>
      <c r="K258" s="247"/>
      <c r="L258" s="247"/>
      <c r="M258" s="247"/>
    </row>
    <row r="259" spans="1:13" s="59" customFormat="1" ht="11.25" customHeight="1" x14ac:dyDescent="0.15">
      <c r="A259" s="385" t="s">
        <v>65</v>
      </c>
      <c r="B259" s="385"/>
      <c r="C259" s="385"/>
      <c r="D259" s="385"/>
      <c r="E259" s="385"/>
      <c r="F259" s="329"/>
      <c r="G259" s="329"/>
      <c r="H259" s="329"/>
      <c r="I259" s="329"/>
      <c r="J259" s="247"/>
      <c r="K259" s="247" t="s">
        <v>1039</v>
      </c>
      <c r="L259" s="247" t="s">
        <v>1039</v>
      </c>
      <c r="M259" s="247" t="s">
        <v>1039</v>
      </c>
    </row>
    <row r="260" spans="1:13" s="59" customFormat="1" ht="27" customHeight="1" x14ac:dyDescent="0.15">
      <c r="A260" s="325"/>
      <c r="B260" s="326" t="s">
        <v>1033</v>
      </c>
      <c r="C260" s="226"/>
      <c r="D260" s="226"/>
      <c r="E260" s="226"/>
      <c r="F260" s="226"/>
      <c r="G260" s="226"/>
      <c r="H260" s="226"/>
      <c r="I260" s="226"/>
      <c r="J260" s="226"/>
      <c r="K260" s="226"/>
      <c r="L260" s="226"/>
    </row>
    <row r="261" spans="1:13" s="59" customFormat="1" ht="21.95" customHeight="1" x14ac:dyDescent="0.15">
      <c r="A261" s="330"/>
      <c r="B261" s="326" t="s">
        <v>164</v>
      </c>
      <c r="C261" s="329"/>
      <c r="D261" s="329"/>
      <c r="E261" s="329"/>
      <c r="F261" s="329"/>
      <c r="G261" s="329"/>
      <c r="H261" s="329"/>
      <c r="I261" s="329"/>
      <c r="J261" s="247"/>
      <c r="K261" s="247" t="s">
        <v>1039</v>
      </c>
      <c r="L261" s="247" t="s">
        <v>1039</v>
      </c>
      <c r="M261" s="247" t="s">
        <v>1039</v>
      </c>
    </row>
    <row r="262" spans="1:13" s="59" customFormat="1" x14ac:dyDescent="0.2">
      <c r="A262" s="330"/>
      <c r="B262" s="335"/>
      <c r="C262" s="329"/>
      <c r="D262" s="329"/>
      <c r="E262" s="329"/>
      <c r="F262" s="329"/>
      <c r="G262" s="329"/>
      <c r="H262" s="329"/>
      <c r="I262" s="329"/>
      <c r="J262" s="247"/>
      <c r="K262" s="247" t="s">
        <v>1039</v>
      </c>
      <c r="L262" s="247" t="s">
        <v>1039</v>
      </c>
      <c r="M262" s="247" t="s">
        <v>1039</v>
      </c>
    </row>
    <row r="263" spans="1:13" s="59" customFormat="1" ht="12" customHeight="1" x14ac:dyDescent="0.15">
      <c r="A263" s="328" t="s">
        <v>153</v>
      </c>
      <c r="B263" s="329">
        <v>798</v>
      </c>
      <c r="C263" s="329">
        <v>798</v>
      </c>
      <c r="D263" s="329">
        <v>0</v>
      </c>
      <c r="E263" s="329">
        <v>0</v>
      </c>
      <c r="F263" s="329">
        <v>391</v>
      </c>
      <c r="G263" s="329">
        <v>391</v>
      </c>
      <c r="H263" s="329">
        <v>0</v>
      </c>
      <c r="I263" s="329">
        <v>0</v>
      </c>
      <c r="J263" s="247">
        <v>2.0409207161125318</v>
      </c>
      <c r="K263" s="247">
        <v>2.0409207161125318</v>
      </c>
      <c r="L263" s="247" t="s">
        <v>1034</v>
      </c>
      <c r="M263" s="247" t="s">
        <v>1034</v>
      </c>
    </row>
    <row r="264" spans="1:13" s="59" customFormat="1" ht="12" customHeight="1" x14ac:dyDescent="0.15">
      <c r="A264" s="328" t="s">
        <v>102</v>
      </c>
      <c r="B264" s="329">
        <v>131</v>
      </c>
      <c r="C264" s="329">
        <v>131</v>
      </c>
      <c r="D264" s="329">
        <v>0</v>
      </c>
      <c r="E264" s="329">
        <v>0</v>
      </c>
      <c r="F264" s="329">
        <v>46</v>
      </c>
      <c r="G264" s="329">
        <v>46</v>
      </c>
      <c r="H264" s="329">
        <v>0</v>
      </c>
      <c r="I264" s="329">
        <v>0</v>
      </c>
      <c r="J264" s="247">
        <v>2.847826086956522</v>
      </c>
      <c r="K264" s="247">
        <v>2.847826086956522</v>
      </c>
      <c r="L264" s="247" t="s">
        <v>1034</v>
      </c>
      <c r="M264" s="247" t="s">
        <v>1034</v>
      </c>
    </row>
    <row r="265" spans="1:13" s="59" customFormat="1" ht="12" customHeight="1" x14ac:dyDescent="0.15">
      <c r="A265" s="328" t="s">
        <v>103</v>
      </c>
      <c r="B265" s="329">
        <v>1327</v>
      </c>
      <c r="C265" s="329">
        <v>1327</v>
      </c>
      <c r="D265" s="329">
        <v>0</v>
      </c>
      <c r="E265" s="329">
        <v>0</v>
      </c>
      <c r="F265" s="329">
        <v>486</v>
      </c>
      <c r="G265" s="329">
        <v>486</v>
      </c>
      <c r="H265" s="329">
        <v>0</v>
      </c>
      <c r="I265" s="329">
        <v>0</v>
      </c>
      <c r="J265" s="247">
        <v>2.7304526748971192</v>
      </c>
      <c r="K265" s="247">
        <v>2.7304526748971192</v>
      </c>
      <c r="L265" s="247" t="s">
        <v>1034</v>
      </c>
      <c r="M265" s="247" t="s">
        <v>1034</v>
      </c>
    </row>
    <row r="266" spans="1:13" s="59" customFormat="1" ht="12" customHeight="1" x14ac:dyDescent="0.15">
      <c r="A266" s="328" t="s">
        <v>104</v>
      </c>
      <c r="B266" s="329">
        <v>553</v>
      </c>
      <c r="C266" s="329">
        <v>553</v>
      </c>
      <c r="D266" s="329">
        <v>0</v>
      </c>
      <c r="E266" s="329">
        <v>0</v>
      </c>
      <c r="F266" s="329">
        <v>465</v>
      </c>
      <c r="G266" s="329">
        <v>465</v>
      </c>
      <c r="H266" s="329">
        <v>0</v>
      </c>
      <c r="I266" s="329">
        <v>0</v>
      </c>
      <c r="J266" s="247">
        <v>1.189247311827957</v>
      </c>
      <c r="K266" s="247">
        <v>1.189247311827957</v>
      </c>
      <c r="L266" s="247" t="s">
        <v>1034</v>
      </c>
      <c r="M266" s="247" t="s">
        <v>1034</v>
      </c>
    </row>
    <row r="267" spans="1:13" s="59" customFormat="1" ht="12" customHeight="1" x14ac:dyDescent="0.15">
      <c r="A267" s="328" t="s">
        <v>501</v>
      </c>
      <c r="B267" s="329">
        <v>281</v>
      </c>
      <c r="C267" s="329">
        <v>281</v>
      </c>
      <c r="D267" s="329">
        <v>0</v>
      </c>
      <c r="E267" s="329">
        <v>0</v>
      </c>
      <c r="F267" s="329">
        <v>1015</v>
      </c>
      <c r="G267" s="329">
        <v>1015</v>
      </c>
      <c r="H267" s="329">
        <v>0</v>
      </c>
      <c r="I267" s="329">
        <v>0</v>
      </c>
      <c r="J267" s="247">
        <v>0.27684729064039409</v>
      </c>
      <c r="K267" s="247">
        <v>0.27684729064039409</v>
      </c>
      <c r="L267" s="247" t="s">
        <v>1034</v>
      </c>
      <c r="M267" s="247" t="s">
        <v>1034</v>
      </c>
    </row>
    <row r="268" spans="1:13" s="59" customFormat="1" ht="20.25" customHeight="1" x14ac:dyDescent="0.15">
      <c r="A268" s="328" t="s">
        <v>1035</v>
      </c>
      <c r="B268" s="329">
        <v>93</v>
      </c>
      <c r="C268" s="329">
        <v>93</v>
      </c>
      <c r="D268" s="329">
        <v>0</v>
      </c>
      <c r="E268" s="329">
        <v>0</v>
      </c>
      <c r="F268" s="329">
        <v>20</v>
      </c>
      <c r="G268" s="329">
        <v>20</v>
      </c>
      <c r="H268" s="329">
        <v>0</v>
      </c>
      <c r="I268" s="329">
        <v>0</v>
      </c>
      <c r="J268" s="247">
        <v>4.6500000000000004</v>
      </c>
      <c r="K268" s="247">
        <v>4.6500000000000004</v>
      </c>
      <c r="L268" s="247" t="s">
        <v>1034</v>
      </c>
      <c r="M268" s="247" t="s">
        <v>1034</v>
      </c>
    </row>
    <row r="269" spans="1:13" s="59" customFormat="1" ht="12" customHeight="1" x14ac:dyDescent="0.15">
      <c r="A269" s="328" t="s">
        <v>109</v>
      </c>
      <c r="B269" s="329">
        <v>914</v>
      </c>
      <c r="C269" s="329">
        <v>914</v>
      </c>
      <c r="D269" s="329">
        <v>0</v>
      </c>
      <c r="E269" s="329">
        <v>0</v>
      </c>
      <c r="F269" s="329">
        <v>470</v>
      </c>
      <c r="G269" s="329">
        <v>470</v>
      </c>
      <c r="H269" s="329">
        <v>0</v>
      </c>
      <c r="I269" s="329">
        <v>0</v>
      </c>
      <c r="J269" s="247">
        <v>1.9446808510638298</v>
      </c>
      <c r="K269" s="247">
        <v>1.9446808510638298</v>
      </c>
      <c r="L269" s="247" t="s">
        <v>1034</v>
      </c>
      <c r="M269" s="247" t="s">
        <v>1034</v>
      </c>
    </row>
    <row r="270" spans="1:13" s="59" customFormat="1" ht="12" customHeight="1" x14ac:dyDescent="0.15">
      <c r="A270" s="328" t="s">
        <v>110</v>
      </c>
      <c r="B270" s="329">
        <v>234</v>
      </c>
      <c r="C270" s="329">
        <v>234</v>
      </c>
      <c r="D270" s="329">
        <v>0</v>
      </c>
      <c r="E270" s="329">
        <v>0</v>
      </c>
      <c r="F270" s="329">
        <v>271</v>
      </c>
      <c r="G270" s="329">
        <v>271</v>
      </c>
      <c r="H270" s="329">
        <v>0</v>
      </c>
      <c r="I270" s="329">
        <v>0</v>
      </c>
      <c r="J270" s="247">
        <v>0.86346863468634683</v>
      </c>
      <c r="K270" s="247">
        <v>0.86346863468634683</v>
      </c>
      <c r="L270" s="247" t="s">
        <v>1034</v>
      </c>
      <c r="M270" s="247" t="s">
        <v>1034</v>
      </c>
    </row>
    <row r="271" spans="1:13" s="59" customFormat="1" ht="12" customHeight="1" x14ac:dyDescent="0.15">
      <c r="A271" s="328" t="s">
        <v>1049</v>
      </c>
      <c r="B271" s="329">
        <v>4331</v>
      </c>
      <c r="C271" s="329">
        <v>4331</v>
      </c>
      <c r="D271" s="329">
        <v>0</v>
      </c>
      <c r="E271" s="329">
        <v>0</v>
      </c>
      <c r="F271" s="329">
        <v>3390</v>
      </c>
      <c r="G271" s="329">
        <v>3390</v>
      </c>
      <c r="H271" s="329">
        <v>0</v>
      </c>
      <c r="I271" s="329">
        <v>0</v>
      </c>
      <c r="J271" s="247">
        <v>1.2775811209439527</v>
      </c>
      <c r="K271" s="247">
        <v>1.2775811209439527</v>
      </c>
      <c r="L271" s="247" t="s">
        <v>1034</v>
      </c>
      <c r="M271" s="247" t="s">
        <v>1034</v>
      </c>
    </row>
    <row r="272" spans="1:13" s="59" customFormat="1" ht="36.950000000000003" customHeight="1" x14ac:dyDescent="0.15">
      <c r="A272" s="328" t="s">
        <v>1050</v>
      </c>
      <c r="B272" s="329">
        <v>4050</v>
      </c>
      <c r="C272" s="329">
        <v>4050</v>
      </c>
      <c r="D272" s="329">
        <v>0</v>
      </c>
      <c r="E272" s="329">
        <v>0</v>
      </c>
      <c r="F272" s="329">
        <v>2301</v>
      </c>
      <c r="G272" s="329">
        <v>2301</v>
      </c>
      <c r="H272" s="329">
        <v>0</v>
      </c>
      <c r="I272" s="329">
        <v>0</v>
      </c>
      <c r="J272" s="247">
        <v>1.7601043024771839</v>
      </c>
      <c r="K272" s="247">
        <v>1.7601043024771839</v>
      </c>
      <c r="L272" s="247" t="s">
        <v>1034</v>
      </c>
      <c r="M272" s="247" t="s">
        <v>1034</v>
      </c>
    </row>
    <row r="273" spans="1:13" s="59" customFormat="1" ht="36.950000000000003" customHeight="1" x14ac:dyDescent="0.15">
      <c r="A273" s="328" t="s">
        <v>1038</v>
      </c>
      <c r="B273" s="329">
        <v>281</v>
      </c>
      <c r="C273" s="329">
        <v>281</v>
      </c>
      <c r="D273" s="329">
        <v>0</v>
      </c>
      <c r="E273" s="329">
        <v>0</v>
      </c>
      <c r="F273" s="329">
        <v>1089</v>
      </c>
      <c r="G273" s="329">
        <v>1089</v>
      </c>
      <c r="H273" s="329">
        <v>0</v>
      </c>
      <c r="I273" s="329">
        <v>0</v>
      </c>
      <c r="J273" s="247">
        <v>0.25803489439853078</v>
      </c>
      <c r="K273" s="247">
        <v>0.25803489439853078</v>
      </c>
      <c r="L273" s="247" t="s">
        <v>1034</v>
      </c>
      <c r="M273" s="247" t="s">
        <v>1034</v>
      </c>
    </row>
    <row r="274" spans="1:13" s="59" customFormat="1" ht="21.95" customHeight="1" x14ac:dyDescent="0.15">
      <c r="A274" s="330"/>
      <c r="B274" s="326" t="s">
        <v>132</v>
      </c>
      <c r="C274" s="329"/>
      <c r="D274" s="329"/>
      <c r="E274" s="329"/>
      <c r="F274" s="329"/>
      <c r="G274" s="329"/>
      <c r="H274" s="329"/>
      <c r="I274" s="329"/>
      <c r="J274" s="247"/>
      <c r="K274" s="247" t="s">
        <v>1039</v>
      </c>
      <c r="L274" s="247" t="s">
        <v>1039</v>
      </c>
      <c r="M274" s="247" t="s">
        <v>1039</v>
      </c>
    </row>
    <row r="275" spans="1:13" s="59" customFormat="1" x14ac:dyDescent="0.2">
      <c r="A275" s="330"/>
      <c r="B275" s="335"/>
      <c r="C275" s="329"/>
      <c r="D275" s="329"/>
      <c r="E275" s="329"/>
      <c r="F275" s="329"/>
      <c r="G275" s="329"/>
      <c r="H275" s="329"/>
      <c r="I275" s="329"/>
      <c r="J275" s="247"/>
      <c r="K275" s="247" t="s">
        <v>1039</v>
      </c>
      <c r="L275" s="247" t="s">
        <v>1039</v>
      </c>
      <c r="M275" s="247" t="s">
        <v>1039</v>
      </c>
    </row>
    <row r="276" spans="1:13" s="59" customFormat="1" ht="12" customHeight="1" x14ac:dyDescent="0.15">
      <c r="A276" s="328" t="s">
        <v>153</v>
      </c>
      <c r="B276" s="329">
        <v>35555</v>
      </c>
      <c r="C276" s="329">
        <v>35135</v>
      </c>
      <c r="D276" s="329">
        <v>103</v>
      </c>
      <c r="E276" s="329">
        <v>317</v>
      </c>
      <c r="F276" s="329">
        <v>13872</v>
      </c>
      <c r="G276" s="329">
        <v>13530</v>
      </c>
      <c r="H276" s="329">
        <v>68</v>
      </c>
      <c r="I276" s="329">
        <v>274</v>
      </c>
      <c r="J276" s="247">
        <v>2.5630767012687428</v>
      </c>
      <c r="K276" s="247">
        <v>2.5968218773096821</v>
      </c>
      <c r="L276" s="247">
        <v>1.5147058823529411</v>
      </c>
      <c r="M276" s="247">
        <v>1.1569343065693432</v>
      </c>
    </row>
    <row r="277" spans="1:13" s="59" customFormat="1" ht="12" customHeight="1" x14ac:dyDescent="0.15">
      <c r="A277" s="328" t="s">
        <v>102</v>
      </c>
      <c r="B277" s="329">
        <v>3435</v>
      </c>
      <c r="C277" s="329">
        <v>3435</v>
      </c>
      <c r="D277" s="329">
        <v>0</v>
      </c>
      <c r="E277" s="329">
        <v>0</v>
      </c>
      <c r="F277" s="329">
        <v>1308</v>
      </c>
      <c r="G277" s="329">
        <v>1304</v>
      </c>
      <c r="H277" s="329">
        <v>0</v>
      </c>
      <c r="I277" s="329">
        <v>4</v>
      </c>
      <c r="J277" s="247">
        <v>2.6261467889908259</v>
      </c>
      <c r="K277" s="247">
        <v>2.6342024539877302</v>
      </c>
      <c r="L277" s="247" t="s">
        <v>1034</v>
      </c>
      <c r="M277" s="247" t="s">
        <v>1034</v>
      </c>
    </row>
    <row r="278" spans="1:13" s="59" customFormat="1" ht="12" customHeight="1" x14ac:dyDescent="0.15">
      <c r="A278" s="328" t="s">
        <v>103</v>
      </c>
      <c r="B278" s="329">
        <v>59419</v>
      </c>
      <c r="C278" s="329">
        <v>56964</v>
      </c>
      <c r="D278" s="329">
        <v>1821</v>
      </c>
      <c r="E278" s="329">
        <v>634</v>
      </c>
      <c r="F278" s="329">
        <v>20098</v>
      </c>
      <c r="G278" s="329">
        <v>19364</v>
      </c>
      <c r="H278" s="329">
        <v>578</v>
      </c>
      <c r="I278" s="329">
        <v>155</v>
      </c>
      <c r="J278" s="247">
        <v>2.9564633296845457</v>
      </c>
      <c r="K278" s="247">
        <v>2.941747572815534</v>
      </c>
      <c r="L278" s="247">
        <v>3.1505190311418687</v>
      </c>
      <c r="M278" s="247">
        <v>4.0903225806451609</v>
      </c>
    </row>
    <row r="279" spans="1:13" s="59" customFormat="1" ht="12" customHeight="1" x14ac:dyDescent="0.15">
      <c r="A279" s="328" t="s">
        <v>104</v>
      </c>
      <c r="B279" s="329">
        <v>27963</v>
      </c>
      <c r="C279" s="329">
        <v>27824</v>
      </c>
      <c r="D279" s="329">
        <v>78</v>
      </c>
      <c r="E279" s="329">
        <v>61</v>
      </c>
      <c r="F279" s="329">
        <v>19785</v>
      </c>
      <c r="G279" s="329">
        <v>19709</v>
      </c>
      <c r="H279" s="329">
        <v>42</v>
      </c>
      <c r="I279" s="329">
        <v>34</v>
      </c>
      <c r="J279" s="247">
        <v>1.4133434420015163</v>
      </c>
      <c r="K279" s="247">
        <v>1.4117408290628646</v>
      </c>
      <c r="L279" s="247">
        <v>1.8571428571428572</v>
      </c>
      <c r="M279" s="247">
        <v>1.7941176470588236</v>
      </c>
    </row>
    <row r="280" spans="1:13" s="59" customFormat="1" ht="12" customHeight="1" x14ac:dyDescent="0.15">
      <c r="A280" s="328" t="s">
        <v>501</v>
      </c>
      <c r="B280" s="329">
        <v>12191</v>
      </c>
      <c r="C280" s="329">
        <v>11883</v>
      </c>
      <c r="D280" s="329">
        <v>303</v>
      </c>
      <c r="E280" s="329">
        <v>5</v>
      </c>
      <c r="F280" s="329">
        <v>39675</v>
      </c>
      <c r="G280" s="329">
        <v>38196</v>
      </c>
      <c r="H280" s="329">
        <v>1477</v>
      </c>
      <c r="I280" s="329">
        <v>3</v>
      </c>
      <c r="J280" s="247">
        <v>0.30727158160050411</v>
      </c>
      <c r="K280" s="247">
        <v>0.31110587496072889</v>
      </c>
      <c r="L280" s="247">
        <v>0.20514556533513881</v>
      </c>
      <c r="M280" s="247">
        <v>1.6666666666666667</v>
      </c>
    </row>
    <row r="281" spans="1:13" s="59" customFormat="1" ht="20.25" customHeight="1" x14ac:dyDescent="0.15">
      <c r="A281" s="328" t="s">
        <v>1035</v>
      </c>
      <c r="B281" s="329">
        <v>3958</v>
      </c>
      <c r="C281" s="329">
        <v>3958</v>
      </c>
      <c r="D281" s="329">
        <v>0</v>
      </c>
      <c r="E281" s="329">
        <v>0</v>
      </c>
      <c r="F281" s="329">
        <v>2616</v>
      </c>
      <c r="G281" s="329">
        <v>2616</v>
      </c>
      <c r="H281" s="329">
        <v>0</v>
      </c>
      <c r="I281" s="329">
        <v>0</v>
      </c>
      <c r="J281" s="247">
        <v>1.5129969418960245</v>
      </c>
      <c r="K281" s="247">
        <v>1.5129969418960245</v>
      </c>
      <c r="L281" s="247" t="s">
        <v>1034</v>
      </c>
      <c r="M281" s="247" t="s">
        <v>1034</v>
      </c>
    </row>
    <row r="282" spans="1:13" s="59" customFormat="1" ht="12" customHeight="1" x14ac:dyDescent="0.15">
      <c r="A282" s="328" t="s">
        <v>109</v>
      </c>
      <c r="B282" s="329">
        <v>30158</v>
      </c>
      <c r="C282" s="329">
        <v>30029</v>
      </c>
      <c r="D282" s="329">
        <v>129</v>
      </c>
      <c r="E282" s="329">
        <v>0</v>
      </c>
      <c r="F282" s="329">
        <v>15732</v>
      </c>
      <c r="G282" s="329">
        <v>15710</v>
      </c>
      <c r="H282" s="329">
        <v>23</v>
      </c>
      <c r="I282" s="329">
        <v>0</v>
      </c>
      <c r="J282" s="247">
        <v>1.9169844902110349</v>
      </c>
      <c r="K282" s="247">
        <v>1.9114576702737109</v>
      </c>
      <c r="L282" s="247">
        <v>5.6086956521739131</v>
      </c>
      <c r="M282" s="247" t="s">
        <v>1034</v>
      </c>
    </row>
    <row r="283" spans="1:13" s="59" customFormat="1" ht="12" customHeight="1" x14ac:dyDescent="0.15">
      <c r="A283" s="328" t="s">
        <v>110</v>
      </c>
      <c r="B283" s="329">
        <v>7279</v>
      </c>
      <c r="C283" s="329">
        <v>7135</v>
      </c>
      <c r="D283" s="329">
        <v>99</v>
      </c>
      <c r="E283" s="329">
        <v>45</v>
      </c>
      <c r="F283" s="329">
        <v>6165</v>
      </c>
      <c r="G283" s="329">
        <v>6032</v>
      </c>
      <c r="H283" s="329">
        <v>40</v>
      </c>
      <c r="I283" s="329">
        <v>94</v>
      </c>
      <c r="J283" s="247">
        <v>1.1806974858069748</v>
      </c>
      <c r="K283" s="247">
        <v>1.1828580901856764</v>
      </c>
      <c r="L283" s="247">
        <v>2.4750000000000001</v>
      </c>
      <c r="M283" s="247">
        <v>0.47872340425531917</v>
      </c>
    </row>
    <row r="284" spans="1:13" s="59" customFormat="1" ht="12" customHeight="1" x14ac:dyDescent="0.15">
      <c r="A284" s="328" t="s">
        <v>1049</v>
      </c>
      <c r="B284" s="329">
        <v>179963</v>
      </c>
      <c r="C284" s="329">
        <v>176368</v>
      </c>
      <c r="D284" s="329">
        <v>2533</v>
      </c>
      <c r="E284" s="329">
        <v>1062</v>
      </c>
      <c r="F284" s="329">
        <v>127116</v>
      </c>
      <c r="G284" s="329">
        <v>124230</v>
      </c>
      <c r="H284" s="329">
        <v>2296</v>
      </c>
      <c r="I284" s="329">
        <v>591</v>
      </c>
      <c r="J284" s="247">
        <v>1.4157383806916517</v>
      </c>
      <c r="K284" s="247">
        <v>1.4196892860017709</v>
      </c>
      <c r="L284" s="247">
        <v>1.1032229965156795</v>
      </c>
      <c r="M284" s="247">
        <v>1.7969543147208122</v>
      </c>
    </row>
    <row r="285" spans="1:13" s="59" customFormat="1" ht="36.950000000000003" customHeight="1" x14ac:dyDescent="0.15">
      <c r="A285" s="328" t="s">
        <v>1050</v>
      </c>
      <c r="B285" s="329">
        <v>167772</v>
      </c>
      <c r="C285" s="329">
        <v>164485</v>
      </c>
      <c r="D285" s="329">
        <v>2230</v>
      </c>
      <c r="E285" s="329">
        <v>1057</v>
      </c>
      <c r="F285" s="329">
        <v>86505</v>
      </c>
      <c r="G285" s="329">
        <v>85140</v>
      </c>
      <c r="H285" s="329">
        <v>776</v>
      </c>
      <c r="I285" s="329">
        <v>588</v>
      </c>
      <c r="J285" s="247">
        <v>1.9394485867868909</v>
      </c>
      <c r="K285" s="247">
        <v>1.9319356354240076</v>
      </c>
      <c r="L285" s="247">
        <v>2.8737113402061856</v>
      </c>
      <c r="M285" s="247">
        <v>1.7976190476190477</v>
      </c>
    </row>
    <row r="286" spans="1:13" s="59" customFormat="1" ht="36.950000000000003" customHeight="1" x14ac:dyDescent="0.15">
      <c r="A286" s="328" t="s">
        <v>1038</v>
      </c>
      <c r="B286" s="329">
        <v>12191</v>
      </c>
      <c r="C286" s="329">
        <v>11883</v>
      </c>
      <c r="D286" s="329">
        <v>303</v>
      </c>
      <c r="E286" s="329">
        <v>5</v>
      </c>
      <c r="F286" s="329">
        <v>40611</v>
      </c>
      <c r="G286" s="329">
        <v>39090</v>
      </c>
      <c r="H286" s="329">
        <v>1519</v>
      </c>
      <c r="I286" s="329">
        <v>3</v>
      </c>
      <c r="J286" s="247">
        <v>0.30018960380192561</v>
      </c>
      <c r="K286" s="247">
        <v>0.30399079048349964</v>
      </c>
      <c r="L286" s="247">
        <v>0.19947333772218565</v>
      </c>
      <c r="M286" s="247">
        <v>1.6666666666666667</v>
      </c>
    </row>
    <row r="287" spans="1:13" s="59" customFormat="1" ht="27" customHeight="1" x14ac:dyDescent="0.15">
      <c r="A287" s="330"/>
      <c r="B287" s="332" t="s">
        <v>540</v>
      </c>
      <c r="C287" s="329"/>
      <c r="D287" s="329"/>
      <c r="E287" s="329"/>
      <c r="F287" s="329"/>
      <c r="G287" s="329"/>
      <c r="H287" s="329"/>
      <c r="I287" s="329"/>
      <c r="J287" s="247"/>
      <c r="K287" s="247" t="s">
        <v>1039</v>
      </c>
      <c r="L287" s="247" t="s">
        <v>1039</v>
      </c>
      <c r="M287" s="247" t="s">
        <v>1039</v>
      </c>
    </row>
    <row r="288" spans="1:13" s="59" customFormat="1" ht="21.95" customHeight="1" x14ac:dyDescent="0.15">
      <c r="A288" s="330"/>
      <c r="B288" s="332" t="s">
        <v>115</v>
      </c>
      <c r="C288" s="329"/>
      <c r="D288" s="329"/>
      <c r="E288" s="329"/>
      <c r="F288" s="329"/>
      <c r="G288" s="329"/>
      <c r="H288" s="329"/>
      <c r="I288" s="329"/>
      <c r="J288" s="247"/>
      <c r="K288" s="247" t="s">
        <v>1039</v>
      </c>
      <c r="L288" s="247" t="s">
        <v>1039</v>
      </c>
      <c r="M288" s="247" t="s">
        <v>1039</v>
      </c>
    </row>
    <row r="289" spans="1:13" s="59" customFormat="1" x14ac:dyDescent="0.2">
      <c r="A289" s="330"/>
      <c r="B289" s="335"/>
      <c r="C289" s="329"/>
      <c r="D289" s="329"/>
      <c r="E289" s="329"/>
      <c r="F289" s="329"/>
      <c r="G289" s="329"/>
      <c r="H289" s="329"/>
      <c r="I289" s="329"/>
      <c r="J289" s="247"/>
      <c r="K289" s="247" t="s">
        <v>1039</v>
      </c>
      <c r="L289" s="247" t="s">
        <v>1039</v>
      </c>
      <c r="M289" s="247" t="s">
        <v>1039</v>
      </c>
    </row>
    <row r="290" spans="1:13" s="59" customFormat="1" ht="12" customHeight="1" x14ac:dyDescent="0.15">
      <c r="A290" s="328" t="s">
        <v>153</v>
      </c>
      <c r="B290" s="329">
        <v>234</v>
      </c>
      <c r="C290" s="329">
        <v>152</v>
      </c>
      <c r="D290" s="329">
        <v>13</v>
      </c>
      <c r="E290" s="329">
        <v>69</v>
      </c>
      <c r="F290" s="329">
        <v>93</v>
      </c>
      <c r="G290" s="329">
        <v>54</v>
      </c>
      <c r="H290" s="329">
        <v>17</v>
      </c>
      <c r="I290" s="329">
        <v>23</v>
      </c>
      <c r="J290" s="247">
        <v>2.5161290322580645</v>
      </c>
      <c r="K290" s="247">
        <v>2.8148148148148149</v>
      </c>
      <c r="L290" s="247">
        <v>0.76470588235294112</v>
      </c>
      <c r="M290" s="247">
        <v>3</v>
      </c>
    </row>
    <row r="291" spans="1:13" s="59" customFormat="1" ht="12" customHeight="1" x14ac:dyDescent="0.15">
      <c r="A291" s="328" t="s">
        <v>103</v>
      </c>
      <c r="B291" s="329">
        <v>12644</v>
      </c>
      <c r="C291" s="329">
        <v>10897</v>
      </c>
      <c r="D291" s="329">
        <v>1205</v>
      </c>
      <c r="E291" s="329">
        <v>542</v>
      </c>
      <c r="F291" s="329">
        <v>3971</v>
      </c>
      <c r="G291" s="329">
        <v>3599</v>
      </c>
      <c r="H291" s="329">
        <v>261</v>
      </c>
      <c r="I291" s="329">
        <v>111</v>
      </c>
      <c r="J291" s="247">
        <v>3.1840846134474945</v>
      </c>
      <c r="K291" s="247">
        <v>3.027785495971103</v>
      </c>
      <c r="L291" s="247">
        <v>4.616858237547893</v>
      </c>
      <c r="M291" s="247">
        <v>4.8828828828828827</v>
      </c>
    </row>
    <row r="292" spans="1:13" s="59" customFormat="1" ht="12" customHeight="1" x14ac:dyDescent="0.15">
      <c r="A292" s="328" t="s">
        <v>104</v>
      </c>
      <c r="B292" s="329">
        <v>347</v>
      </c>
      <c r="C292" s="329">
        <v>324</v>
      </c>
      <c r="D292" s="329">
        <v>23</v>
      </c>
      <c r="E292" s="329">
        <v>0</v>
      </c>
      <c r="F292" s="329">
        <v>164</v>
      </c>
      <c r="G292" s="329">
        <v>150</v>
      </c>
      <c r="H292" s="329">
        <v>14</v>
      </c>
      <c r="I292" s="329">
        <v>0</v>
      </c>
      <c r="J292" s="247">
        <v>2.1158536585365852</v>
      </c>
      <c r="K292" s="247">
        <v>2.16</v>
      </c>
      <c r="L292" s="247">
        <v>1.6428571428571428</v>
      </c>
      <c r="M292" s="247" t="s">
        <v>1034</v>
      </c>
    </row>
    <row r="293" spans="1:13" s="59" customFormat="1" ht="12" customHeight="1" x14ac:dyDescent="0.15">
      <c r="A293" s="328" t="s">
        <v>501</v>
      </c>
      <c r="B293" s="329">
        <v>461</v>
      </c>
      <c r="C293" s="329">
        <v>275</v>
      </c>
      <c r="D293" s="329">
        <v>121</v>
      </c>
      <c r="E293" s="329">
        <v>65</v>
      </c>
      <c r="F293" s="329">
        <v>115</v>
      </c>
      <c r="G293" s="329">
        <v>86</v>
      </c>
      <c r="H293" s="329">
        <v>15</v>
      </c>
      <c r="I293" s="329">
        <v>13</v>
      </c>
      <c r="J293" s="247">
        <v>4.0086956521739134</v>
      </c>
      <c r="K293" s="247">
        <v>3.1976744186046511</v>
      </c>
      <c r="L293" s="247">
        <v>8.0666666666666664</v>
      </c>
      <c r="M293" s="247">
        <v>5</v>
      </c>
    </row>
    <row r="294" spans="1:13" s="59" customFormat="1" ht="20.25" customHeight="1" x14ac:dyDescent="0.15">
      <c r="A294" s="328" t="s">
        <v>1035</v>
      </c>
      <c r="B294" s="329">
        <v>281</v>
      </c>
      <c r="C294" s="329">
        <v>263</v>
      </c>
      <c r="D294" s="329">
        <v>18</v>
      </c>
      <c r="E294" s="329">
        <v>0</v>
      </c>
      <c r="F294" s="329">
        <v>116</v>
      </c>
      <c r="G294" s="329">
        <v>116</v>
      </c>
      <c r="H294" s="329">
        <v>0</v>
      </c>
      <c r="I294" s="329">
        <v>0</v>
      </c>
      <c r="J294" s="247">
        <v>2.4224137931034484</v>
      </c>
      <c r="K294" s="247">
        <v>2.2672413793103448</v>
      </c>
      <c r="L294" s="247" t="s">
        <v>1034</v>
      </c>
      <c r="M294" s="247" t="s">
        <v>1034</v>
      </c>
    </row>
    <row r="295" spans="1:13" s="59" customFormat="1" ht="12" customHeight="1" x14ac:dyDescent="0.15">
      <c r="A295" s="328" t="s">
        <v>109</v>
      </c>
      <c r="B295" s="329">
        <v>12476</v>
      </c>
      <c r="C295" s="329">
        <v>12308</v>
      </c>
      <c r="D295" s="329">
        <v>168</v>
      </c>
      <c r="E295" s="329">
        <v>0</v>
      </c>
      <c r="F295" s="329">
        <v>3611</v>
      </c>
      <c r="G295" s="329">
        <v>3547</v>
      </c>
      <c r="H295" s="329">
        <v>63</v>
      </c>
      <c r="I295" s="329">
        <v>0</v>
      </c>
      <c r="J295" s="247">
        <v>3.4549986153420105</v>
      </c>
      <c r="K295" s="247">
        <v>3.4699746264448832</v>
      </c>
      <c r="L295" s="247">
        <v>2.6666666666666665</v>
      </c>
      <c r="M295" s="247" t="s">
        <v>1034</v>
      </c>
    </row>
    <row r="296" spans="1:13" s="59" customFormat="1" ht="12" customHeight="1" x14ac:dyDescent="0.15">
      <c r="A296" s="328" t="s">
        <v>110</v>
      </c>
      <c r="B296" s="329">
        <v>642</v>
      </c>
      <c r="C296" s="329">
        <v>518</v>
      </c>
      <c r="D296" s="329">
        <v>124</v>
      </c>
      <c r="E296" s="329">
        <v>0</v>
      </c>
      <c r="F296" s="329">
        <v>165</v>
      </c>
      <c r="G296" s="329">
        <v>123</v>
      </c>
      <c r="H296" s="329">
        <v>42</v>
      </c>
      <c r="I296" s="329">
        <v>0</v>
      </c>
      <c r="J296" s="247">
        <v>3.8909090909090911</v>
      </c>
      <c r="K296" s="247">
        <v>4.2113821138211378</v>
      </c>
      <c r="L296" s="247">
        <v>2.9523809523809526</v>
      </c>
      <c r="M296" s="247" t="s">
        <v>1034</v>
      </c>
    </row>
    <row r="297" spans="1:13" s="59" customFormat="1" ht="12" customHeight="1" x14ac:dyDescent="0.15">
      <c r="A297" s="328" t="s">
        <v>1049</v>
      </c>
      <c r="B297" s="329">
        <v>27085</v>
      </c>
      <c r="C297" s="329">
        <v>24737</v>
      </c>
      <c r="D297" s="329">
        <v>1672</v>
      </c>
      <c r="E297" s="329">
        <v>676</v>
      </c>
      <c r="F297" s="329">
        <v>8586</v>
      </c>
      <c r="G297" s="329">
        <v>8015</v>
      </c>
      <c r="H297" s="329">
        <v>423</v>
      </c>
      <c r="I297" s="329">
        <v>149</v>
      </c>
      <c r="J297" s="247">
        <v>3.1545539249941768</v>
      </c>
      <c r="K297" s="247">
        <v>3.0863381160324392</v>
      </c>
      <c r="L297" s="247">
        <v>3.9527186761229314</v>
      </c>
      <c r="M297" s="247">
        <v>4.5369127516778525</v>
      </c>
    </row>
    <row r="298" spans="1:13" s="59" customFormat="1" ht="36.75" customHeight="1" x14ac:dyDescent="0.15">
      <c r="A298" s="328" t="s">
        <v>1050</v>
      </c>
      <c r="B298" s="329">
        <v>26624</v>
      </c>
      <c r="C298" s="329">
        <v>24462</v>
      </c>
      <c r="D298" s="329">
        <v>1551</v>
      </c>
      <c r="E298" s="329">
        <v>611</v>
      </c>
      <c r="F298" s="329">
        <v>8471</v>
      </c>
      <c r="G298" s="329">
        <v>7928</v>
      </c>
      <c r="H298" s="329">
        <v>407</v>
      </c>
      <c r="I298" s="329">
        <v>135</v>
      </c>
      <c r="J298" s="247">
        <v>3.1429583284145908</v>
      </c>
      <c r="K298" s="247">
        <v>3.0855196770938447</v>
      </c>
      <c r="L298" s="247">
        <v>3.810810810810811</v>
      </c>
      <c r="M298" s="247">
        <v>4.5259259259259261</v>
      </c>
    </row>
    <row r="299" spans="1:13" s="59" customFormat="1" ht="36.75" customHeight="1" x14ac:dyDescent="0.15">
      <c r="A299" s="328" t="s">
        <v>1038</v>
      </c>
      <c r="B299" s="329">
        <v>461</v>
      </c>
      <c r="C299" s="329">
        <v>275</v>
      </c>
      <c r="D299" s="329">
        <v>121</v>
      </c>
      <c r="E299" s="329">
        <v>65</v>
      </c>
      <c r="F299" s="329">
        <v>115</v>
      </c>
      <c r="G299" s="329">
        <v>86</v>
      </c>
      <c r="H299" s="329">
        <v>15</v>
      </c>
      <c r="I299" s="329">
        <v>13</v>
      </c>
      <c r="J299" s="247">
        <v>4.0086956521739134</v>
      </c>
      <c r="K299" s="247">
        <v>3.1976744186046511</v>
      </c>
      <c r="L299" s="247">
        <v>8.0666666666666664</v>
      </c>
      <c r="M299" s="247">
        <v>5</v>
      </c>
    </row>
    <row r="300" spans="1:13" s="59" customFormat="1" ht="11.25" customHeight="1" x14ac:dyDescent="0.15">
      <c r="A300" s="330"/>
      <c r="B300" s="329"/>
      <c r="C300" s="329"/>
      <c r="D300" s="329"/>
      <c r="E300" s="329"/>
      <c r="F300" s="329"/>
      <c r="G300" s="329"/>
      <c r="H300" s="329"/>
      <c r="I300" s="329"/>
      <c r="J300" s="247"/>
      <c r="K300" s="247"/>
      <c r="L300" s="247"/>
      <c r="M300" s="247"/>
    </row>
    <row r="301" spans="1:13" s="59" customFormat="1" ht="11.25" customHeight="1" x14ac:dyDescent="0.15">
      <c r="A301" s="330"/>
      <c r="B301" s="329"/>
      <c r="C301" s="329"/>
      <c r="D301" s="329"/>
      <c r="E301" s="329"/>
      <c r="F301" s="329"/>
      <c r="G301" s="329"/>
      <c r="H301" s="329"/>
      <c r="I301" s="329"/>
      <c r="J301" s="247"/>
      <c r="K301" s="247"/>
      <c r="L301" s="247"/>
      <c r="M301" s="247"/>
    </row>
    <row r="302" spans="1:13" s="59" customFormat="1" ht="11.25" customHeight="1" x14ac:dyDescent="0.15">
      <c r="A302" s="325" t="s">
        <v>1041</v>
      </c>
      <c r="B302" s="329"/>
      <c r="C302" s="329"/>
      <c r="D302" s="329"/>
      <c r="E302" s="329"/>
      <c r="F302" s="329"/>
      <c r="G302" s="329"/>
      <c r="H302" s="329"/>
      <c r="I302" s="329"/>
      <c r="J302" s="247"/>
      <c r="K302" s="247"/>
      <c r="L302" s="247"/>
      <c r="M302" s="247"/>
    </row>
    <row r="303" spans="1:13" s="59" customFormat="1" ht="11.25" customHeight="1" x14ac:dyDescent="0.15">
      <c r="A303" s="331" t="s">
        <v>1051</v>
      </c>
      <c r="C303" s="329"/>
      <c r="D303" s="329"/>
      <c r="E303" s="329"/>
      <c r="F303" s="329"/>
      <c r="G303" s="329"/>
      <c r="H303" s="329"/>
      <c r="I303" s="329"/>
      <c r="J303" s="247"/>
      <c r="K303" s="247" t="s">
        <v>1039</v>
      </c>
      <c r="L303" s="247" t="s">
        <v>1039</v>
      </c>
      <c r="M303" s="247" t="s">
        <v>1039</v>
      </c>
    </row>
    <row r="304" spans="1:13" s="59" customFormat="1" ht="11.25" customHeight="1" x14ac:dyDescent="0.15">
      <c r="A304" s="330" t="s">
        <v>1052</v>
      </c>
      <c r="C304" s="329"/>
      <c r="D304" s="329"/>
      <c r="E304" s="329"/>
      <c r="F304" s="329"/>
      <c r="G304" s="329"/>
      <c r="H304" s="329"/>
      <c r="I304" s="329"/>
      <c r="J304" s="247"/>
      <c r="K304" s="247" t="s">
        <v>1039</v>
      </c>
      <c r="L304" s="247" t="s">
        <v>1039</v>
      </c>
      <c r="M304" s="247" t="s">
        <v>1039</v>
      </c>
    </row>
    <row r="305" spans="1:13" s="59" customFormat="1" ht="11.25" customHeight="1" x14ac:dyDescent="0.15">
      <c r="C305" s="329"/>
      <c r="D305" s="329"/>
      <c r="E305" s="329"/>
      <c r="F305" s="329"/>
      <c r="G305" s="329"/>
      <c r="H305" s="329"/>
      <c r="I305" s="329"/>
      <c r="J305" s="247"/>
      <c r="K305" s="247" t="s">
        <v>1039</v>
      </c>
      <c r="L305" s="247" t="s">
        <v>1039</v>
      </c>
      <c r="M305" s="247" t="s">
        <v>1039</v>
      </c>
    </row>
    <row r="306" spans="1:13" s="59" customFormat="1" ht="11.25" customHeight="1" x14ac:dyDescent="0.2">
      <c r="A306" s="330"/>
      <c r="B306" s="63"/>
      <c r="C306" s="329"/>
      <c r="D306" s="329"/>
      <c r="E306" s="329"/>
      <c r="F306" s="329"/>
      <c r="G306" s="329"/>
      <c r="H306" s="329"/>
      <c r="I306" s="329"/>
      <c r="J306" s="247"/>
      <c r="K306" s="247"/>
      <c r="L306" s="247"/>
      <c r="M306" s="247"/>
    </row>
    <row r="307" spans="1:13" s="59" customFormat="1" ht="11.25" customHeight="1" x14ac:dyDescent="0.15">
      <c r="A307" s="385" t="s">
        <v>65</v>
      </c>
      <c r="B307" s="385"/>
      <c r="C307" s="385"/>
      <c r="D307" s="385"/>
      <c r="E307" s="385"/>
      <c r="F307" s="329"/>
      <c r="G307" s="329"/>
      <c r="H307" s="329"/>
      <c r="I307" s="329"/>
      <c r="J307" s="247"/>
      <c r="K307" s="247" t="s">
        <v>1039</v>
      </c>
      <c r="L307" s="247" t="s">
        <v>1039</v>
      </c>
      <c r="M307" s="247" t="s">
        <v>1039</v>
      </c>
    </row>
    <row r="308" spans="1:13" s="59" customFormat="1" ht="27" customHeight="1" x14ac:dyDescent="0.15">
      <c r="A308" s="330"/>
      <c r="B308" s="332" t="s">
        <v>540</v>
      </c>
      <c r="C308" s="329"/>
      <c r="D308" s="329"/>
      <c r="E308" s="329"/>
      <c r="F308" s="329"/>
      <c r="G308" s="329"/>
      <c r="H308" s="329"/>
      <c r="I308" s="329"/>
      <c r="J308" s="247"/>
      <c r="K308" s="247" t="s">
        <v>1039</v>
      </c>
      <c r="L308" s="247" t="s">
        <v>1039</v>
      </c>
      <c r="M308" s="247" t="s">
        <v>1039</v>
      </c>
    </row>
    <row r="309" spans="1:13" s="59" customFormat="1" ht="21.95" customHeight="1" x14ac:dyDescent="0.15">
      <c r="A309" s="330"/>
      <c r="B309" s="332" t="s">
        <v>116</v>
      </c>
      <c r="C309" s="329"/>
      <c r="D309" s="329"/>
      <c r="E309" s="329"/>
      <c r="F309" s="329"/>
      <c r="G309" s="329"/>
      <c r="H309" s="329"/>
      <c r="I309" s="329"/>
      <c r="J309" s="247"/>
      <c r="K309" s="247" t="s">
        <v>1039</v>
      </c>
      <c r="L309" s="247" t="s">
        <v>1039</v>
      </c>
      <c r="M309" s="247" t="s">
        <v>1039</v>
      </c>
    </row>
    <row r="310" spans="1:13" s="59" customFormat="1" x14ac:dyDescent="0.2">
      <c r="A310" s="330"/>
      <c r="B310" s="335"/>
      <c r="C310" s="329"/>
      <c r="D310" s="329"/>
      <c r="E310" s="329"/>
      <c r="F310" s="329"/>
      <c r="G310" s="329"/>
      <c r="H310" s="329"/>
      <c r="I310" s="329"/>
      <c r="J310" s="247"/>
      <c r="K310" s="247" t="s">
        <v>1039</v>
      </c>
      <c r="L310" s="247" t="s">
        <v>1039</v>
      </c>
      <c r="M310" s="247" t="s">
        <v>1039</v>
      </c>
    </row>
    <row r="311" spans="1:13" s="59" customFormat="1" ht="12" customHeight="1" x14ac:dyDescent="0.15">
      <c r="A311" s="328" t="s">
        <v>153</v>
      </c>
      <c r="B311" s="329">
        <v>150</v>
      </c>
      <c r="C311" s="329">
        <v>47</v>
      </c>
      <c r="D311" s="329">
        <v>83</v>
      </c>
      <c r="E311" s="329">
        <v>20</v>
      </c>
      <c r="F311" s="329">
        <v>97</v>
      </c>
      <c r="G311" s="329">
        <v>51</v>
      </c>
      <c r="H311" s="329">
        <v>35</v>
      </c>
      <c r="I311" s="329">
        <v>12</v>
      </c>
      <c r="J311" s="247">
        <v>1.5463917525773196</v>
      </c>
      <c r="K311" s="247">
        <v>0.92156862745098034</v>
      </c>
      <c r="L311" s="247">
        <v>2.3714285714285714</v>
      </c>
      <c r="M311" s="247">
        <v>1.6666666666666667</v>
      </c>
    </row>
    <row r="312" spans="1:13" s="59" customFormat="1" ht="12" customHeight="1" x14ac:dyDescent="0.15">
      <c r="A312" s="328" t="s">
        <v>102</v>
      </c>
      <c r="B312" s="329">
        <v>11</v>
      </c>
      <c r="C312" s="329">
        <v>0</v>
      </c>
      <c r="D312" s="329">
        <v>11</v>
      </c>
      <c r="E312" s="329">
        <v>0</v>
      </c>
      <c r="F312" s="329">
        <v>4</v>
      </c>
      <c r="G312" s="329">
        <v>0</v>
      </c>
      <c r="H312" s="329">
        <v>4</v>
      </c>
      <c r="I312" s="329">
        <v>1</v>
      </c>
      <c r="J312" s="247">
        <v>2.75</v>
      </c>
      <c r="K312" s="247" t="s">
        <v>1034</v>
      </c>
      <c r="L312" s="247">
        <v>2.75</v>
      </c>
      <c r="M312" s="247" t="s">
        <v>1034</v>
      </c>
    </row>
    <row r="313" spans="1:13" s="59" customFormat="1" ht="12" customHeight="1" x14ac:dyDescent="0.15">
      <c r="A313" s="328" t="s">
        <v>103</v>
      </c>
      <c r="B313" s="329">
        <v>7783</v>
      </c>
      <c r="C313" s="329">
        <v>6217</v>
      </c>
      <c r="D313" s="329">
        <v>1076</v>
      </c>
      <c r="E313" s="329">
        <v>490</v>
      </c>
      <c r="F313" s="329">
        <v>1630</v>
      </c>
      <c r="G313" s="329">
        <v>1234</v>
      </c>
      <c r="H313" s="329">
        <v>262</v>
      </c>
      <c r="I313" s="329">
        <v>133</v>
      </c>
      <c r="J313" s="247">
        <v>4.7748466257668714</v>
      </c>
      <c r="K313" s="247">
        <v>5.0380875202593192</v>
      </c>
      <c r="L313" s="247">
        <v>4.106870229007634</v>
      </c>
      <c r="M313" s="247">
        <v>3.6842105263157894</v>
      </c>
    </row>
    <row r="314" spans="1:13" s="59" customFormat="1" ht="12" customHeight="1" x14ac:dyDescent="0.15">
      <c r="A314" s="328" t="s">
        <v>104</v>
      </c>
      <c r="B314" s="329">
        <v>254</v>
      </c>
      <c r="C314" s="329">
        <v>254</v>
      </c>
      <c r="D314" s="329">
        <v>0</v>
      </c>
      <c r="E314" s="329">
        <v>0</v>
      </c>
      <c r="F314" s="329">
        <v>107</v>
      </c>
      <c r="G314" s="329">
        <v>107</v>
      </c>
      <c r="H314" s="329">
        <v>0</v>
      </c>
      <c r="I314" s="329">
        <v>0</v>
      </c>
      <c r="J314" s="247">
        <v>2.3738317757009346</v>
      </c>
      <c r="K314" s="247">
        <v>2.3738317757009346</v>
      </c>
      <c r="L314" s="247" t="s">
        <v>1034</v>
      </c>
      <c r="M314" s="247" t="s">
        <v>1034</v>
      </c>
    </row>
    <row r="315" spans="1:13" s="59" customFormat="1" ht="12" customHeight="1" x14ac:dyDescent="0.15">
      <c r="A315" s="328" t="s">
        <v>501</v>
      </c>
      <c r="B315" s="329">
        <v>572</v>
      </c>
      <c r="C315" s="329">
        <v>352</v>
      </c>
      <c r="D315" s="329">
        <v>59</v>
      </c>
      <c r="E315" s="329">
        <v>161</v>
      </c>
      <c r="F315" s="329">
        <v>97</v>
      </c>
      <c r="G315" s="329">
        <v>61</v>
      </c>
      <c r="H315" s="329">
        <v>9</v>
      </c>
      <c r="I315" s="329">
        <v>27</v>
      </c>
      <c r="J315" s="247">
        <v>5.8969072164948457</v>
      </c>
      <c r="K315" s="247">
        <v>5.7704918032786887</v>
      </c>
      <c r="L315" s="247">
        <v>6.5555555555555554</v>
      </c>
      <c r="M315" s="247">
        <v>5.9629629629629628</v>
      </c>
    </row>
    <row r="316" spans="1:13" s="59" customFormat="1" ht="20.25" customHeight="1" x14ac:dyDescent="0.15">
      <c r="A316" s="328" t="s">
        <v>1035</v>
      </c>
      <c r="B316" s="329">
        <v>743</v>
      </c>
      <c r="C316" s="329">
        <v>743</v>
      </c>
      <c r="D316" s="329">
        <v>0</v>
      </c>
      <c r="E316" s="329">
        <v>0</v>
      </c>
      <c r="F316" s="329">
        <v>187</v>
      </c>
      <c r="G316" s="329">
        <v>187</v>
      </c>
      <c r="H316" s="329">
        <v>0</v>
      </c>
      <c r="I316" s="329">
        <v>0</v>
      </c>
      <c r="J316" s="247">
        <v>3.9732620320855614</v>
      </c>
      <c r="K316" s="247">
        <v>3.9732620320855614</v>
      </c>
      <c r="L316" s="247" t="s">
        <v>1034</v>
      </c>
      <c r="M316" s="247" t="s">
        <v>1034</v>
      </c>
    </row>
    <row r="317" spans="1:13" s="59" customFormat="1" ht="12" customHeight="1" x14ac:dyDescent="0.15">
      <c r="A317" s="328" t="s">
        <v>109</v>
      </c>
      <c r="B317" s="329">
        <v>9350</v>
      </c>
      <c r="C317" s="329">
        <v>9349</v>
      </c>
      <c r="D317" s="329">
        <v>1</v>
      </c>
      <c r="E317" s="329">
        <v>0</v>
      </c>
      <c r="F317" s="329">
        <v>2217</v>
      </c>
      <c r="G317" s="329">
        <v>2208</v>
      </c>
      <c r="H317" s="329">
        <v>9</v>
      </c>
      <c r="I317" s="329">
        <v>0</v>
      </c>
      <c r="J317" s="247">
        <v>4.2174109156517821</v>
      </c>
      <c r="K317" s="247">
        <v>4.2341485507246377</v>
      </c>
      <c r="L317" s="247">
        <v>0.1111111111111111</v>
      </c>
      <c r="M317" s="247" t="s">
        <v>1034</v>
      </c>
    </row>
    <row r="318" spans="1:13" s="59" customFormat="1" ht="12" customHeight="1" x14ac:dyDescent="0.15">
      <c r="A318" s="328" t="s">
        <v>110</v>
      </c>
      <c r="B318" s="329">
        <v>536</v>
      </c>
      <c r="C318" s="329">
        <v>426</v>
      </c>
      <c r="D318" s="329">
        <v>110</v>
      </c>
      <c r="E318" s="329">
        <v>0</v>
      </c>
      <c r="F318" s="329">
        <v>138</v>
      </c>
      <c r="G318" s="329">
        <v>96</v>
      </c>
      <c r="H318" s="329">
        <v>42</v>
      </c>
      <c r="I318" s="329">
        <v>0</v>
      </c>
      <c r="J318" s="247">
        <v>3.8840579710144927</v>
      </c>
      <c r="K318" s="247">
        <v>4.4375</v>
      </c>
      <c r="L318" s="247">
        <v>2.6190476190476191</v>
      </c>
      <c r="M318" s="247" t="s">
        <v>1034</v>
      </c>
    </row>
    <row r="319" spans="1:13" s="59" customFormat="1" ht="12" customHeight="1" x14ac:dyDescent="0.15">
      <c r="A319" s="328" t="s">
        <v>1049</v>
      </c>
      <c r="B319" s="329">
        <v>19399</v>
      </c>
      <c r="C319" s="329">
        <v>17388</v>
      </c>
      <c r="D319" s="329">
        <v>1340</v>
      </c>
      <c r="E319" s="329">
        <v>671</v>
      </c>
      <c r="F319" s="329">
        <v>4884</v>
      </c>
      <c r="G319" s="329">
        <v>4339</v>
      </c>
      <c r="H319" s="329">
        <v>364</v>
      </c>
      <c r="I319" s="329">
        <v>180</v>
      </c>
      <c r="J319" s="247">
        <v>3.9719492219492221</v>
      </c>
      <c r="K319" s="247">
        <v>4.0073749711915188</v>
      </c>
      <c r="L319" s="247">
        <v>3.6813186813186811</v>
      </c>
      <c r="M319" s="247">
        <v>3.7277777777777779</v>
      </c>
    </row>
    <row r="320" spans="1:13" s="59" customFormat="1" ht="36.75" customHeight="1" x14ac:dyDescent="0.15">
      <c r="A320" s="328" t="s">
        <v>1050</v>
      </c>
      <c r="B320" s="329">
        <v>18827</v>
      </c>
      <c r="C320" s="329">
        <v>17036</v>
      </c>
      <c r="D320" s="329">
        <v>1281</v>
      </c>
      <c r="E320" s="329">
        <v>510</v>
      </c>
      <c r="F320" s="329">
        <v>4787</v>
      </c>
      <c r="G320" s="329">
        <v>4279</v>
      </c>
      <c r="H320" s="329">
        <v>354</v>
      </c>
      <c r="I320" s="329">
        <v>154</v>
      </c>
      <c r="J320" s="247">
        <v>3.9329433883434302</v>
      </c>
      <c r="K320" s="247">
        <v>3.981304043000701</v>
      </c>
      <c r="L320" s="247">
        <v>3.6186440677966103</v>
      </c>
      <c r="M320" s="247">
        <v>3.3116883116883118</v>
      </c>
    </row>
    <row r="321" spans="1:13" s="59" customFormat="1" ht="36.75" customHeight="1" x14ac:dyDescent="0.15">
      <c r="A321" s="328" t="s">
        <v>1038</v>
      </c>
      <c r="B321" s="329">
        <v>572</v>
      </c>
      <c r="C321" s="329">
        <v>352</v>
      </c>
      <c r="D321" s="329">
        <v>59</v>
      </c>
      <c r="E321" s="329">
        <v>161</v>
      </c>
      <c r="F321" s="329">
        <v>97</v>
      </c>
      <c r="G321" s="329">
        <v>61</v>
      </c>
      <c r="H321" s="329">
        <v>9</v>
      </c>
      <c r="I321" s="329">
        <v>27</v>
      </c>
      <c r="J321" s="247">
        <v>5.8969072164948457</v>
      </c>
      <c r="K321" s="247">
        <v>5.7704918032786887</v>
      </c>
      <c r="L321" s="247">
        <v>6.5555555555555554</v>
      </c>
      <c r="M321" s="247">
        <v>5.9629629629629628</v>
      </c>
    </row>
    <row r="322" spans="1:13" s="59" customFormat="1" ht="21.95" customHeight="1" x14ac:dyDescent="0.15">
      <c r="A322" s="330"/>
      <c r="B322" s="332" t="s">
        <v>117</v>
      </c>
      <c r="C322" s="329"/>
      <c r="D322" s="329"/>
      <c r="E322" s="329"/>
      <c r="F322" s="329"/>
      <c r="G322" s="329"/>
      <c r="H322" s="329"/>
      <c r="I322" s="329"/>
      <c r="J322" s="247"/>
      <c r="K322" s="247" t="s">
        <v>1039</v>
      </c>
      <c r="L322" s="247" t="s">
        <v>1039</v>
      </c>
      <c r="M322" s="247" t="s">
        <v>1039</v>
      </c>
    </row>
    <row r="323" spans="1:13" s="59" customFormat="1" x14ac:dyDescent="0.2">
      <c r="A323" s="330"/>
      <c r="B323" s="335"/>
      <c r="C323" s="329"/>
      <c r="D323" s="329"/>
      <c r="E323" s="329"/>
      <c r="F323" s="329"/>
      <c r="G323" s="329"/>
      <c r="H323" s="329"/>
      <c r="I323" s="329"/>
      <c r="J323" s="247"/>
      <c r="K323" s="247" t="s">
        <v>1039</v>
      </c>
      <c r="L323" s="247" t="s">
        <v>1039</v>
      </c>
      <c r="M323" s="247" t="s">
        <v>1039</v>
      </c>
    </row>
    <row r="324" spans="1:13" s="59" customFormat="1" ht="12" customHeight="1" x14ac:dyDescent="0.15">
      <c r="A324" s="328" t="s">
        <v>153</v>
      </c>
      <c r="B324" s="329">
        <v>61</v>
      </c>
      <c r="C324" s="329">
        <v>23</v>
      </c>
      <c r="D324" s="329">
        <v>0</v>
      </c>
      <c r="E324" s="329">
        <v>38</v>
      </c>
      <c r="F324" s="329">
        <v>38</v>
      </c>
      <c r="G324" s="329">
        <v>30</v>
      </c>
      <c r="H324" s="329">
        <v>2</v>
      </c>
      <c r="I324" s="329">
        <v>7</v>
      </c>
      <c r="J324" s="247">
        <v>1.6052631578947369</v>
      </c>
      <c r="K324" s="247">
        <v>0.76666666666666672</v>
      </c>
      <c r="L324" s="247" t="s">
        <v>1034</v>
      </c>
      <c r="M324" s="247">
        <v>5.4285714285714288</v>
      </c>
    </row>
    <row r="325" spans="1:13" s="59" customFormat="1" ht="12" customHeight="1" x14ac:dyDescent="0.15">
      <c r="A325" s="328" t="s">
        <v>102</v>
      </c>
      <c r="B325" s="329">
        <v>32</v>
      </c>
      <c r="C325" s="329">
        <v>0</v>
      </c>
      <c r="D325" s="329">
        <v>32</v>
      </c>
      <c r="E325" s="329">
        <v>0</v>
      </c>
      <c r="F325" s="329">
        <v>6</v>
      </c>
      <c r="G325" s="329">
        <v>0</v>
      </c>
      <c r="H325" s="329">
        <v>6</v>
      </c>
      <c r="I325" s="329">
        <v>0</v>
      </c>
      <c r="J325" s="247">
        <v>5.333333333333333</v>
      </c>
      <c r="K325" s="247" t="s">
        <v>1034</v>
      </c>
      <c r="L325" s="247">
        <v>5.333333333333333</v>
      </c>
      <c r="M325" s="247" t="s">
        <v>1034</v>
      </c>
    </row>
    <row r="326" spans="1:13" s="59" customFormat="1" ht="12" customHeight="1" x14ac:dyDescent="0.15">
      <c r="A326" s="328" t="s">
        <v>103</v>
      </c>
      <c r="B326" s="329">
        <v>3929</v>
      </c>
      <c r="C326" s="329">
        <v>2579</v>
      </c>
      <c r="D326" s="329">
        <v>956</v>
      </c>
      <c r="E326" s="329">
        <v>394</v>
      </c>
      <c r="F326" s="329">
        <v>949</v>
      </c>
      <c r="G326" s="329">
        <v>593</v>
      </c>
      <c r="H326" s="329">
        <v>259</v>
      </c>
      <c r="I326" s="329">
        <v>96</v>
      </c>
      <c r="J326" s="247">
        <v>4.1401475237091674</v>
      </c>
      <c r="K326" s="247">
        <v>4.3490725126475551</v>
      </c>
      <c r="L326" s="247">
        <v>3.6911196911196913</v>
      </c>
      <c r="M326" s="247">
        <v>4.104166666666667</v>
      </c>
    </row>
    <row r="327" spans="1:13" s="59" customFormat="1" ht="12" customHeight="1" x14ac:dyDescent="0.15">
      <c r="A327" s="328" t="s">
        <v>104</v>
      </c>
      <c r="B327" s="329">
        <v>82</v>
      </c>
      <c r="C327" s="329">
        <v>82</v>
      </c>
      <c r="D327" s="329">
        <v>0</v>
      </c>
      <c r="E327" s="329">
        <v>0</v>
      </c>
      <c r="F327" s="329">
        <v>40</v>
      </c>
      <c r="G327" s="329">
        <v>40</v>
      </c>
      <c r="H327" s="329">
        <v>0</v>
      </c>
      <c r="I327" s="329">
        <v>0</v>
      </c>
      <c r="J327" s="247">
        <v>2.0499999999999998</v>
      </c>
      <c r="K327" s="247">
        <v>2.0499999999999998</v>
      </c>
      <c r="L327" s="247" t="s">
        <v>1034</v>
      </c>
      <c r="M327" s="247" t="s">
        <v>1034</v>
      </c>
    </row>
    <row r="328" spans="1:13" s="59" customFormat="1" ht="12" customHeight="1" x14ac:dyDescent="0.15">
      <c r="A328" s="328" t="s">
        <v>501</v>
      </c>
      <c r="B328" s="329">
        <v>318</v>
      </c>
      <c r="C328" s="329">
        <v>115</v>
      </c>
      <c r="D328" s="329">
        <v>93</v>
      </c>
      <c r="E328" s="329">
        <v>110</v>
      </c>
      <c r="F328" s="329">
        <v>83</v>
      </c>
      <c r="G328" s="329">
        <v>33</v>
      </c>
      <c r="H328" s="329">
        <v>39</v>
      </c>
      <c r="I328" s="329">
        <v>10</v>
      </c>
      <c r="J328" s="247">
        <v>3.8313253012048194</v>
      </c>
      <c r="K328" s="247">
        <v>3.4848484848484849</v>
      </c>
      <c r="L328" s="247">
        <v>2.3846153846153846</v>
      </c>
      <c r="M328" s="247">
        <v>11</v>
      </c>
    </row>
    <row r="329" spans="1:13" s="59" customFormat="1" ht="20.25" customHeight="1" x14ac:dyDescent="0.15">
      <c r="A329" s="328" t="s">
        <v>1035</v>
      </c>
      <c r="B329" s="329">
        <v>104</v>
      </c>
      <c r="C329" s="329">
        <v>104</v>
      </c>
      <c r="D329" s="329">
        <v>0</v>
      </c>
      <c r="E329" s="329">
        <v>0</v>
      </c>
      <c r="F329" s="329">
        <v>24</v>
      </c>
      <c r="G329" s="329">
        <v>24</v>
      </c>
      <c r="H329" s="329">
        <v>0</v>
      </c>
      <c r="I329" s="329">
        <v>0</v>
      </c>
      <c r="J329" s="247">
        <v>4.333333333333333</v>
      </c>
      <c r="K329" s="247">
        <v>4.333333333333333</v>
      </c>
      <c r="L329" s="247" t="s">
        <v>1034</v>
      </c>
      <c r="M329" s="247" t="s">
        <v>1034</v>
      </c>
    </row>
    <row r="330" spans="1:13" s="59" customFormat="1" ht="12" customHeight="1" x14ac:dyDescent="0.15">
      <c r="A330" s="328" t="s">
        <v>109</v>
      </c>
      <c r="B330" s="329">
        <v>2523</v>
      </c>
      <c r="C330" s="329">
        <v>2427</v>
      </c>
      <c r="D330" s="329">
        <v>96</v>
      </c>
      <c r="E330" s="329">
        <v>0</v>
      </c>
      <c r="F330" s="329">
        <v>673</v>
      </c>
      <c r="G330" s="329">
        <v>659</v>
      </c>
      <c r="H330" s="329">
        <v>14</v>
      </c>
      <c r="I330" s="329">
        <v>0</v>
      </c>
      <c r="J330" s="247">
        <v>3.7488855869242199</v>
      </c>
      <c r="K330" s="247">
        <v>3.6828528072837634</v>
      </c>
      <c r="L330" s="247">
        <v>6.8571428571428568</v>
      </c>
      <c r="M330" s="247" t="s">
        <v>1034</v>
      </c>
    </row>
    <row r="331" spans="1:13" s="59" customFormat="1" ht="12" customHeight="1" x14ac:dyDescent="0.15">
      <c r="A331" s="328" t="s">
        <v>110</v>
      </c>
      <c r="B331" s="329">
        <v>540</v>
      </c>
      <c r="C331" s="329">
        <v>201</v>
      </c>
      <c r="D331" s="329">
        <v>339</v>
      </c>
      <c r="E331" s="329">
        <v>0</v>
      </c>
      <c r="F331" s="329">
        <v>157</v>
      </c>
      <c r="G331" s="329">
        <v>49</v>
      </c>
      <c r="H331" s="329">
        <v>108</v>
      </c>
      <c r="I331" s="329">
        <v>0</v>
      </c>
      <c r="J331" s="247">
        <v>3.4394904458598727</v>
      </c>
      <c r="K331" s="247">
        <v>4.1020408163265305</v>
      </c>
      <c r="L331" s="247">
        <v>3.1388888888888888</v>
      </c>
      <c r="M331" s="247" t="s">
        <v>1034</v>
      </c>
    </row>
    <row r="332" spans="1:13" s="59" customFormat="1" ht="12" customHeight="1" x14ac:dyDescent="0.15">
      <c r="A332" s="328" t="s">
        <v>1049</v>
      </c>
      <c r="B332" s="329">
        <v>7589</v>
      </c>
      <c r="C332" s="329">
        <v>5531</v>
      </c>
      <c r="D332" s="329">
        <v>1516</v>
      </c>
      <c r="E332" s="329">
        <v>542</v>
      </c>
      <c r="F332" s="329">
        <v>2018</v>
      </c>
      <c r="G332" s="329">
        <v>1469</v>
      </c>
      <c r="H332" s="329">
        <v>434</v>
      </c>
      <c r="I332" s="329">
        <v>115</v>
      </c>
      <c r="J332" s="247">
        <v>3.7606541129831514</v>
      </c>
      <c r="K332" s="247">
        <v>3.7651463580667119</v>
      </c>
      <c r="L332" s="247">
        <v>3.4930875576036868</v>
      </c>
      <c r="M332" s="247">
        <v>4.7130434782608699</v>
      </c>
    </row>
    <row r="333" spans="1:13" s="59" customFormat="1" ht="36.75" customHeight="1" x14ac:dyDescent="0.15">
      <c r="A333" s="328" t="s">
        <v>1050</v>
      </c>
      <c r="B333" s="329">
        <v>7271</v>
      </c>
      <c r="C333" s="329">
        <v>5416</v>
      </c>
      <c r="D333" s="329">
        <v>1423</v>
      </c>
      <c r="E333" s="329">
        <v>432</v>
      </c>
      <c r="F333" s="329">
        <v>1936</v>
      </c>
      <c r="G333" s="329">
        <v>1436</v>
      </c>
      <c r="H333" s="329">
        <v>395</v>
      </c>
      <c r="I333" s="329">
        <v>104</v>
      </c>
      <c r="J333" s="247">
        <v>3.7556818181818183</v>
      </c>
      <c r="K333" s="247">
        <v>3.7715877437325904</v>
      </c>
      <c r="L333" s="247">
        <v>3.6025316455696204</v>
      </c>
      <c r="M333" s="247">
        <v>4.1538461538461542</v>
      </c>
    </row>
    <row r="334" spans="1:13" s="59" customFormat="1" ht="36.75" customHeight="1" x14ac:dyDescent="0.15">
      <c r="A334" s="328" t="s">
        <v>1038</v>
      </c>
      <c r="B334" s="329">
        <v>318</v>
      </c>
      <c r="C334" s="329">
        <v>115</v>
      </c>
      <c r="D334" s="329">
        <v>93</v>
      </c>
      <c r="E334" s="329">
        <v>110</v>
      </c>
      <c r="F334" s="329">
        <v>83</v>
      </c>
      <c r="G334" s="329">
        <v>33</v>
      </c>
      <c r="H334" s="329">
        <v>39</v>
      </c>
      <c r="I334" s="329">
        <v>10</v>
      </c>
      <c r="J334" s="247">
        <v>3.8313253012048194</v>
      </c>
      <c r="K334" s="247">
        <v>3.4848484848484849</v>
      </c>
      <c r="L334" s="247">
        <v>2.3846153846153846</v>
      </c>
      <c r="M334" s="247">
        <v>11</v>
      </c>
    </row>
    <row r="335" spans="1:13" s="59" customFormat="1" ht="21.95" customHeight="1" x14ac:dyDescent="0.15">
      <c r="A335" s="330"/>
      <c r="B335" s="332" t="s">
        <v>118</v>
      </c>
      <c r="C335" s="329"/>
      <c r="D335" s="329"/>
      <c r="E335" s="329"/>
      <c r="F335" s="329"/>
      <c r="G335" s="329"/>
      <c r="H335" s="329"/>
      <c r="I335" s="329"/>
      <c r="J335" s="247"/>
      <c r="K335" s="247" t="s">
        <v>1039</v>
      </c>
      <c r="L335" s="247" t="s">
        <v>1039</v>
      </c>
      <c r="M335" s="247" t="s">
        <v>1039</v>
      </c>
    </row>
    <row r="336" spans="1:13" s="59" customFormat="1" x14ac:dyDescent="0.2">
      <c r="A336" s="330"/>
      <c r="B336" s="335"/>
      <c r="C336" s="329"/>
      <c r="D336" s="329"/>
      <c r="E336" s="329"/>
      <c r="F336" s="329"/>
      <c r="G336" s="329"/>
      <c r="H336" s="329"/>
      <c r="I336" s="329"/>
      <c r="J336" s="247"/>
      <c r="K336" s="247" t="s">
        <v>1039</v>
      </c>
      <c r="L336" s="247" t="s">
        <v>1039</v>
      </c>
      <c r="M336" s="247" t="s">
        <v>1039</v>
      </c>
    </row>
    <row r="337" spans="1:13" s="59" customFormat="1" ht="12" customHeight="1" x14ac:dyDescent="0.15">
      <c r="A337" s="328" t="s">
        <v>153</v>
      </c>
      <c r="B337" s="329">
        <v>96</v>
      </c>
      <c r="C337" s="329">
        <v>89</v>
      </c>
      <c r="D337" s="329">
        <v>0</v>
      </c>
      <c r="E337" s="329">
        <v>7</v>
      </c>
      <c r="F337" s="329">
        <v>35</v>
      </c>
      <c r="G337" s="329">
        <v>25</v>
      </c>
      <c r="H337" s="329">
        <v>0</v>
      </c>
      <c r="I337" s="329">
        <v>10</v>
      </c>
      <c r="J337" s="247">
        <v>2.7428571428571429</v>
      </c>
      <c r="K337" s="247">
        <v>3.56</v>
      </c>
      <c r="L337" s="247" t="s">
        <v>1034</v>
      </c>
      <c r="M337" s="247">
        <v>0.7</v>
      </c>
    </row>
    <row r="338" spans="1:13" s="59" customFormat="1" ht="12" customHeight="1" x14ac:dyDescent="0.15">
      <c r="A338" s="328" t="s">
        <v>102</v>
      </c>
      <c r="B338" s="329">
        <v>19</v>
      </c>
      <c r="C338" s="329">
        <v>0</v>
      </c>
      <c r="D338" s="329">
        <v>19</v>
      </c>
      <c r="E338" s="329">
        <v>0</v>
      </c>
      <c r="F338" s="329">
        <v>4</v>
      </c>
      <c r="G338" s="329">
        <v>0</v>
      </c>
      <c r="H338" s="329">
        <v>4</v>
      </c>
      <c r="I338" s="329">
        <v>0</v>
      </c>
      <c r="J338" s="247">
        <v>4.75</v>
      </c>
      <c r="K338" s="247" t="s">
        <v>1034</v>
      </c>
      <c r="L338" s="247">
        <v>4.75</v>
      </c>
      <c r="M338" s="247" t="s">
        <v>1034</v>
      </c>
    </row>
    <row r="339" spans="1:13" s="59" customFormat="1" ht="12" customHeight="1" x14ac:dyDescent="0.15">
      <c r="A339" s="328" t="s">
        <v>103</v>
      </c>
      <c r="B339" s="329">
        <v>727</v>
      </c>
      <c r="C339" s="329">
        <v>708</v>
      </c>
      <c r="D339" s="329">
        <v>19</v>
      </c>
      <c r="E339" s="329">
        <v>0</v>
      </c>
      <c r="F339" s="329">
        <v>150</v>
      </c>
      <c r="G339" s="329">
        <v>145</v>
      </c>
      <c r="H339" s="329">
        <v>5</v>
      </c>
      <c r="I339" s="329">
        <v>0</v>
      </c>
      <c r="J339" s="247">
        <v>4.8466666666666667</v>
      </c>
      <c r="K339" s="247">
        <v>4.8827586206896552</v>
      </c>
      <c r="L339" s="247">
        <v>3.8</v>
      </c>
      <c r="M339" s="247" t="s">
        <v>1034</v>
      </c>
    </row>
    <row r="340" spans="1:13" s="59" customFormat="1" ht="12" customHeight="1" x14ac:dyDescent="0.15">
      <c r="A340" s="328" t="s">
        <v>104</v>
      </c>
      <c r="B340" s="329">
        <v>26</v>
      </c>
      <c r="C340" s="329">
        <v>26</v>
      </c>
      <c r="D340" s="329">
        <v>0</v>
      </c>
      <c r="E340" s="329">
        <v>0</v>
      </c>
      <c r="F340" s="329">
        <v>13</v>
      </c>
      <c r="G340" s="329">
        <v>13</v>
      </c>
      <c r="H340" s="329">
        <v>0</v>
      </c>
      <c r="I340" s="329">
        <v>0</v>
      </c>
      <c r="J340" s="247">
        <v>2</v>
      </c>
      <c r="K340" s="247">
        <v>2</v>
      </c>
      <c r="L340" s="247" t="s">
        <v>1034</v>
      </c>
      <c r="M340" s="247" t="s">
        <v>1034</v>
      </c>
    </row>
    <row r="341" spans="1:13" s="59" customFormat="1" ht="20.25" customHeight="1" x14ac:dyDescent="0.15">
      <c r="A341" s="328" t="s">
        <v>1035</v>
      </c>
      <c r="B341" s="329">
        <v>163</v>
      </c>
      <c r="C341" s="329">
        <v>163</v>
      </c>
      <c r="D341" s="329">
        <v>0</v>
      </c>
      <c r="E341" s="329">
        <v>0</v>
      </c>
      <c r="F341" s="329">
        <v>46</v>
      </c>
      <c r="G341" s="329">
        <v>46</v>
      </c>
      <c r="H341" s="329">
        <v>0</v>
      </c>
      <c r="I341" s="329">
        <v>0</v>
      </c>
      <c r="J341" s="247">
        <v>3.5434782608695654</v>
      </c>
      <c r="K341" s="247">
        <v>3.5434782608695654</v>
      </c>
      <c r="L341" s="247" t="s">
        <v>1034</v>
      </c>
      <c r="M341" s="247" t="s">
        <v>1034</v>
      </c>
    </row>
    <row r="342" spans="1:13" s="59" customFormat="1" ht="12" customHeight="1" x14ac:dyDescent="0.15">
      <c r="A342" s="328" t="s">
        <v>109</v>
      </c>
      <c r="B342" s="329">
        <v>570</v>
      </c>
      <c r="C342" s="329">
        <v>570</v>
      </c>
      <c r="D342" s="329">
        <v>0</v>
      </c>
      <c r="E342" s="329">
        <v>0</v>
      </c>
      <c r="F342" s="329">
        <v>174</v>
      </c>
      <c r="G342" s="329">
        <v>174</v>
      </c>
      <c r="H342" s="329">
        <v>0</v>
      </c>
      <c r="I342" s="329">
        <v>0</v>
      </c>
      <c r="J342" s="247">
        <v>3.2758620689655173</v>
      </c>
      <c r="K342" s="247">
        <v>3.2758620689655173</v>
      </c>
      <c r="L342" s="247" t="s">
        <v>1034</v>
      </c>
      <c r="M342" s="247" t="s">
        <v>1034</v>
      </c>
    </row>
    <row r="343" spans="1:13" s="59" customFormat="1" ht="12" customHeight="1" x14ac:dyDescent="0.15">
      <c r="A343" s="328" t="s">
        <v>110</v>
      </c>
      <c r="B343" s="329">
        <v>98</v>
      </c>
      <c r="C343" s="329">
        <v>98</v>
      </c>
      <c r="D343" s="329">
        <v>0</v>
      </c>
      <c r="E343" s="329">
        <v>0</v>
      </c>
      <c r="F343" s="329">
        <v>31</v>
      </c>
      <c r="G343" s="329">
        <v>31</v>
      </c>
      <c r="H343" s="329">
        <v>0</v>
      </c>
      <c r="I343" s="329">
        <v>0</v>
      </c>
      <c r="J343" s="247">
        <v>3.161290322580645</v>
      </c>
      <c r="K343" s="247">
        <v>3.161290322580645</v>
      </c>
      <c r="L343" s="247" t="s">
        <v>1034</v>
      </c>
      <c r="M343" s="247" t="s">
        <v>1034</v>
      </c>
    </row>
    <row r="344" spans="1:13" s="59" customFormat="1" ht="12" customHeight="1" x14ac:dyDescent="0.15">
      <c r="A344" s="328" t="s">
        <v>1049</v>
      </c>
      <c r="B344" s="329">
        <v>1699</v>
      </c>
      <c r="C344" s="329">
        <v>1654</v>
      </c>
      <c r="D344" s="329">
        <v>38</v>
      </c>
      <c r="E344" s="329">
        <v>7</v>
      </c>
      <c r="F344" s="329">
        <v>510</v>
      </c>
      <c r="G344" s="329">
        <v>490</v>
      </c>
      <c r="H344" s="329">
        <v>9</v>
      </c>
      <c r="I344" s="329">
        <v>10</v>
      </c>
      <c r="J344" s="247">
        <v>3.331372549019608</v>
      </c>
      <c r="K344" s="247">
        <v>3.3755102040816327</v>
      </c>
      <c r="L344" s="247">
        <v>4.2222222222222223</v>
      </c>
      <c r="M344" s="247">
        <v>0.7</v>
      </c>
    </row>
    <row r="345" spans="1:13" s="59" customFormat="1" ht="36.75" customHeight="1" x14ac:dyDescent="0.15">
      <c r="A345" s="328" t="s">
        <v>1050</v>
      </c>
      <c r="B345" s="329">
        <v>1699</v>
      </c>
      <c r="C345" s="329">
        <v>1654</v>
      </c>
      <c r="D345" s="329">
        <v>38</v>
      </c>
      <c r="E345" s="329">
        <v>7</v>
      </c>
      <c r="F345" s="329">
        <v>510</v>
      </c>
      <c r="G345" s="329">
        <v>490</v>
      </c>
      <c r="H345" s="329">
        <v>9</v>
      </c>
      <c r="I345" s="329">
        <v>10</v>
      </c>
      <c r="J345" s="247">
        <v>3.331372549019608</v>
      </c>
      <c r="K345" s="247">
        <v>3.3755102040816327</v>
      </c>
      <c r="L345" s="247">
        <v>4.2222222222222223</v>
      </c>
      <c r="M345" s="247">
        <v>0.7</v>
      </c>
    </row>
    <row r="346" spans="1:13" s="59" customFormat="1" ht="11.25" customHeight="1" x14ac:dyDescent="0.15">
      <c r="A346" s="330"/>
      <c r="B346" s="329"/>
      <c r="C346" s="329"/>
      <c r="D346" s="329"/>
      <c r="E346" s="329"/>
      <c r="F346" s="329"/>
      <c r="G346" s="329"/>
      <c r="H346" s="329"/>
      <c r="I346" s="329"/>
      <c r="J346" s="247"/>
      <c r="K346" s="247"/>
      <c r="L346" s="247"/>
      <c r="M346" s="247"/>
    </row>
    <row r="347" spans="1:13" s="59" customFormat="1" ht="11.25" customHeight="1" x14ac:dyDescent="0.15">
      <c r="A347" s="330"/>
      <c r="B347" s="329"/>
      <c r="C347" s="329"/>
      <c r="D347" s="329"/>
      <c r="E347" s="329"/>
      <c r="F347" s="329"/>
      <c r="G347" s="329"/>
      <c r="H347" s="329"/>
      <c r="I347" s="329"/>
      <c r="J347" s="247"/>
      <c r="K347" s="247"/>
      <c r="L347" s="247"/>
      <c r="M347" s="247"/>
    </row>
    <row r="348" spans="1:13" s="59" customFormat="1" ht="11.25" customHeight="1" x14ac:dyDescent="0.15">
      <c r="A348" s="330"/>
      <c r="B348" s="329"/>
      <c r="C348" s="329"/>
      <c r="D348" s="329"/>
      <c r="E348" s="329"/>
      <c r="F348" s="329"/>
      <c r="G348" s="329"/>
      <c r="H348" s="329"/>
      <c r="I348" s="329"/>
      <c r="J348" s="247"/>
      <c r="K348" s="247"/>
      <c r="L348" s="247"/>
      <c r="M348" s="247"/>
    </row>
    <row r="349" spans="1:13" s="59" customFormat="1" ht="11.25" customHeight="1" x14ac:dyDescent="0.15">
      <c r="A349" s="330"/>
      <c r="B349" s="329"/>
      <c r="C349" s="329"/>
      <c r="D349" s="329"/>
      <c r="E349" s="329"/>
      <c r="F349" s="329"/>
      <c r="G349" s="329"/>
      <c r="H349" s="329"/>
      <c r="I349" s="329"/>
      <c r="J349" s="247"/>
      <c r="K349" s="247"/>
      <c r="L349" s="247"/>
      <c r="M349" s="247"/>
    </row>
    <row r="350" spans="1:13" s="59" customFormat="1" ht="11.25" customHeight="1" x14ac:dyDescent="0.15">
      <c r="A350" s="330"/>
      <c r="B350" s="329"/>
      <c r="C350" s="329"/>
      <c r="D350" s="329"/>
      <c r="E350" s="329"/>
      <c r="F350" s="329"/>
      <c r="G350" s="329"/>
      <c r="H350" s="329"/>
      <c r="I350" s="329"/>
      <c r="J350" s="247"/>
      <c r="K350" s="247"/>
      <c r="L350" s="247"/>
      <c r="M350" s="247"/>
    </row>
    <row r="351" spans="1:13" s="59" customFormat="1" ht="11.25" customHeight="1" x14ac:dyDescent="0.15">
      <c r="A351" s="330"/>
      <c r="B351" s="329"/>
      <c r="C351" s="329"/>
      <c r="D351" s="329"/>
      <c r="E351" s="329"/>
      <c r="F351" s="329"/>
      <c r="G351" s="329"/>
      <c r="H351" s="329"/>
      <c r="I351" s="329"/>
      <c r="J351" s="247"/>
      <c r="K351" s="247"/>
      <c r="L351" s="247"/>
      <c r="M351" s="247"/>
    </row>
    <row r="352" spans="1:13" s="59" customFormat="1" ht="11.25" customHeight="1" x14ac:dyDescent="0.15">
      <c r="A352" s="330"/>
      <c r="B352" s="329"/>
      <c r="C352" s="329"/>
      <c r="D352" s="329"/>
      <c r="E352" s="329"/>
      <c r="F352" s="329"/>
      <c r="G352" s="329"/>
      <c r="H352" s="329"/>
      <c r="I352" s="329"/>
      <c r="J352" s="247"/>
      <c r="K352" s="247"/>
      <c r="L352" s="247"/>
      <c r="M352" s="247"/>
    </row>
    <row r="353" spans="1:13" s="59" customFormat="1" ht="11.25" customHeight="1" x14ac:dyDescent="0.15">
      <c r="A353" s="330"/>
      <c r="B353" s="329"/>
      <c r="C353" s="329"/>
      <c r="D353" s="329"/>
      <c r="E353" s="329"/>
      <c r="F353" s="329"/>
      <c r="G353" s="329"/>
      <c r="H353" s="329"/>
      <c r="I353" s="329"/>
      <c r="J353" s="247"/>
      <c r="K353" s="247"/>
      <c r="L353" s="247"/>
      <c r="M353" s="247"/>
    </row>
    <row r="354" spans="1:13" s="59" customFormat="1" ht="11.25" customHeight="1" x14ac:dyDescent="0.15">
      <c r="A354" s="325" t="s">
        <v>1041</v>
      </c>
      <c r="C354" s="329"/>
      <c r="D354" s="329"/>
      <c r="E354" s="329"/>
      <c r="F354" s="329"/>
      <c r="G354" s="329"/>
      <c r="H354" s="329"/>
      <c r="I354" s="329"/>
      <c r="J354" s="247"/>
      <c r="K354" s="247" t="s">
        <v>1039</v>
      </c>
      <c r="L354" s="247" t="s">
        <v>1039</v>
      </c>
      <c r="M354" s="247" t="s">
        <v>1039</v>
      </c>
    </row>
    <row r="355" spans="1:13" s="59" customFormat="1" ht="11.25" customHeight="1" x14ac:dyDescent="0.15">
      <c r="A355" s="331" t="s">
        <v>1051</v>
      </c>
      <c r="C355" s="329"/>
      <c r="D355" s="329"/>
      <c r="E355" s="329"/>
      <c r="F355" s="329"/>
      <c r="G355" s="329"/>
      <c r="H355" s="329"/>
      <c r="I355" s="329"/>
      <c r="J355" s="247"/>
      <c r="K355" s="247" t="s">
        <v>1039</v>
      </c>
      <c r="L355" s="247" t="s">
        <v>1039</v>
      </c>
      <c r="M355" s="247" t="s">
        <v>1039</v>
      </c>
    </row>
    <row r="356" spans="1:13" s="59" customFormat="1" ht="11.25" customHeight="1" x14ac:dyDescent="0.15">
      <c r="A356" s="330" t="s">
        <v>1052</v>
      </c>
      <c r="C356" s="329"/>
      <c r="D356" s="329"/>
      <c r="E356" s="329"/>
      <c r="F356" s="329"/>
      <c r="G356" s="329"/>
      <c r="H356" s="329"/>
      <c r="I356" s="329"/>
      <c r="J356" s="247"/>
      <c r="K356" s="247" t="s">
        <v>1039</v>
      </c>
      <c r="L356" s="247" t="s">
        <v>1039</v>
      </c>
      <c r="M356" s="247" t="s">
        <v>1039</v>
      </c>
    </row>
    <row r="357" spans="1:13" s="59" customFormat="1" ht="11.25" customHeight="1" x14ac:dyDescent="0.2">
      <c r="A357" s="330"/>
      <c r="B357" s="63"/>
      <c r="C357" s="329"/>
      <c r="D357" s="329"/>
      <c r="E357" s="329"/>
      <c r="F357" s="329"/>
      <c r="G357" s="329"/>
      <c r="H357" s="329"/>
      <c r="I357" s="329"/>
      <c r="J357" s="247"/>
      <c r="K357" s="247"/>
      <c r="L357" s="247"/>
      <c r="M357" s="247"/>
    </row>
    <row r="358" spans="1:13" s="59" customFormat="1" ht="11.25" customHeight="1" x14ac:dyDescent="0.2">
      <c r="A358" s="330"/>
      <c r="B358" s="63"/>
      <c r="C358" s="329"/>
      <c r="D358" s="329"/>
      <c r="E358" s="329"/>
      <c r="F358" s="329"/>
      <c r="G358" s="329"/>
      <c r="H358" s="329"/>
      <c r="I358" s="329"/>
      <c r="J358" s="247"/>
      <c r="K358" s="247"/>
      <c r="L358" s="247"/>
      <c r="M358" s="247"/>
    </row>
    <row r="359" spans="1:13" s="59" customFormat="1" ht="11.25" customHeight="1" x14ac:dyDescent="0.15">
      <c r="A359" s="385" t="s">
        <v>65</v>
      </c>
      <c r="B359" s="385"/>
      <c r="C359" s="385"/>
      <c r="D359" s="385"/>
      <c r="E359" s="385"/>
      <c r="F359" s="329"/>
      <c r="G359" s="329"/>
      <c r="H359" s="329"/>
      <c r="I359" s="329"/>
      <c r="J359" s="247"/>
      <c r="K359" s="247" t="s">
        <v>1039</v>
      </c>
      <c r="L359" s="247" t="s">
        <v>1039</v>
      </c>
      <c r="M359" s="247" t="s">
        <v>1039</v>
      </c>
    </row>
    <row r="360" spans="1:13" s="59" customFormat="1" ht="27" customHeight="1" x14ac:dyDescent="0.15">
      <c r="A360" s="330"/>
      <c r="B360" s="332" t="s">
        <v>540</v>
      </c>
      <c r="C360" s="329"/>
      <c r="D360" s="329"/>
      <c r="E360" s="329"/>
      <c r="F360" s="329"/>
      <c r="G360" s="329"/>
      <c r="H360" s="329"/>
      <c r="I360" s="329"/>
      <c r="J360" s="247"/>
      <c r="K360" s="247" t="s">
        <v>1039</v>
      </c>
      <c r="L360" s="247" t="s">
        <v>1039</v>
      </c>
      <c r="M360" s="247" t="s">
        <v>1039</v>
      </c>
    </row>
    <row r="361" spans="1:13" s="59" customFormat="1" ht="21.95" customHeight="1" x14ac:dyDescent="0.15">
      <c r="A361" s="330"/>
      <c r="B361" s="332" t="s">
        <v>119</v>
      </c>
      <c r="C361" s="329"/>
      <c r="D361" s="329"/>
      <c r="E361" s="329"/>
      <c r="F361" s="329"/>
      <c r="G361" s="329"/>
      <c r="H361" s="329"/>
      <c r="I361" s="329"/>
      <c r="J361" s="247"/>
      <c r="K361" s="247" t="s">
        <v>1039</v>
      </c>
      <c r="L361" s="247" t="s">
        <v>1039</v>
      </c>
      <c r="M361" s="247" t="s">
        <v>1039</v>
      </c>
    </row>
    <row r="362" spans="1:13" s="59" customFormat="1" x14ac:dyDescent="0.2">
      <c r="A362" s="330"/>
      <c r="B362" s="335"/>
      <c r="C362" s="329"/>
      <c r="D362" s="329"/>
      <c r="E362" s="329"/>
      <c r="F362" s="329"/>
      <c r="G362" s="329"/>
      <c r="H362" s="329"/>
      <c r="I362" s="329"/>
      <c r="J362" s="247"/>
      <c r="K362" s="247" t="s">
        <v>1039</v>
      </c>
      <c r="L362" s="247" t="s">
        <v>1039</v>
      </c>
      <c r="M362" s="247" t="s">
        <v>1039</v>
      </c>
    </row>
    <row r="363" spans="1:13" s="59" customFormat="1" ht="12" customHeight="1" x14ac:dyDescent="0.15">
      <c r="A363" s="328" t="s">
        <v>153</v>
      </c>
      <c r="B363" s="329">
        <v>57</v>
      </c>
      <c r="C363" s="329">
        <v>57</v>
      </c>
      <c r="D363" s="329">
        <v>0</v>
      </c>
      <c r="E363" s="329">
        <v>0</v>
      </c>
      <c r="F363" s="329">
        <v>9</v>
      </c>
      <c r="G363" s="329">
        <v>9</v>
      </c>
      <c r="H363" s="329">
        <v>0</v>
      </c>
      <c r="I363" s="329">
        <v>0</v>
      </c>
      <c r="J363" s="247">
        <v>6.333333333333333</v>
      </c>
      <c r="K363" s="247">
        <v>6.333333333333333</v>
      </c>
      <c r="L363" s="247" t="s">
        <v>1034</v>
      </c>
      <c r="M363" s="247" t="s">
        <v>1034</v>
      </c>
    </row>
    <row r="364" spans="1:13" s="59" customFormat="1" ht="12" customHeight="1" x14ac:dyDescent="0.15">
      <c r="A364" s="328" t="s">
        <v>103</v>
      </c>
      <c r="B364" s="329">
        <v>732</v>
      </c>
      <c r="C364" s="329">
        <v>685</v>
      </c>
      <c r="D364" s="329">
        <v>47</v>
      </c>
      <c r="E364" s="329">
        <v>0</v>
      </c>
      <c r="F364" s="329">
        <v>149</v>
      </c>
      <c r="G364" s="329">
        <v>140</v>
      </c>
      <c r="H364" s="329">
        <v>9</v>
      </c>
      <c r="I364" s="329">
        <v>0</v>
      </c>
      <c r="J364" s="247">
        <v>4.9127516778523486</v>
      </c>
      <c r="K364" s="247">
        <v>4.8928571428571432</v>
      </c>
      <c r="L364" s="247">
        <v>5.2222222222222223</v>
      </c>
      <c r="M364" s="247" t="s">
        <v>1034</v>
      </c>
    </row>
    <row r="365" spans="1:13" s="59" customFormat="1" ht="12" customHeight="1" x14ac:dyDescent="0.15">
      <c r="A365" s="328" t="s">
        <v>104</v>
      </c>
      <c r="B365" s="329">
        <v>40</v>
      </c>
      <c r="C365" s="329">
        <v>40</v>
      </c>
      <c r="D365" s="329">
        <v>0</v>
      </c>
      <c r="E365" s="329">
        <v>0</v>
      </c>
      <c r="F365" s="329">
        <v>14</v>
      </c>
      <c r="G365" s="329">
        <v>14</v>
      </c>
      <c r="H365" s="329">
        <v>0</v>
      </c>
      <c r="I365" s="329">
        <v>0</v>
      </c>
      <c r="J365" s="247">
        <v>2.8571428571428572</v>
      </c>
      <c r="K365" s="247">
        <v>2.8571428571428572</v>
      </c>
      <c r="L365" s="247" t="s">
        <v>1034</v>
      </c>
      <c r="M365" s="247" t="s">
        <v>1034</v>
      </c>
    </row>
    <row r="366" spans="1:13" s="59" customFormat="1" ht="12" customHeight="1" x14ac:dyDescent="0.15">
      <c r="A366" s="328" t="s">
        <v>501</v>
      </c>
      <c r="B366" s="329">
        <v>82</v>
      </c>
      <c r="C366" s="329">
        <v>18</v>
      </c>
      <c r="D366" s="329">
        <v>64</v>
      </c>
      <c r="E366" s="329">
        <v>0</v>
      </c>
      <c r="F366" s="329">
        <v>40</v>
      </c>
      <c r="G366" s="329">
        <v>10</v>
      </c>
      <c r="H366" s="329">
        <v>30</v>
      </c>
      <c r="I366" s="329">
        <v>0</v>
      </c>
      <c r="J366" s="247">
        <v>2.0499999999999998</v>
      </c>
      <c r="K366" s="247">
        <v>1.8</v>
      </c>
      <c r="L366" s="247">
        <v>2.1333333333333333</v>
      </c>
      <c r="M366" s="247" t="s">
        <v>1034</v>
      </c>
    </row>
    <row r="367" spans="1:13" s="59" customFormat="1" ht="20.25" customHeight="1" x14ac:dyDescent="0.15">
      <c r="A367" s="328" t="s">
        <v>1035</v>
      </c>
      <c r="B367" s="329">
        <v>61</v>
      </c>
      <c r="C367" s="329">
        <v>61</v>
      </c>
      <c r="D367" s="329">
        <v>0</v>
      </c>
      <c r="E367" s="329">
        <v>0</v>
      </c>
      <c r="F367" s="329">
        <v>12</v>
      </c>
      <c r="G367" s="329">
        <v>12</v>
      </c>
      <c r="H367" s="329">
        <v>0</v>
      </c>
      <c r="I367" s="329">
        <v>0</v>
      </c>
      <c r="J367" s="247">
        <v>5.083333333333333</v>
      </c>
      <c r="K367" s="247">
        <v>5.083333333333333</v>
      </c>
      <c r="L367" s="247" t="s">
        <v>1034</v>
      </c>
      <c r="M367" s="247" t="s">
        <v>1034</v>
      </c>
    </row>
    <row r="368" spans="1:13" s="59" customFormat="1" ht="12" customHeight="1" x14ac:dyDescent="0.15">
      <c r="A368" s="328" t="s">
        <v>109</v>
      </c>
      <c r="B368" s="329">
        <v>650</v>
      </c>
      <c r="C368" s="329">
        <v>650</v>
      </c>
      <c r="D368" s="329">
        <v>0</v>
      </c>
      <c r="E368" s="329">
        <v>0</v>
      </c>
      <c r="F368" s="329">
        <v>191</v>
      </c>
      <c r="G368" s="329">
        <v>191</v>
      </c>
      <c r="H368" s="329">
        <v>0</v>
      </c>
      <c r="I368" s="329">
        <v>0</v>
      </c>
      <c r="J368" s="247">
        <v>3.4031413612565444</v>
      </c>
      <c r="K368" s="247">
        <v>3.4031413612565444</v>
      </c>
      <c r="L368" s="247" t="s">
        <v>1034</v>
      </c>
      <c r="M368" s="247" t="s">
        <v>1034</v>
      </c>
    </row>
    <row r="369" spans="1:13" s="59" customFormat="1" ht="12" customHeight="1" x14ac:dyDescent="0.15">
      <c r="A369" s="328" t="s">
        <v>110</v>
      </c>
      <c r="B369" s="329">
        <v>6</v>
      </c>
      <c r="C369" s="329">
        <v>6</v>
      </c>
      <c r="D369" s="329">
        <v>0</v>
      </c>
      <c r="E369" s="329">
        <v>0</v>
      </c>
      <c r="F369" s="329">
        <v>0</v>
      </c>
      <c r="G369" s="329">
        <v>0</v>
      </c>
      <c r="H369" s="329">
        <v>0</v>
      </c>
      <c r="I369" s="329">
        <v>0</v>
      </c>
      <c r="J369" s="247" t="s">
        <v>1034</v>
      </c>
      <c r="K369" s="247" t="s">
        <v>1034</v>
      </c>
      <c r="L369" s="247" t="s">
        <v>1034</v>
      </c>
      <c r="M369" s="247" t="s">
        <v>1034</v>
      </c>
    </row>
    <row r="370" spans="1:13" s="59" customFormat="1" ht="12" customHeight="1" x14ac:dyDescent="0.15">
      <c r="A370" s="328" t="s">
        <v>1049</v>
      </c>
      <c r="B370" s="329">
        <v>1628</v>
      </c>
      <c r="C370" s="329">
        <v>1517</v>
      </c>
      <c r="D370" s="329">
        <v>111</v>
      </c>
      <c r="E370" s="329">
        <v>0</v>
      </c>
      <c r="F370" s="329">
        <v>427</v>
      </c>
      <c r="G370" s="329">
        <v>388</v>
      </c>
      <c r="H370" s="329">
        <v>39</v>
      </c>
      <c r="I370" s="329">
        <v>0</v>
      </c>
      <c r="J370" s="247">
        <v>3.812646370023419</v>
      </c>
      <c r="K370" s="247">
        <v>3.9097938144329896</v>
      </c>
      <c r="L370" s="247">
        <v>2.8461538461538463</v>
      </c>
      <c r="M370" s="247" t="s">
        <v>1034</v>
      </c>
    </row>
    <row r="371" spans="1:13" s="59" customFormat="1" ht="36.75" customHeight="1" x14ac:dyDescent="0.15">
      <c r="A371" s="328" t="s">
        <v>1050</v>
      </c>
      <c r="B371" s="329">
        <v>1546</v>
      </c>
      <c r="C371" s="329">
        <v>1499</v>
      </c>
      <c r="D371" s="329">
        <v>47</v>
      </c>
      <c r="E371" s="329">
        <v>0</v>
      </c>
      <c r="F371" s="329">
        <v>387</v>
      </c>
      <c r="G371" s="329">
        <v>378</v>
      </c>
      <c r="H371" s="329">
        <v>9</v>
      </c>
      <c r="I371" s="329">
        <v>0</v>
      </c>
      <c r="J371" s="247">
        <v>3.9948320413436691</v>
      </c>
      <c r="K371" s="247">
        <v>3.9656084656084656</v>
      </c>
      <c r="L371" s="247">
        <v>5.2222222222222223</v>
      </c>
      <c r="M371" s="247" t="s">
        <v>1034</v>
      </c>
    </row>
    <row r="372" spans="1:13" s="59" customFormat="1" ht="36.75" customHeight="1" x14ac:dyDescent="0.15">
      <c r="A372" s="328" t="s">
        <v>1038</v>
      </c>
      <c r="B372" s="329">
        <v>82</v>
      </c>
      <c r="C372" s="329">
        <v>18</v>
      </c>
      <c r="D372" s="329">
        <v>64</v>
      </c>
      <c r="E372" s="329">
        <v>0</v>
      </c>
      <c r="F372" s="329">
        <v>40</v>
      </c>
      <c r="G372" s="329">
        <v>10</v>
      </c>
      <c r="H372" s="329">
        <v>30</v>
      </c>
      <c r="I372" s="329">
        <v>0</v>
      </c>
      <c r="J372" s="247">
        <v>2.0499999999999998</v>
      </c>
      <c r="K372" s="247">
        <v>1.8</v>
      </c>
      <c r="L372" s="247">
        <v>2.1333333333333333</v>
      </c>
      <c r="M372" s="247" t="s">
        <v>1034</v>
      </c>
    </row>
    <row r="373" spans="1:13" s="59" customFormat="1" ht="21.95" customHeight="1" x14ac:dyDescent="0.15">
      <c r="A373" s="330"/>
      <c r="B373" s="332" t="s">
        <v>120</v>
      </c>
      <c r="C373" s="329"/>
      <c r="D373" s="329"/>
      <c r="E373" s="329"/>
      <c r="F373" s="329"/>
      <c r="G373" s="329"/>
      <c r="H373" s="329"/>
      <c r="I373" s="329"/>
      <c r="J373" s="247"/>
      <c r="K373" s="247" t="s">
        <v>1039</v>
      </c>
      <c r="L373" s="247" t="s">
        <v>1039</v>
      </c>
      <c r="M373" s="247" t="s">
        <v>1039</v>
      </c>
    </row>
    <row r="374" spans="1:13" s="59" customFormat="1" x14ac:dyDescent="0.2">
      <c r="A374" s="330"/>
      <c r="B374" s="335"/>
      <c r="C374" s="329"/>
      <c r="D374" s="329"/>
      <c r="E374" s="329"/>
      <c r="F374" s="329"/>
      <c r="G374" s="329"/>
      <c r="H374" s="329"/>
      <c r="I374" s="329"/>
      <c r="J374" s="247"/>
      <c r="K374" s="247" t="s">
        <v>1039</v>
      </c>
      <c r="L374" s="247" t="s">
        <v>1039</v>
      </c>
      <c r="M374" s="247" t="s">
        <v>1039</v>
      </c>
    </row>
    <row r="375" spans="1:13" s="59" customFormat="1" ht="12" customHeight="1" x14ac:dyDescent="0.15">
      <c r="A375" s="328" t="s">
        <v>153</v>
      </c>
      <c r="B375" s="329">
        <v>101</v>
      </c>
      <c r="C375" s="329">
        <v>101</v>
      </c>
      <c r="D375" s="329">
        <v>0</v>
      </c>
      <c r="E375" s="329">
        <v>0</v>
      </c>
      <c r="F375" s="329">
        <v>27</v>
      </c>
      <c r="G375" s="329">
        <v>19</v>
      </c>
      <c r="H375" s="329">
        <v>8</v>
      </c>
      <c r="I375" s="329">
        <v>0</v>
      </c>
      <c r="J375" s="247">
        <v>3.7407407407407409</v>
      </c>
      <c r="K375" s="247">
        <v>5.3157894736842106</v>
      </c>
      <c r="L375" s="247" t="s">
        <v>1034</v>
      </c>
      <c r="M375" s="247" t="s">
        <v>1034</v>
      </c>
    </row>
    <row r="376" spans="1:13" s="59" customFormat="1" ht="12" customHeight="1" x14ac:dyDescent="0.15">
      <c r="A376" s="328" t="s">
        <v>103</v>
      </c>
      <c r="B376" s="329">
        <v>2335</v>
      </c>
      <c r="C376" s="329">
        <v>517</v>
      </c>
      <c r="D376" s="329">
        <v>1708</v>
      </c>
      <c r="E376" s="329">
        <v>110</v>
      </c>
      <c r="F376" s="329">
        <v>578</v>
      </c>
      <c r="G376" s="329">
        <v>128</v>
      </c>
      <c r="H376" s="329">
        <v>439</v>
      </c>
      <c r="I376" s="329">
        <v>11</v>
      </c>
      <c r="J376" s="247">
        <v>4.0397923875432529</v>
      </c>
      <c r="K376" s="247">
        <v>4.0390625</v>
      </c>
      <c r="L376" s="247">
        <v>3.8906605922551254</v>
      </c>
      <c r="M376" s="247">
        <v>10</v>
      </c>
    </row>
    <row r="377" spans="1:13" s="59" customFormat="1" ht="12" customHeight="1" x14ac:dyDescent="0.15">
      <c r="A377" s="328" t="s">
        <v>104</v>
      </c>
      <c r="B377" s="329">
        <v>42</v>
      </c>
      <c r="C377" s="329">
        <v>42</v>
      </c>
      <c r="D377" s="329">
        <v>0</v>
      </c>
      <c r="E377" s="329">
        <v>0</v>
      </c>
      <c r="F377" s="329">
        <v>30</v>
      </c>
      <c r="G377" s="329">
        <v>29</v>
      </c>
      <c r="H377" s="329">
        <v>1</v>
      </c>
      <c r="I377" s="329">
        <v>0</v>
      </c>
      <c r="J377" s="247">
        <v>1.4</v>
      </c>
      <c r="K377" s="247">
        <v>1.4482758620689655</v>
      </c>
      <c r="L377" s="247" t="s">
        <v>1034</v>
      </c>
      <c r="M377" s="247" t="s">
        <v>1034</v>
      </c>
    </row>
    <row r="378" spans="1:13" s="59" customFormat="1" ht="12" customHeight="1" x14ac:dyDescent="0.15">
      <c r="A378" s="328" t="s">
        <v>501</v>
      </c>
      <c r="B378" s="329">
        <v>492</v>
      </c>
      <c r="C378" s="329">
        <v>125</v>
      </c>
      <c r="D378" s="329">
        <v>367</v>
      </c>
      <c r="E378" s="329">
        <v>0</v>
      </c>
      <c r="F378" s="329">
        <v>211</v>
      </c>
      <c r="G378" s="329">
        <v>26</v>
      </c>
      <c r="H378" s="329">
        <v>185</v>
      </c>
      <c r="I378" s="329">
        <v>0</v>
      </c>
      <c r="J378" s="247">
        <v>2.3317535545023698</v>
      </c>
      <c r="K378" s="247">
        <v>4.8076923076923075</v>
      </c>
      <c r="L378" s="247">
        <v>1.9837837837837837</v>
      </c>
      <c r="M378" s="247" t="s">
        <v>1034</v>
      </c>
    </row>
    <row r="379" spans="1:13" s="59" customFormat="1" ht="20.25" customHeight="1" x14ac:dyDescent="0.15">
      <c r="A379" s="328" t="s">
        <v>1035</v>
      </c>
      <c r="B379" s="329">
        <v>93</v>
      </c>
      <c r="C379" s="329">
        <v>93</v>
      </c>
      <c r="D379" s="329">
        <v>0</v>
      </c>
      <c r="E379" s="329">
        <v>0</v>
      </c>
      <c r="F379" s="329">
        <v>24</v>
      </c>
      <c r="G379" s="329">
        <v>24</v>
      </c>
      <c r="H379" s="329">
        <v>0</v>
      </c>
      <c r="I379" s="329">
        <v>0</v>
      </c>
      <c r="J379" s="247">
        <v>3.875</v>
      </c>
      <c r="K379" s="247">
        <v>3.875</v>
      </c>
      <c r="L379" s="247" t="s">
        <v>1034</v>
      </c>
      <c r="M379" s="247" t="s">
        <v>1034</v>
      </c>
    </row>
    <row r="380" spans="1:13" s="59" customFormat="1" ht="12" customHeight="1" x14ac:dyDescent="0.15">
      <c r="A380" s="328" t="s">
        <v>109</v>
      </c>
      <c r="B380" s="329">
        <v>931</v>
      </c>
      <c r="C380" s="329">
        <v>869</v>
      </c>
      <c r="D380" s="329">
        <v>62</v>
      </c>
      <c r="E380" s="329">
        <v>0</v>
      </c>
      <c r="F380" s="329">
        <v>361</v>
      </c>
      <c r="G380" s="329">
        <v>359</v>
      </c>
      <c r="H380" s="329">
        <v>2</v>
      </c>
      <c r="I380" s="329">
        <v>0</v>
      </c>
      <c r="J380" s="247">
        <v>2.5789473684210527</v>
      </c>
      <c r="K380" s="247">
        <v>2.4206128133704734</v>
      </c>
      <c r="L380" s="247">
        <v>31</v>
      </c>
      <c r="M380" s="247" t="s">
        <v>1034</v>
      </c>
    </row>
    <row r="381" spans="1:13" s="59" customFormat="1" ht="12" customHeight="1" x14ac:dyDescent="0.15">
      <c r="A381" s="328" t="s">
        <v>110</v>
      </c>
      <c r="B381" s="329">
        <v>208</v>
      </c>
      <c r="C381" s="329">
        <v>124</v>
      </c>
      <c r="D381" s="329">
        <v>84</v>
      </c>
      <c r="E381" s="329">
        <v>0</v>
      </c>
      <c r="F381" s="329">
        <v>82</v>
      </c>
      <c r="G381" s="329">
        <v>63</v>
      </c>
      <c r="H381" s="329">
        <v>19</v>
      </c>
      <c r="I381" s="329">
        <v>0</v>
      </c>
      <c r="J381" s="247">
        <v>2.5365853658536586</v>
      </c>
      <c r="K381" s="247">
        <v>1.9682539682539681</v>
      </c>
      <c r="L381" s="247">
        <v>4.4210526315789478</v>
      </c>
      <c r="M381" s="247" t="s">
        <v>1034</v>
      </c>
    </row>
    <row r="382" spans="1:13" s="59" customFormat="1" ht="12" customHeight="1" x14ac:dyDescent="0.15">
      <c r="A382" s="328" t="s">
        <v>1049</v>
      </c>
      <c r="B382" s="329">
        <v>4202</v>
      </c>
      <c r="C382" s="329">
        <v>1871</v>
      </c>
      <c r="D382" s="329">
        <v>2221</v>
      </c>
      <c r="E382" s="329">
        <v>110</v>
      </c>
      <c r="F382" s="329">
        <v>1336</v>
      </c>
      <c r="G382" s="329">
        <v>671</v>
      </c>
      <c r="H382" s="329">
        <v>654</v>
      </c>
      <c r="I382" s="329">
        <v>11</v>
      </c>
      <c r="J382" s="247">
        <v>3.1452095808383231</v>
      </c>
      <c r="K382" s="247">
        <v>2.788375558867362</v>
      </c>
      <c r="L382" s="247">
        <v>3.3960244648318043</v>
      </c>
      <c r="M382" s="247">
        <v>10</v>
      </c>
    </row>
    <row r="383" spans="1:13" s="59" customFormat="1" ht="36.75" customHeight="1" x14ac:dyDescent="0.15">
      <c r="A383" s="328" t="s">
        <v>1050</v>
      </c>
      <c r="B383" s="329">
        <v>3710</v>
      </c>
      <c r="C383" s="329">
        <v>1746</v>
      </c>
      <c r="D383" s="329">
        <v>1854</v>
      </c>
      <c r="E383" s="329">
        <v>110</v>
      </c>
      <c r="F383" s="329">
        <v>1125</v>
      </c>
      <c r="G383" s="329">
        <v>645</v>
      </c>
      <c r="H383" s="329">
        <v>469</v>
      </c>
      <c r="I383" s="329">
        <v>11</v>
      </c>
      <c r="J383" s="247">
        <v>3.2977777777777777</v>
      </c>
      <c r="K383" s="247">
        <v>2.7069767441860466</v>
      </c>
      <c r="L383" s="247">
        <v>3.9530916844349679</v>
      </c>
      <c r="M383" s="247">
        <v>10</v>
      </c>
    </row>
    <row r="384" spans="1:13" s="59" customFormat="1" ht="36.75" customHeight="1" x14ac:dyDescent="0.15">
      <c r="A384" s="328" t="s">
        <v>1038</v>
      </c>
      <c r="B384" s="329">
        <v>492</v>
      </c>
      <c r="C384" s="329">
        <v>125</v>
      </c>
      <c r="D384" s="329">
        <v>367</v>
      </c>
      <c r="E384" s="329">
        <v>0</v>
      </c>
      <c r="F384" s="329">
        <v>211</v>
      </c>
      <c r="G384" s="329">
        <v>26</v>
      </c>
      <c r="H384" s="329">
        <v>185</v>
      </c>
      <c r="I384" s="329">
        <v>0</v>
      </c>
      <c r="J384" s="247">
        <v>2.3317535545023698</v>
      </c>
      <c r="K384" s="247">
        <v>4.8076923076923075</v>
      </c>
      <c r="L384" s="247">
        <v>1.9837837837837837</v>
      </c>
      <c r="M384" s="247" t="s">
        <v>1034</v>
      </c>
    </row>
    <row r="385" spans="1:13" s="59" customFormat="1" ht="21.95" customHeight="1" x14ac:dyDescent="0.15">
      <c r="A385" s="330"/>
      <c r="B385" s="332" t="s">
        <v>121</v>
      </c>
      <c r="C385" s="329"/>
      <c r="D385" s="329"/>
      <c r="E385" s="329"/>
      <c r="F385" s="329"/>
      <c r="G385" s="329"/>
      <c r="H385" s="329"/>
      <c r="I385" s="329"/>
      <c r="J385" s="247"/>
      <c r="K385" s="247" t="s">
        <v>1039</v>
      </c>
      <c r="L385" s="247" t="s">
        <v>1039</v>
      </c>
      <c r="M385" s="247" t="s">
        <v>1039</v>
      </c>
    </row>
    <row r="386" spans="1:13" s="59" customFormat="1" x14ac:dyDescent="0.2">
      <c r="A386" s="330"/>
      <c r="B386" s="335"/>
      <c r="C386" s="329"/>
      <c r="D386" s="329"/>
      <c r="E386" s="329"/>
      <c r="F386" s="329"/>
      <c r="G386" s="329"/>
      <c r="H386" s="329"/>
      <c r="I386" s="329"/>
      <c r="J386" s="247"/>
      <c r="K386" s="247" t="s">
        <v>1039</v>
      </c>
      <c r="L386" s="247" t="s">
        <v>1039</v>
      </c>
      <c r="M386" s="247" t="s">
        <v>1039</v>
      </c>
    </row>
    <row r="387" spans="1:13" s="59" customFormat="1" ht="12" customHeight="1" x14ac:dyDescent="0.15">
      <c r="A387" s="328" t="s">
        <v>153</v>
      </c>
      <c r="B387" s="329">
        <v>1</v>
      </c>
      <c r="C387" s="329">
        <v>0</v>
      </c>
      <c r="D387" s="329">
        <v>1</v>
      </c>
      <c r="E387" s="329">
        <v>0</v>
      </c>
      <c r="F387" s="329">
        <v>44</v>
      </c>
      <c r="G387" s="329">
        <v>43</v>
      </c>
      <c r="H387" s="329">
        <v>1</v>
      </c>
      <c r="I387" s="329">
        <v>0</v>
      </c>
      <c r="J387" s="247">
        <v>2.2727272727272728E-2</v>
      </c>
      <c r="K387" s="247" t="s">
        <v>1034</v>
      </c>
      <c r="L387" s="247">
        <v>1</v>
      </c>
      <c r="M387" s="247" t="s">
        <v>1034</v>
      </c>
    </row>
    <row r="388" spans="1:13" s="59" customFormat="1" ht="12" customHeight="1" x14ac:dyDescent="0.15">
      <c r="A388" s="328" t="s">
        <v>102</v>
      </c>
      <c r="B388" s="329">
        <v>0</v>
      </c>
      <c r="C388" s="329">
        <v>0</v>
      </c>
      <c r="D388" s="329">
        <v>0</v>
      </c>
      <c r="E388" s="329">
        <v>0</v>
      </c>
      <c r="F388" s="329">
        <v>1</v>
      </c>
      <c r="G388" s="329">
        <v>1</v>
      </c>
      <c r="H388" s="329">
        <v>0</v>
      </c>
      <c r="I388" s="329">
        <v>0</v>
      </c>
      <c r="J388" s="247" t="s">
        <v>1034</v>
      </c>
      <c r="K388" s="247" t="s">
        <v>1034</v>
      </c>
      <c r="L388" s="247" t="s">
        <v>1034</v>
      </c>
      <c r="M388" s="247" t="s">
        <v>1034</v>
      </c>
    </row>
    <row r="389" spans="1:13" s="59" customFormat="1" ht="12" customHeight="1" x14ac:dyDescent="0.15">
      <c r="A389" s="328" t="s">
        <v>103</v>
      </c>
      <c r="B389" s="329">
        <v>3808</v>
      </c>
      <c r="C389" s="329">
        <v>2479</v>
      </c>
      <c r="D389" s="329">
        <v>1050</v>
      </c>
      <c r="E389" s="329">
        <v>279</v>
      </c>
      <c r="F389" s="329">
        <v>805</v>
      </c>
      <c r="G389" s="329">
        <v>580</v>
      </c>
      <c r="H389" s="329">
        <v>163</v>
      </c>
      <c r="I389" s="329">
        <v>62</v>
      </c>
      <c r="J389" s="247">
        <v>4.7304347826086959</v>
      </c>
      <c r="K389" s="247">
        <v>4.2741379310344829</v>
      </c>
      <c r="L389" s="247">
        <v>6.4417177914110431</v>
      </c>
      <c r="M389" s="247">
        <v>4.5</v>
      </c>
    </row>
    <row r="390" spans="1:13" s="59" customFormat="1" ht="12" customHeight="1" x14ac:dyDescent="0.15">
      <c r="A390" s="328" t="s">
        <v>104</v>
      </c>
      <c r="B390" s="329">
        <v>153</v>
      </c>
      <c r="C390" s="329">
        <v>107</v>
      </c>
      <c r="D390" s="329">
        <v>46</v>
      </c>
      <c r="E390" s="329">
        <v>0</v>
      </c>
      <c r="F390" s="329">
        <v>91</v>
      </c>
      <c r="G390" s="329">
        <v>72</v>
      </c>
      <c r="H390" s="329">
        <v>19</v>
      </c>
      <c r="I390" s="329">
        <v>0</v>
      </c>
      <c r="J390" s="247">
        <v>1.6813186813186813</v>
      </c>
      <c r="K390" s="247">
        <v>1.4861111111111112</v>
      </c>
      <c r="L390" s="247">
        <v>2.4210526315789473</v>
      </c>
      <c r="M390" s="247" t="s">
        <v>1034</v>
      </c>
    </row>
    <row r="391" spans="1:13" s="59" customFormat="1" ht="12" customHeight="1" x14ac:dyDescent="0.15">
      <c r="A391" s="328" t="s">
        <v>501</v>
      </c>
      <c r="B391" s="329">
        <v>667</v>
      </c>
      <c r="C391" s="329">
        <v>202</v>
      </c>
      <c r="D391" s="329">
        <v>442</v>
      </c>
      <c r="E391" s="329">
        <v>23</v>
      </c>
      <c r="F391" s="329">
        <v>146</v>
      </c>
      <c r="G391" s="329">
        <v>84</v>
      </c>
      <c r="H391" s="329">
        <v>58</v>
      </c>
      <c r="I391" s="329">
        <v>5</v>
      </c>
      <c r="J391" s="247">
        <v>4.5684931506849313</v>
      </c>
      <c r="K391" s="247">
        <v>2.4047619047619047</v>
      </c>
      <c r="L391" s="247">
        <v>7.6206896551724137</v>
      </c>
      <c r="M391" s="247">
        <v>4.5999999999999996</v>
      </c>
    </row>
    <row r="392" spans="1:13" s="59" customFormat="1" ht="20.25" customHeight="1" x14ac:dyDescent="0.15">
      <c r="A392" s="328" t="s">
        <v>1035</v>
      </c>
      <c r="B392" s="329">
        <v>361</v>
      </c>
      <c r="C392" s="329">
        <v>361</v>
      </c>
      <c r="D392" s="329">
        <v>0</v>
      </c>
      <c r="E392" s="329">
        <v>0</v>
      </c>
      <c r="F392" s="329">
        <v>127</v>
      </c>
      <c r="G392" s="329">
        <v>127</v>
      </c>
      <c r="H392" s="329">
        <v>0</v>
      </c>
      <c r="I392" s="329">
        <v>0</v>
      </c>
      <c r="J392" s="247">
        <v>2.8425196850393699</v>
      </c>
      <c r="K392" s="247">
        <v>2.8425196850393699</v>
      </c>
      <c r="L392" s="247" t="s">
        <v>1034</v>
      </c>
      <c r="M392" s="247" t="s">
        <v>1034</v>
      </c>
    </row>
    <row r="393" spans="1:13" s="59" customFormat="1" ht="12" customHeight="1" x14ac:dyDescent="0.15">
      <c r="A393" s="328" t="s">
        <v>109</v>
      </c>
      <c r="B393" s="329">
        <v>3783</v>
      </c>
      <c r="C393" s="329">
        <v>3415</v>
      </c>
      <c r="D393" s="329">
        <v>368</v>
      </c>
      <c r="E393" s="329">
        <v>0</v>
      </c>
      <c r="F393" s="329">
        <v>1035</v>
      </c>
      <c r="G393" s="329">
        <v>967</v>
      </c>
      <c r="H393" s="329">
        <v>68</v>
      </c>
      <c r="I393" s="329">
        <v>0</v>
      </c>
      <c r="J393" s="247">
        <v>3.655072463768116</v>
      </c>
      <c r="K393" s="247">
        <v>3.5315408479834538</v>
      </c>
      <c r="L393" s="247">
        <v>5.4117647058823533</v>
      </c>
      <c r="M393" s="247" t="s">
        <v>1034</v>
      </c>
    </row>
    <row r="394" spans="1:13" s="59" customFormat="1" ht="12" customHeight="1" x14ac:dyDescent="0.15">
      <c r="A394" s="328" t="s">
        <v>110</v>
      </c>
      <c r="B394" s="329">
        <v>264</v>
      </c>
      <c r="C394" s="329">
        <v>206</v>
      </c>
      <c r="D394" s="329">
        <v>58</v>
      </c>
      <c r="E394" s="329">
        <v>0</v>
      </c>
      <c r="F394" s="329">
        <v>95</v>
      </c>
      <c r="G394" s="329">
        <v>92</v>
      </c>
      <c r="H394" s="329">
        <v>2</v>
      </c>
      <c r="I394" s="329">
        <v>0</v>
      </c>
      <c r="J394" s="247">
        <v>2.7789473684210528</v>
      </c>
      <c r="K394" s="247">
        <v>2.2391304347826089</v>
      </c>
      <c r="L394" s="247">
        <v>29</v>
      </c>
      <c r="M394" s="247" t="s">
        <v>1034</v>
      </c>
    </row>
    <row r="395" spans="1:13" s="59" customFormat="1" ht="12" customHeight="1" x14ac:dyDescent="0.15">
      <c r="A395" s="328" t="s">
        <v>1049</v>
      </c>
      <c r="B395" s="329">
        <v>9037</v>
      </c>
      <c r="C395" s="329">
        <v>6770</v>
      </c>
      <c r="D395" s="329">
        <v>1965</v>
      </c>
      <c r="E395" s="329">
        <v>302</v>
      </c>
      <c r="F395" s="329">
        <v>2437</v>
      </c>
      <c r="G395" s="329">
        <v>2059</v>
      </c>
      <c r="H395" s="329">
        <v>311</v>
      </c>
      <c r="I395" s="329">
        <v>67</v>
      </c>
      <c r="J395" s="247">
        <v>3.708247845711941</v>
      </c>
      <c r="K395" s="247">
        <v>3.288003885381253</v>
      </c>
      <c r="L395" s="247">
        <v>6.318327974276527</v>
      </c>
      <c r="M395" s="247">
        <v>4.5074626865671643</v>
      </c>
    </row>
    <row r="396" spans="1:13" s="59" customFormat="1" ht="36.75" customHeight="1" x14ac:dyDescent="0.15">
      <c r="A396" s="328" t="s">
        <v>1050</v>
      </c>
      <c r="B396" s="329">
        <v>8370</v>
      </c>
      <c r="C396" s="329">
        <v>6568</v>
      </c>
      <c r="D396" s="329">
        <v>1523</v>
      </c>
      <c r="E396" s="329">
        <v>279</v>
      </c>
      <c r="F396" s="329">
        <v>2291</v>
      </c>
      <c r="G396" s="329">
        <v>1975</v>
      </c>
      <c r="H396" s="329">
        <v>254</v>
      </c>
      <c r="I396" s="329">
        <v>62</v>
      </c>
      <c r="J396" s="247">
        <v>3.6534264513312964</v>
      </c>
      <c r="K396" s="247">
        <v>3.3255696202531646</v>
      </c>
      <c r="L396" s="247">
        <v>5.9960629921259843</v>
      </c>
      <c r="M396" s="247">
        <v>4.5</v>
      </c>
    </row>
    <row r="397" spans="1:13" s="59" customFormat="1" ht="36.75" customHeight="1" x14ac:dyDescent="0.15">
      <c r="A397" s="328" t="s">
        <v>1038</v>
      </c>
      <c r="B397" s="329">
        <v>667</v>
      </c>
      <c r="C397" s="329">
        <v>202</v>
      </c>
      <c r="D397" s="329">
        <v>442</v>
      </c>
      <c r="E397" s="329">
        <v>23</v>
      </c>
      <c r="F397" s="329">
        <v>146</v>
      </c>
      <c r="G397" s="329">
        <v>84</v>
      </c>
      <c r="H397" s="329">
        <v>58</v>
      </c>
      <c r="I397" s="329">
        <v>5</v>
      </c>
      <c r="J397" s="247">
        <v>4.5684931506849313</v>
      </c>
      <c r="K397" s="247">
        <v>2.4047619047619047</v>
      </c>
      <c r="L397" s="247">
        <v>7.6206896551724137</v>
      </c>
      <c r="M397" s="247">
        <v>4.5999999999999996</v>
      </c>
    </row>
    <row r="398" spans="1:13" s="59" customFormat="1" ht="11.25" customHeight="1" x14ac:dyDescent="0.15">
      <c r="A398" s="330"/>
      <c r="B398" s="329"/>
      <c r="C398" s="329"/>
      <c r="D398" s="329"/>
      <c r="E398" s="329"/>
      <c r="F398" s="329"/>
      <c r="G398" s="329"/>
      <c r="H398" s="329"/>
      <c r="I398" s="329"/>
      <c r="J398" s="247"/>
      <c r="K398" s="247"/>
      <c r="L398" s="247"/>
      <c r="M398" s="247"/>
    </row>
    <row r="399" spans="1:13" s="59" customFormat="1" ht="11.25" customHeight="1" x14ac:dyDescent="0.15">
      <c r="A399" s="330"/>
      <c r="B399" s="329"/>
      <c r="C399" s="329"/>
      <c r="D399" s="329"/>
      <c r="E399" s="329"/>
      <c r="F399" s="329"/>
      <c r="G399" s="329"/>
      <c r="H399" s="329"/>
      <c r="I399" s="329"/>
      <c r="J399" s="247"/>
      <c r="K399" s="247"/>
      <c r="L399" s="247"/>
      <c r="M399" s="247"/>
    </row>
    <row r="400" spans="1:13" s="59" customFormat="1" ht="11.25" customHeight="1" x14ac:dyDescent="0.15">
      <c r="A400" s="330"/>
      <c r="B400" s="329"/>
      <c r="C400" s="329"/>
      <c r="D400" s="329"/>
      <c r="E400" s="329"/>
      <c r="F400" s="329"/>
      <c r="G400" s="329"/>
      <c r="H400" s="329"/>
      <c r="I400" s="329"/>
      <c r="J400" s="247"/>
      <c r="K400" s="247"/>
      <c r="L400" s="247"/>
      <c r="M400" s="247"/>
    </row>
    <row r="401" spans="1:13" s="59" customFormat="1" ht="11.25" customHeight="1" x14ac:dyDescent="0.15">
      <c r="A401" s="330"/>
      <c r="B401" s="329"/>
      <c r="C401" s="329"/>
      <c r="D401" s="329"/>
      <c r="E401" s="329"/>
      <c r="F401" s="329"/>
      <c r="G401" s="329"/>
      <c r="H401" s="329"/>
      <c r="I401" s="329"/>
      <c r="J401" s="247"/>
      <c r="K401" s="247"/>
      <c r="L401" s="247"/>
      <c r="M401" s="247"/>
    </row>
    <row r="402" spans="1:13" s="59" customFormat="1" ht="11.25" customHeight="1" x14ac:dyDescent="0.15">
      <c r="A402" s="330"/>
      <c r="B402" s="329"/>
      <c r="C402" s="329"/>
      <c r="D402" s="329"/>
      <c r="E402" s="329"/>
      <c r="F402" s="329"/>
      <c r="G402" s="329"/>
      <c r="H402" s="329"/>
      <c r="I402" s="329"/>
      <c r="J402" s="247"/>
      <c r="K402" s="247"/>
      <c r="L402" s="247"/>
      <c r="M402" s="247"/>
    </row>
    <row r="403" spans="1:13" s="59" customFormat="1" ht="11.25" customHeight="1" x14ac:dyDescent="0.15">
      <c r="A403" s="330"/>
      <c r="B403" s="329"/>
      <c r="C403" s="329"/>
      <c r="D403" s="329"/>
      <c r="E403" s="329"/>
      <c r="F403" s="329"/>
      <c r="G403" s="329"/>
      <c r="H403" s="329"/>
      <c r="I403" s="329"/>
      <c r="J403" s="247"/>
      <c r="K403" s="247"/>
      <c r="L403" s="247"/>
      <c r="M403" s="247"/>
    </row>
    <row r="404" spans="1:13" s="59" customFormat="1" ht="11.25" customHeight="1" x14ac:dyDescent="0.15">
      <c r="A404" s="325" t="s">
        <v>1041</v>
      </c>
      <c r="C404" s="329"/>
      <c r="D404" s="329"/>
      <c r="E404" s="329"/>
      <c r="F404" s="329"/>
      <c r="G404" s="329"/>
      <c r="H404" s="329"/>
      <c r="I404" s="329"/>
      <c r="J404" s="247"/>
      <c r="K404" s="247" t="s">
        <v>1039</v>
      </c>
      <c r="L404" s="247" t="s">
        <v>1039</v>
      </c>
      <c r="M404" s="247" t="s">
        <v>1039</v>
      </c>
    </row>
    <row r="405" spans="1:13" s="59" customFormat="1" ht="11.25" customHeight="1" x14ac:dyDescent="0.15">
      <c r="A405" s="331" t="s">
        <v>1051</v>
      </c>
      <c r="C405" s="329"/>
      <c r="D405" s="329"/>
      <c r="E405" s="329"/>
      <c r="F405" s="329"/>
      <c r="G405" s="329"/>
      <c r="H405" s="329"/>
      <c r="I405" s="329"/>
      <c r="J405" s="247"/>
      <c r="K405" s="247" t="s">
        <v>1039</v>
      </c>
      <c r="L405" s="247" t="s">
        <v>1039</v>
      </c>
      <c r="M405" s="247" t="s">
        <v>1039</v>
      </c>
    </row>
    <row r="406" spans="1:13" s="59" customFormat="1" ht="11.25" customHeight="1" x14ac:dyDescent="0.15">
      <c r="A406" s="330" t="s">
        <v>1052</v>
      </c>
      <c r="C406" s="329"/>
      <c r="D406" s="329"/>
      <c r="E406" s="329"/>
      <c r="F406" s="329"/>
      <c r="G406" s="329"/>
      <c r="H406" s="329"/>
      <c r="I406" s="329"/>
      <c r="J406" s="247"/>
      <c r="K406" s="247" t="s">
        <v>1039</v>
      </c>
      <c r="L406" s="247" t="s">
        <v>1039</v>
      </c>
      <c r="M406" s="247" t="s">
        <v>1039</v>
      </c>
    </row>
    <row r="407" spans="1:13" s="59" customFormat="1" ht="11.25" customHeight="1" x14ac:dyDescent="0.2">
      <c r="A407" s="330"/>
      <c r="B407" s="63"/>
      <c r="C407" s="329"/>
      <c r="D407" s="329"/>
      <c r="E407" s="329"/>
      <c r="F407" s="329"/>
      <c r="G407" s="329"/>
      <c r="H407" s="329"/>
      <c r="I407" s="329"/>
      <c r="J407" s="247"/>
      <c r="K407" s="247"/>
      <c r="L407" s="247"/>
      <c r="M407" s="247"/>
    </row>
    <row r="408" spans="1:13" s="59" customFormat="1" ht="11.25" customHeight="1" x14ac:dyDescent="0.2">
      <c r="A408" s="330"/>
      <c r="B408" s="63"/>
      <c r="C408" s="329"/>
      <c r="D408" s="329"/>
      <c r="E408" s="329"/>
      <c r="F408" s="329"/>
      <c r="G408" s="329"/>
      <c r="H408" s="329"/>
      <c r="I408" s="329"/>
      <c r="J408" s="247"/>
      <c r="K408" s="247"/>
      <c r="L408" s="247"/>
      <c r="M408" s="247"/>
    </row>
    <row r="409" spans="1:13" s="59" customFormat="1" ht="11.25" customHeight="1" x14ac:dyDescent="0.15">
      <c r="A409" s="385" t="s">
        <v>65</v>
      </c>
      <c r="B409" s="385"/>
      <c r="C409" s="385"/>
      <c r="D409" s="385"/>
      <c r="E409" s="385"/>
      <c r="F409" s="329"/>
      <c r="G409" s="329"/>
      <c r="H409" s="329"/>
      <c r="I409" s="329"/>
      <c r="J409" s="247"/>
      <c r="K409" s="247" t="s">
        <v>1039</v>
      </c>
      <c r="L409" s="247" t="s">
        <v>1039</v>
      </c>
      <c r="M409" s="247" t="s">
        <v>1039</v>
      </c>
    </row>
    <row r="410" spans="1:13" s="59" customFormat="1" ht="27" customHeight="1" x14ac:dyDescent="0.15">
      <c r="A410" s="330"/>
      <c r="B410" s="332" t="s">
        <v>540</v>
      </c>
      <c r="C410" s="329"/>
      <c r="D410" s="329"/>
      <c r="E410" s="329"/>
      <c r="F410" s="329"/>
      <c r="G410" s="329"/>
      <c r="H410" s="329"/>
      <c r="I410" s="329"/>
      <c r="J410" s="247"/>
      <c r="K410" s="247" t="s">
        <v>1039</v>
      </c>
      <c r="L410" s="247" t="s">
        <v>1039</v>
      </c>
      <c r="M410" s="247" t="s">
        <v>1039</v>
      </c>
    </row>
    <row r="411" spans="1:13" s="59" customFormat="1" ht="21.95" customHeight="1" x14ac:dyDescent="0.15">
      <c r="A411" s="330"/>
      <c r="B411" s="332" t="s">
        <v>122</v>
      </c>
      <c r="C411" s="329"/>
      <c r="D411" s="329"/>
      <c r="E411" s="329"/>
      <c r="F411" s="329"/>
      <c r="G411" s="329"/>
      <c r="H411" s="329"/>
      <c r="I411" s="329"/>
      <c r="J411" s="247"/>
      <c r="K411" s="247" t="s">
        <v>1039</v>
      </c>
      <c r="L411" s="247" t="s">
        <v>1039</v>
      </c>
      <c r="M411" s="247" t="s">
        <v>1039</v>
      </c>
    </row>
    <row r="412" spans="1:13" s="59" customFormat="1" x14ac:dyDescent="0.2">
      <c r="A412" s="330"/>
      <c r="B412" s="335"/>
      <c r="C412" s="329"/>
      <c r="D412" s="329"/>
      <c r="E412" s="329"/>
      <c r="F412" s="329"/>
      <c r="G412" s="329"/>
      <c r="H412" s="329"/>
      <c r="I412" s="329"/>
      <c r="J412" s="247"/>
      <c r="K412" s="247" t="s">
        <v>1039</v>
      </c>
      <c r="L412" s="247" t="s">
        <v>1039</v>
      </c>
      <c r="M412" s="247" t="s">
        <v>1039</v>
      </c>
    </row>
    <row r="413" spans="1:13" s="59" customFormat="1" ht="12" customHeight="1" x14ac:dyDescent="0.15">
      <c r="A413" s="328" t="s">
        <v>103</v>
      </c>
      <c r="B413" s="329">
        <v>838</v>
      </c>
      <c r="C413" s="329">
        <v>838</v>
      </c>
      <c r="D413" s="329">
        <v>0</v>
      </c>
      <c r="E413" s="329">
        <v>0</v>
      </c>
      <c r="F413" s="329">
        <v>134</v>
      </c>
      <c r="G413" s="329">
        <v>134</v>
      </c>
      <c r="H413" s="329">
        <v>0</v>
      </c>
      <c r="I413" s="329">
        <v>0</v>
      </c>
      <c r="J413" s="247">
        <v>6.2537313432835822</v>
      </c>
      <c r="K413" s="247">
        <v>6.2537313432835822</v>
      </c>
      <c r="L413" s="247" t="s">
        <v>1034</v>
      </c>
      <c r="M413" s="247" t="s">
        <v>1034</v>
      </c>
    </row>
    <row r="414" spans="1:13" s="59" customFormat="1" ht="12" customHeight="1" x14ac:dyDescent="0.15">
      <c r="A414" s="328" t="s">
        <v>501</v>
      </c>
      <c r="B414" s="329">
        <v>62</v>
      </c>
      <c r="C414" s="329">
        <v>62</v>
      </c>
      <c r="D414" s="329">
        <v>0</v>
      </c>
      <c r="E414" s="329">
        <v>0</v>
      </c>
      <c r="F414" s="329">
        <v>20</v>
      </c>
      <c r="G414" s="329">
        <v>20</v>
      </c>
      <c r="H414" s="329">
        <v>0</v>
      </c>
      <c r="I414" s="329">
        <v>0</v>
      </c>
      <c r="J414" s="247">
        <v>3.1</v>
      </c>
      <c r="K414" s="247">
        <v>3.1</v>
      </c>
      <c r="L414" s="247" t="s">
        <v>1034</v>
      </c>
      <c r="M414" s="247" t="s">
        <v>1034</v>
      </c>
    </row>
    <row r="415" spans="1:13" s="59" customFormat="1" ht="20.25" customHeight="1" x14ac:dyDescent="0.15">
      <c r="A415" s="328" t="s">
        <v>1035</v>
      </c>
      <c r="B415" s="329">
        <v>109</v>
      </c>
      <c r="C415" s="329">
        <v>109</v>
      </c>
      <c r="D415" s="329">
        <v>0</v>
      </c>
      <c r="E415" s="329">
        <v>0</v>
      </c>
      <c r="F415" s="329">
        <v>31</v>
      </c>
      <c r="G415" s="329">
        <v>31</v>
      </c>
      <c r="H415" s="329">
        <v>0</v>
      </c>
      <c r="I415" s="329">
        <v>0</v>
      </c>
      <c r="J415" s="247">
        <v>3.5161290322580645</v>
      </c>
      <c r="K415" s="247">
        <v>3.5161290322580645</v>
      </c>
      <c r="L415" s="247" t="s">
        <v>1034</v>
      </c>
      <c r="M415" s="247" t="s">
        <v>1034</v>
      </c>
    </row>
    <row r="416" spans="1:13" s="59" customFormat="1" ht="12" customHeight="1" x14ac:dyDescent="0.15">
      <c r="A416" s="328" t="s">
        <v>109</v>
      </c>
      <c r="B416" s="329">
        <v>615</v>
      </c>
      <c r="C416" s="329">
        <v>615</v>
      </c>
      <c r="D416" s="329">
        <v>0</v>
      </c>
      <c r="E416" s="329">
        <v>0</v>
      </c>
      <c r="F416" s="329">
        <v>197</v>
      </c>
      <c r="G416" s="329">
        <v>197</v>
      </c>
      <c r="H416" s="329">
        <v>0</v>
      </c>
      <c r="I416" s="329">
        <v>0</v>
      </c>
      <c r="J416" s="247">
        <v>3.1218274111675126</v>
      </c>
      <c r="K416" s="247">
        <v>3.1218274111675126</v>
      </c>
      <c r="L416" s="247" t="s">
        <v>1034</v>
      </c>
      <c r="M416" s="247" t="s">
        <v>1034</v>
      </c>
    </row>
    <row r="417" spans="1:13" s="59" customFormat="1" ht="12" customHeight="1" x14ac:dyDescent="0.15">
      <c r="A417" s="328" t="s">
        <v>110</v>
      </c>
      <c r="B417" s="329">
        <v>25</v>
      </c>
      <c r="C417" s="329">
        <v>25</v>
      </c>
      <c r="D417" s="329">
        <v>0</v>
      </c>
      <c r="E417" s="329">
        <v>0</v>
      </c>
      <c r="F417" s="329">
        <v>17</v>
      </c>
      <c r="G417" s="329">
        <v>17</v>
      </c>
      <c r="H417" s="329">
        <v>0</v>
      </c>
      <c r="I417" s="329">
        <v>0</v>
      </c>
      <c r="J417" s="247">
        <v>1.4705882352941178</v>
      </c>
      <c r="K417" s="247">
        <v>1.4705882352941178</v>
      </c>
      <c r="L417" s="247" t="s">
        <v>1034</v>
      </c>
      <c r="M417" s="247" t="s">
        <v>1034</v>
      </c>
    </row>
    <row r="418" spans="1:13" s="59" customFormat="1" ht="12" customHeight="1" x14ac:dyDescent="0.15">
      <c r="A418" s="328" t="s">
        <v>1049</v>
      </c>
      <c r="B418" s="329">
        <v>1649</v>
      </c>
      <c r="C418" s="329">
        <v>1649</v>
      </c>
      <c r="D418" s="329">
        <v>0</v>
      </c>
      <c r="E418" s="329">
        <v>0</v>
      </c>
      <c r="F418" s="329">
        <v>439</v>
      </c>
      <c r="G418" s="329">
        <v>439</v>
      </c>
      <c r="H418" s="329">
        <v>0</v>
      </c>
      <c r="I418" s="329">
        <v>0</v>
      </c>
      <c r="J418" s="247">
        <v>3.7562642369020502</v>
      </c>
      <c r="K418" s="247">
        <v>3.7562642369020502</v>
      </c>
      <c r="L418" s="247" t="s">
        <v>1034</v>
      </c>
      <c r="M418" s="247" t="s">
        <v>1034</v>
      </c>
    </row>
    <row r="419" spans="1:13" s="59" customFormat="1" ht="36.75" customHeight="1" x14ac:dyDescent="0.15">
      <c r="A419" s="328" t="s">
        <v>1050</v>
      </c>
      <c r="B419" s="329">
        <v>1587</v>
      </c>
      <c r="C419" s="329">
        <v>1587</v>
      </c>
      <c r="D419" s="329">
        <v>0</v>
      </c>
      <c r="E419" s="329">
        <v>0</v>
      </c>
      <c r="F419" s="329">
        <v>420</v>
      </c>
      <c r="G419" s="329">
        <v>420</v>
      </c>
      <c r="H419" s="329">
        <v>0</v>
      </c>
      <c r="I419" s="329">
        <v>0</v>
      </c>
      <c r="J419" s="247">
        <v>3.7785714285714285</v>
      </c>
      <c r="K419" s="247">
        <v>3.7785714285714285</v>
      </c>
      <c r="L419" s="247" t="s">
        <v>1034</v>
      </c>
      <c r="M419" s="247" t="s">
        <v>1034</v>
      </c>
    </row>
    <row r="420" spans="1:13" s="59" customFormat="1" ht="36.75" customHeight="1" x14ac:dyDescent="0.15">
      <c r="A420" s="328" t="s">
        <v>1038</v>
      </c>
      <c r="B420" s="329">
        <v>62</v>
      </c>
      <c r="C420" s="329">
        <v>62</v>
      </c>
      <c r="D420" s="329">
        <v>0</v>
      </c>
      <c r="E420" s="329">
        <v>0</v>
      </c>
      <c r="F420" s="329">
        <v>20</v>
      </c>
      <c r="G420" s="329">
        <v>20</v>
      </c>
      <c r="H420" s="329">
        <v>0</v>
      </c>
      <c r="I420" s="329">
        <v>0</v>
      </c>
      <c r="J420" s="247">
        <v>3.1</v>
      </c>
      <c r="K420" s="247">
        <v>3.1</v>
      </c>
      <c r="L420" s="247" t="s">
        <v>1034</v>
      </c>
      <c r="M420" s="247" t="s">
        <v>1034</v>
      </c>
    </row>
    <row r="421" spans="1:13" s="59" customFormat="1" ht="21.95" customHeight="1" x14ac:dyDescent="0.15">
      <c r="A421" s="330"/>
      <c r="B421" s="332" t="s">
        <v>123</v>
      </c>
      <c r="C421" s="329"/>
      <c r="D421" s="329"/>
      <c r="E421" s="329"/>
      <c r="F421" s="329"/>
      <c r="G421" s="329"/>
      <c r="H421" s="329"/>
      <c r="I421" s="329"/>
      <c r="J421" s="247"/>
      <c r="K421" s="247" t="s">
        <v>1039</v>
      </c>
      <c r="L421" s="247" t="s">
        <v>1039</v>
      </c>
      <c r="M421" s="247" t="s">
        <v>1039</v>
      </c>
    </row>
    <row r="422" spans="1:13" s="59" customFormat="1" x14ac:dyDescent="0.2">
      <c r="A422" s="330"/>
      <c r="B422" s="335"/>
      <c r="C422" s="329"/>
      <c r="D422" s="329"/>
      <c r="E422" s="329"/>
      <c r="F422" s="329"/>
      <c r="G422" s="329"/>
      <c r="H422" s="329"/>
      <c r="I422" s="329"/>
      <c r="J422" s="247"/>
      <c r="K422" s="247" t="s">
        <v>1039</v>
      </c>
      <c r="L422" s="247" t="s">
        <v>1039</v>
      </c>
      <c r="M422" s="247" t="s">
        <v>1039</v>
      </c>
    </row>
    <row r="423" spans="1:13" s="59" customFormat="1" ht="12" customHeight="1" x14ac:dyDescent="0.15">
      <c r="A423" s="328" t="s">
        <v>153</v>
      </c>
      <c r="B423" s="329">
        <v>143</v>
      </c>
      <c r="C423" s="329">
        <v>143</v>
      </c>
      <c r="D423" s="329">
        <v>0</v>
      </c>
      <c r="E423" s="329">
        <v>0</v>
      </c>
      <c r="F423" s="329">
        <v>7</v>
      </c>
      <c r="G423" s="329">
        <v>0</v>
      </c>
      <c r="H423" s="329">
        <v>7</v>
      </c>
      <c r="I423" s="329">
        <v>0</v>
      </c>
      <c r="J423" s="247">
        <v>20.428571428571427</v>
      </c>
      <c r="K423" s="247" t="s">
        <v>1034</v>
      </c>
      <c r="L423" s="247" t="s">
        <v>1034</v>
      </c>
      <c r="M423" s="247" t="s">
        <v>1034</v>
      </c>
    </row>
    <row r="424" spans="1:13" s="59" customFormat="1" ht="12" customHeight="1" x14ac:dyDescent="0.15">
      <c r="A424" s="328" t="s">
        <v>103</v>
      </c>
      <c r="B424" s="329">
        <v>3869</v>
      </c>
      <c r="C424" s="329">
        <v>3427</v>
      </c>
      <c r="D424" s="329">
        <v>442</v>
      </c>
      <c r="E424" s="329">
        <v>0</v>
      </c>
      <c r="F424" s="329">
        <v>949</v>
      </c>
      <c r="G424" s="329">
        <v>909</v>
      </c>
      <c r="H424" s="329">
        <v>40</v>
      </c>
      <c r="I424" s="329">
        <v>0</v>
      </c>
      <c r="J424" s="247">
        <v>4.0769230769230766</v>
      </c>
      <c r="K424" s="247">
        <v>3.7700770077007699</v>
      </c>
      <c r="L424" s="247">
        <v>11.05</v>
      </c>
      <c r="M424" s="247" t="s">
        <v>1034</v>
      </c>
    </row>
    <row r="425" spans="1:13" s="59" customFormat="1" ht="12" customHeight="1" x14ac:dyDescent="0.15">
      <c r="A425" s="328" t="s">
        <v>104</v>
      </c>
      <c r="B425" s="329">
        <v>20</v>
      </c>
      <c r="C425" s="329">
        <v>20</v>
      </c>
      <c r="D425" s="329">
        <v>0</v>
      </c>
      <c r="E425" s="329">
        <v>0</v>
      </c>
      <c r="F425" s="329">
        <v>49</v>
      </c>
      <c r="G425" s="329">
        <v>49</v>
      </c>
      <c r="H425" s="329">
        <v>0</v>
      </c>
      <c r="I425" s="329">
        <v>0</v>
      </c>
      <c r="J425" s="247">
        <v>0.40816326530612246</v>
      </c>
      <c r="K425" s="247">
        <v>0.40816326530612246</v>
      </c>
      <c r="L425" s="247" t="s">
        <v>1034</v>
      </c>
      <c r="M425" s="247" t="s">
        <v>1034</v>
      </c>
    </row>
    <row r="426" spans="1:13" s="59" customFormat="1" ht="12" customHeight="1" x14ac:dyDescent="0.15">
      <c r="A426" s="328" t="s">
        <v>501</v>
      </c>
      <c r="B426" s="329">
        <v>550</v>
      </c>
      <c r="C426" s="329">
        <v>497</v>
      </c>
      <c r="D426" s="329">
        <v>53</v>
      </c>
      <c r="E426" s="329">
        <v>0</v>
      </c>
      <c r="F426" s="329">
        <v>76</v>
      </c>
      <c r="G426" s="329">
        <v>67</v>
      </c>
      <c r="H426" s="329">
        <v>9</v>
      </c>
      <c r="I426" s="329">
        <v>0</v>
      </c>
      <c r="J426" s="247">
        <v>7.2368421052631575</v>
      </c>
      <c r="K426" s="247">
        <v>7.4179104477611943</v>
      </c>
      <c r="L426" s="247">
        <v>5.8888888888888893</v>
      </c>
      <c r="M426" s="247" t="s">
        <v>1034</v>
      </c>
    </row>
    <row r="427" spans="1:13" s="59" customFormat="1" ht="20.25" customHeight="1" x14ac:dyDescent="0.15">
      <c r="A427" s="328" t="s">
        <v>1035</v>
      </c>
      <c r="B427" s="329">
        <v>561</v>
      </c>
      <c r="C427" s="329">
        <v>561</v>
      </c>
      <c r="D427" s="329">
        <v>0</v>
      </c>
      <c r="E427" s="329">
        <v>0</v>
      </c>
      <c r="F427" s="329">
        <v>135</v>
      </c>
      <c r="G427" s="329">
        <v>135</v>
      </c>
      <c r="H427" s="329">
        <v>0</v>
      </c>
      <c r="I427" s="329">
        <v>0</v>
      </c>
      <c r="J427" s="247">
        <v>4.1555555555555559</v>
      </c>
      <c r="K427" s="247">
        <v>4.1555555555555559</v>
      </c>
      <c r="L427" s="247" t="s">
        <v>1034</v>
      </c>
      <c r="M427" s="247" t="s">
        <v>1034</v>
      </c>
    </row>
    <row r="428" spans="1:13" s="59" customFormat="1" ht="12" customHeight="1" x14ac:dyDescent="0.15">
      <c r="A428" s="328" t="s">
        <v>109</v>
      </c>
      <c r="B428" s="329">
        <v>3642</v>
      </c>
      <c r="C428" s="329">
        <v>3244</v>
      </c>
      <c r="D428" s="329">
        <v>398</v>
      </c>
      <c r="E428" s="329">
        <v>0</v>
      </c>
      <c r="F428" s="329">
        <v>975</v>
      </c>
      <c r="G428" s="329">
        <v>918</v>
      </c>
      <c r="H428" s="329">
        <v>57</v>
      </c>
      <c r="I428" s="329">
        <v>0</v>
      </c>
      <c r="J428" s="247">
        <v>3.7353846153846155</v>
      </c>
      <c r="K428" s="247">
        <v>3.5337690631808281</v>
      </c>
      <c r="L428" s="247">
        <v>6.9824561403508776</v>
      </c>
      <c r="M428" s="247" t="s">
        <v>1034</v>
      </c>
    </row>
    <row r="429" spans="1:13" s="59" customFormat="1" ht="12" customHeight="1" x14ac:dyDescent="0.15">
      <c r="A429" s="328" t="s">
        <v>110</v>
      </c>
      <c r="B429" s="329">
        <v>500</v>
      </c>
      <c r="C429" s="329">
        <v>384</v>
      </c>
      <c r="D429" s="329">
        <v>116</v>
      </c>
      <c r="E429" s="329">
        <v>0</v>
      </c>
      <c r="F429" s="329">
        <v>253</v>
      </c>
      <c r="G429" s="329">
        <v>232</v>
      </c>
      <c r="H429" s="329">
        <v>21</v>
      </c>
      <c r="I429" s="329">
        <v>0</v>
      </c>
      <c r="J429" s="247">
        <v>1.9762845849802371</v>
      </c>
      <c r="K429" s="247">
        <v>1.6551724137931034</v>
      </c>
      <c r="L429" s="247">
        <v>5.5238095238095237</v>
      </c>
      <c r="M429" s="247" t="s">
        <v>1034</v>
      </c>
    </row>
    <row r="430" spans="1:13" s="59" customFormat="1" ht="12" customHeight="1" x14ac:dyDescent="0.15">
      <c r="A430" s="328" t="s">
        <v>1049</v>
      </c>
      <c r="B430" s="329">
        <v>9285</v>
      </c>
      <c r="C430" s="329">
        <v>8276</v>
      </c>
      <c r="D430" s="329">
        <v>1009</v>
      </c>
      <c r="E430" s="329">
        <v>0</v>
      </c>
      <c r="F430" s="329">
        <v>2553</v>
      </c>
      <c r="G430" s="329">
        <v>2414</v>
      </c>
      <c r="H430" s="329">
        <v>139</v>
      </c>
      <c r="I430" s="329">
        <v>0</v>
      </c>
      <c r="J430" s="247">
        <v>3.6368977673325498</v>
      </c>
      <c r="K430" s="247">
        <v>3.4283347141673572</v>
      </c>
      <c r="L430" s="247">
        <v>7.2589928057553958</v>
      </c>
      <c r="M430" s="247" t="s">
        <v>1034</v>
      </c>
    </row>
    <row r="431" spans="1:13" s="59" customFormat="1" ht="36.75" customHeight="1" x14ac:dyDescent="0.15">
      <c r="A431" s="328" t="s">
        <v>1050</v>
      </c>
      <c r="B431" s="329">
        <v>8735</v>
      </c>
      <c r="C431" s="329">
        <v>7779</v>
      </c>
      <c r="D431" s="329">
        <v>956</v>
      </c>
      <c r="E431" s="329">
        <v>0</v>
      </c>
      <c r="F431" s="329">
        <v>2477</v>
      </c>
      <c r="G431" s="329">
        <v>2347</v>
      </c>
      <c r="H431" s="329">
        <v>130</v>
      </c>
      <c r="I431" s="329">
        <v>0</v>
      </c>
      <c r="J431" s="247">
        <v>3.5264432781590633</v>
      </c>
      <c r="K431" s="247">
        <v>3.3144439710268427</v>
      </c>
      <c r="L431" s="247">
        <v>7.3538461538461535</v>
      </c>
      <c r="M431" s="247" t="s">
        <v>1034</v>
      </c>
    </row>
    <row r="432" spans="1:13" s="59" customFormat="1" ht="36.75" customHeight="1" x14ac:dyDescent="0.15">
      <c r="A432" s="328" t="s">
        <v>1038</v>
      </c>
      <c r="B432" s="329">
        <v>550</v>
      </c>
      <c r="C432" s="329">
        <v>497</v>
      </c>
      <c r="D432" s="329">
        <v>53</v>
      </c>
      <c r="E432" s="329">
        <v>0</v>
      </c>
      <c r="F432" s="329">
        <v>76</v>
      </c>
      <c r="G432" s="329">
        <v>67</v>
      </c>
      <c r="H432" s="329">
        <v>9</v>
      </c>
      <c r="I432" s="329">
        <v>0</v>
      </c>
      <c r="J432" s="247">
        <v>7.2368421052631575</v>
      </c>
      <c r="K432" s="247">
        <v>7.4179104477611943</v>
      </c>
      <c r="L432" s="247">
        <v>5.8888888888888893</v>
      </c>
      <c r="M432" s="247" t="s">
        <v>1034</v>
      </c>
    </row>
    <row r="433" spans="1:13" s="59" customFormat="1" ht="21.95" customHeight="1" x14ac:dyDescent="0.15">
      <c r="A433" s="330"/>
      <c r="B433" s="332" t="s">
        <v>124</v>
      </c>
      <c r="C433" s="329"/>
      <c r="D433" s="329"/>
      <c r="E433" s="329"/>
      <c r="F433" s="329"/>
      <c r="G433" s="329"/>
      <c r="H433" s="329"/>
      <c r="I433" s="329"/>
      <c r="J433" s="247"/>
      <c r="K433" s="247" t="s">
        <v>1039</v>
      </c>
      <c r="L433" s="247" t="s">
        <v>1039</v>
      </c>
      <c r="M433" s="247" t="s">
        <v>1039</v>
      </c>
    </row>
    <row r="434" spans="1:13" s="59" customFormat="1" x14ac:dyDescent="0.2">
      <c r="A434" s="330"/>
      <c r="B434" s="335"/>
      <c r="C434" s="329"/>
      <c r="D434" s="329"/>
      <c r="E434" s="329"/>
      <c r="F434" s="329"/>
      <c r="G434" s="329"/>
      <c r="H434" s="329"/>
      <c r="I434" s="329"/>
      <c r="J434" s="247"/>
      <c r="K434" s="247" t="s">
        <v>1039</v>
      </c>
      <c r="L434" s="247" t="s">
        <v>1039</v>
      </c>
      <c r="M434" s="247" t="s">
        <v>1039</v>
      </c>
    </row>
    <row r="435" spans="1:13" s="59" customFormat="1" ht="12" customHeight="1" x14ac:dyDescent="0.15">
      <c r="A435" s="328" t="s">
        <v>153</v>
      </c>
      <c r="B435" s="329">
        <v>458</v>
      </c>
      <c r="C435" s="329">
        <v>305</v>
      </c>
      <c r="D435" s="329">
        <v>96</v>
      </c>
      <c r="E435" s="329">
        <v>57</v>
      </c>
      <c r="F435" s="329">
        <v>161</v>
      </c>
      <c r="G435" s="329">
        <v>112</v>
      </c>
      <c r="H435" s="329">
        <v>31</v>
      </c>
      <c r="I435" s="329">
        <v>19</v>
      </c>
      <c r="J435" s="247">
        <v>2.8447204968944098</v>
      </c>
      <c r="K435" s="247">
        <v>2.7232142857142856</v>
      </c>
      <c r="L435" s="247">
        <v>3.096774193548387</v>
      </c>
      <c r="M435" s="247">
        <v>3</v>
      </c>
    </row>
    <row r="436" spans="1:13" s="59" customFormat="1" ht="12" customHeight="1" x14ac:dyDescent="0.15">
      <c r="A436" s="328" t="s">
        <v>102</v>
      </c>
      <c r="B436" s="329">
        <v>0</v>
      </c>
      <c r="C436" s="329">
        <v>0</v>
      </c>
      <c r="D436" s="329">
        <v>0</v>
      </c>
      <c r="E436" s="329">
        <v>0</v>
      </c>
      <c r="F436" s="329">
        <v>7</v>
      </c>
      <c r="G436" s="329">
        <v>4</v>
      </c>
      <c r="H436" s="329">
        <v>3</v>
      </c>
      <c r="I436" s="329">
        <v>0</v>
      </c>
      <c r="J436" s="247" t="s">
        <v>1034</v>
      </c>
      <c r="K436" s="247" t="s">
        <v>1034</v>
      </c>
      <c r="L436" s="247" t="s">
        <v>1034</v>
      </c>
      <c r="M436" s="247" t="s">
        <v>1034</v>
      </c>
    </row>
    <row r="437" spans="1:13" s="59" customFormat="1" ht="12" customHeight="1" x14ac:dyDescent="0.15">
      <c r="A437" s="328" t="s">
        <v>103</v>
      </c>
      <c r="B437" s="329">
        <v>13999</v>
      </c>
      <c r="C437" s="329">
        <v>6503</v>
      </c>
      <c r="D437" s="329">
        <v>6338</v>
      </c>
      <c r="E437" s="329">
        <v>1158</v>
      </c>
      <c r="F437" s="329">
        <v>3097</v>
      </c>
      <c r="G437" s="329">
        <v>1280</v>
      </c>
      <c r="H437" s="329">
        <v>1530</v>
      </c>
      <c r="I437" s="329">
        <v>287</v>
      </c>
      <c r="J437" s="247">
        <v>4.5201808201485312</v>
      </c>
      <c r="K437" s="247">
        <v>5.0804687499999996</v>
      </c>
      <c r="L437" s="247">
        <v>4.1424836601307193</v>
      </c>
      <c r="M437" s="247">
        <v>4.034843205574913</v>
      </c>
    </row>
    <row r="438" spans="1:13" s="59" customFormat="1" ht="12" customHeight="1" x14ac:dyDescent="0.15">
      <c r="A438" s="328" t="s">
        <v>104</v>
      </c>
      <c r="B438" s="329">
        <v>768</v>
      </c>
      <c r="C438" s="329">
        <v>768</v>
      </c>
      <c r="D438" s="329">
        <v>0</v>
      </c>
      <c r="E438" s="329">
        <v>0</v>
      </c>
      <c r="F438" s="329">
        <v>307</v>
      </c>
      <c r="G438" s="329">
        <v>303</v>
      </c>
      <c r="H438" s="329">
        <v>4</v>
      </c>
      <c r="I438" s="329">
        <v>0</v>
      </c>
      <c r="J438" s="247">
        <v>2.5016286644951138</v>
      </c>
      <c r="K438" s="247">
        <v>2.5346534653465347</v>
      </c>
      <c r="L438" s="247" t="s">
        <v>1034</v>
      </c>
      <c r="M438" s="247" t="s">
        <v>1034</v>
      </c>
    </row>
    <row r="439" spans="1:13" s="59" customFormat="1" ht="12" customHeight="1" x14ac:dyDescent="0.15">
      <c r="A439" s="328" t="s">
        <v>501</v>
      </c>
      <c r="B439" s="329">
        <v>1076</v>
      </c>
      <c r="C439" s="329">
        <v>380</v>
      </c>
      <c r="D439" s="329">
        <v>416</v>
      </c>
      <c r="E439" s="329">
        <v>280</v>
      </c>
      <c r="F439" s="329">
        <v>199</v>
      </c>
      <c r="G439" s="329">
        <v>104</v>
      </c>
      <c r="H439" s="329">
        <v>76</v>
      </c>
      <c r="I439" s="329">
        <v>20</v>
      </c>
      <c r="J439" s="247">
        <v>5.4070351758793969</v>
      </c>
      <c r="K439" s="247">
        <v>3.6538461538461537</v>
      </c>
      <c r="L439" s="247">
        <v>5.4736842105263159</v>
      </c>
      <c r="M439" s="247">
        <v>14</v>
      </c>
    </row>
    <row r="440" spans="1:13" s="59" customFormat="1" ht="20.25" customHeight="1" x14ac:dyDescent="0.15">
      <c r="A440" s="328" t="s">
        <v>1035</v>
      </c>
      <c r="B440" s="329">
        <v>493</v>
      </c>
      <c r="C440" s="329">
        <v>493</v>
      </c>
      <c r="D440" s="329">
        <v>0</v>
      </c>
      <c r="E440" s="329">
        <v>0</v>
      </c>
      <c r="F440" s="329">
        <v>185</v>
      </c>
      <c r="G440" s="329">
        <v>185</v>
      </c>
      <c r="H440" s="329">
        <v>0</v>
      </c>
      <c r="I440" s="329">
        <v>0</v>
      </c>
      <c r="J440" s="247">
        <v>2.6648648648648647</v>
      </c>
      <c r="K440" s="247">
        <v>2.6648648648648647</v>
      </c>
      <c r="L440" s="247" t="s">
        <v>1034</v>
      </c>
      <c r="M440" s="247" t="s">
        <v>1034</v>
      </c>
    </row>
    <row r="441" spans="1:13" s="59" customFormat="1" ht="12" customHeight="1" x14ac:dyDescent="0.15">
      <c r="A441" s="328" t="s">
        <v>109</v>
      </c>
      <c r="B441" s="329">
        <v>8240</v>
      </c>
      <c r="C441" s="329">
        <v>7278</v>
      </c>
      <c r="D441" s="329">
        <v>962</v>
      </c>
      <c r="E441" s="329">
        <v>0</v>
      </c>
      <c r="F441" s="329">
        <v>3267</v>
      </c>
      <c r="G441" s="329">
        <v>3110</v>
      </c>
      <c r="H441" s="329">
        <v>157</v>
      </c>
      <c r="I441" s="329">
        <v>0</v>
      </c>
      <c r="J441" s="247">
        <v>2.5221916131007038</v>
      </c>
      <c r="K441" s="247">
        <v>2.3401929260450163</v>
      </c>
      <c r="L441" s="247">
        <v>6.1273885350318471</v>
      </c>
      <c r="M441" s="247" t="s">
        <v>1034</v>
      </c>
    </row>
    <row r="442" spans="1:13" s="59" customFormat="1" ht="12" customHeight="1" x14ac:dyDescent="0.15">
      <c r="A442" s="328" t="s">
        <v>110</v>
      </c>
      <c r="B442" s="329">
        <v>928</v>
      </c>
      <c r="C442" s="329">
        <v>812</v>
      </c>
      <c r="D442" s="329">
        <v>116</v>
      </c>
      <c r="E442" s="329">
        <v>0</v>
      </c>
      <c r="F442" s="329">
        <v>292</v>
      </c>
      <c r="G442" s="329">
        <v>257</v>
      </c>
      <c r="H442" s="329">
        <v>35</v>
      </c>
      <c r="I442" s="329">
        <v>0</v>
      </c>
      <c r="J442" s="247">
        <v>3.1780821917808217</v>
      </c>
      <c r="K442" s="247">
        <v>3.159533073929961</v>
      </c>
      <c r="L442" s="247">
        <v>3.3142857142857145</v>
      </c>
      <c r="M442" s="247" t="s">
        <v>1034</v>
      </c>
    </row>
    <row r="443" spans="1:13" s="59" customFormat="1" ht="12" customHeight="1" x14ac:dyDescent="0.15">
      <c r="A443" s="328" t="s">
        <v>1049</v>
      </c>
      <c r="B443" s="329">
        <v>25962</v>
      </c>
      <c r="C443" s="329">
        <v>16539</v>
      </c>
      <c r="D443" s="329">
        <v>7928</v>
      </c>
      <c r="E443" s="329">
        <v>1495</v>
      </c>
      <c r="F443" s="329">
        <v>8035</v>
      </c>
      <c r="G443" s="329">
        <v>5858</v>
      </c>
      <c r="H443" s="329">
        <v>1850</v>
      </c>
      <c r="I443" s="329">
        <v>326</v>
      </c>
      <c r="J443" s="247">
        <v>3.2311138767890477</v>
      </c>
      <c r="K443" s="247">
        <v>2.8233185387504269</v>
      </c>
      <c r="L443" s="247">
        <v>4.2854054054054052</v>
      </c>
      <c r="M443" s="247">
        <v>4.5858895705521476</v>
      </c>
    </row>
    <row r="444" spans="1:13" s="59" customFormat="1" ht="36.75" customHeight="1" x14ac:dyDescent="0.15">
      <c r="A444" s="328" t="s">
        <v>1050</v>
      </c>
      <c r="B444" s="329">
        <v>24886</v>
      </c>
      <c r="C444" s="329">
        <v>16159</v>
      </c>
      <c r="D444" s="329">
        <v>7512</v>
      </c>
      <c r="E444" s="329">
        <v>1215</v>
      </c>
      <c r="F444" s="329">
        <v>7828</v>
      </c>
      <c r="G444" s="329">
        <v>5754</v>
      </c>
      <c r="H444" s="329">
        <v>1767</v>
      </c>
      <c r="I444" s="329">
        <v>307</v>
      </c>
      <c r="J444" s="247">
        <v>3.1791006642820645</v>
      </c>
      <c r="K444" s="247">
        <v>2.8083072645116443</v>
      </c>
      <c r="L444" s="247">
        <v>4.2512733446519526</v>
      </c>
      <c r="M444" s="247">
        <v>3.9576547231270358</v>
      </c>
    </row>
    <row r="445" spans="1:13" s="59" customFormat="1" ht="36.75" customHeight="1" x14ac:dyDescent="0.15">
      <c r="A445" s="328" t="s">
        <v>1038</v>
      </c>
      <c r="B445" s="329">
        <v>1076</v>
      </c>
      <c r="C445" s="329">
        <v>380</v>
      </c>
      <c r="D445" s="329">
        <v>416</v>
      </c>
      <c r="E445" s="329">
        <v>280</v>
      </c>
      <c r="F445" s="329">
        <v>207</v>
      </c>
      <c r="G445" s="329">
        <v>104</v>
      </c>
      <c r="H445" s="329">
        <v>83</v>
      </c>
      <c r="I445" s="329">
        <v>20</v>
      </c>
      <c r="J445" s="247">
        <v>5.1980676328502415</v>
      </c>
      <c r="K445" s="247">
        <v>3.6538461538461537</v>
      </c>
      <c r="L445" s="247">
        <v>5.0120481927710845</v>
      </c>
      <c r="M445" s="247">
        <v>14</v>
      </c>
    </row>
    <row r="446" spans="1:13" s="59" customFormat="1" ht="11.25" customHeight="1" x14ac:dyDescent="0.15">
      <c r="A446" s="330"/>
      <c r="B446" s="329"/>
      <c r="C446" s="329"/>
      <c r="D446" s="329"/>
      <c r="E446" s="329"/>
      <c r="F446" s="329"/>
      <c r="G446" s="329"/>
      <c r="H446" s="329"/>
      <c r="I446" s="329"/>
      <c r="J446" s="247"/>
      <c r="K446" s="247"/>
      <c r="L446" s="247"/>
      <c r="M446" s="247"/>
    </row>
    <row r="447" spans="1:13" s="59" customFormat="1" ht="11.25" customHeight="1" x14ac:dyDescent="0.15">
      <c r="A447" s="330"/>
      <c r="B447" s="329"/>
      <c r="C447" s="329"/>
      <c r="D447" s="329"/>
      <c r="E447" s="329"/>
      <c r="F447" s="329"/>
      <c r="G447" s="329"/>
      <c r="H447" s="329"/>
      <c r="I447" s="329"/>
      <c r="J447" s="247"/>
      <c r="K447" s="247"/>
      <c r="L447" s="247"/>
      <c r="M447" s="247"/>
    </row>
    <row r="448" spans="1:13" s="59" customFormat="1" ht="11.25" customHeight="1" x14ac:dyDescent="0.15">
      <c r="A448" s="330"/>
      <c r="B448" s="329"/>
      <c r="C448" s="329"/>
      <c r="D448" s="329"/>
      <c r="E448" s="329"/>
      <c r="F448" s="329"/>
      <c r="G448" s="329"/>
      <c r="H448" s="329"/>
      <c r="I448" s="329"/>
      <c r="J448" s="247"/>
      <c r="K448" s="247"/>
      <c r="L448" s="247"/>
      <c r="M448" s="247"/>
    </row>
    <row r="449" spans="1:13" s="59" customFormat="1" ht="11.25" customHeight="1" x14ac:dyDescent="0.15">
      <c r="A449" s="330"/>
      <c r="B449" s="329"/>
      <c r="C449" s="329"/>
      <c r="D449" s="329"/>
      <c r="E449" s="329"/>
      <c r="F449" s="329"/>
      <c r="G449" s="329"/>
      <c r="H449" s="329"/>
      <c r="I449" s="329"/>
      <c r="J449" s="247"/>
      <c r="K449" s="247"/>
      <c r="L449" s="247"/>
      <c r="M449" s="247"/>
    </row>
    <row r="450" spans="1:13" s="59" customFormat="1" ht="11.25" customHeight="1" x14ac:dyDescent="0.15">
      <c r="A450" s="330"/>
      <c r="B450" s="329"/>
      <c r="C450" s="329"/>
      <c r="D450" s="329"/>
      <c r="E450" s="329"/>
      <c r="F450" s="329"/>
      <c r="G450" s="329"/>
      <c r="H450" s="329"/>
      <c r="I450" s="329"/>
      <c r="J450" s="247"/>
      <c r="K450" s="247"/>
      <c r="L450" s="247"/>
      <c r="M450" s="247"/>
    </row>
    <row r="451" spans="1:13" s="59" customFormat="1" ht="11.25" customHeight="1" x14ac:dyDescent="0.15">
      <c r="A451" s="330"/>
      <c r="B451" s="329"/>
      <c r="C451" s="329"/>
      <c r="D451" s="329"/>
      <c r="E451" s="329"/>
      <c r="F451" s="329"/>
      <c r="G451" s="329"/>
      <c r="H451" s="329"/>
      <c r="I451" s="329"/>
      <c r="J451" s="247"/>
      <c r="K451" s="247"/>
      <c r="L451" s="247"/>
      <c r="M451" s="247"/>
    </row>
    <row r="452" spans="1:13" s="59" customFormat="1" ht="11.25" customHeight="1" x14ac:dyDescent="0.15">
      <c r="A452" s="330"/>
      <c r="B452" s="329"/>
      <c r="C452" s="329"/>
      <c r="D452" s="329"/>
      <c r="E452" s="329"/>
      <c r="F452" s="329"/>
      <c r="G452" s="329"/>
      <c r="H452" s="329"/>
      <c r="I452" s="329"/>
      <c r="J452" s="247"/>
      <c r="K452" s="247"/>
      <c r="L452" s="247"/>
      <c r="M452" s="247"/>
    </row>
    <row r="453" spans="1:13" s="59" customFormat="1" ht="11.25" customHeight="1" x14ac:dyDescent="0.15">
      <c r="A453" s="330"/>
      <c r="B453" s="329"/>
      <c r="C453" s="329"/>
      <c r="D453" s="329"/>
      <c r="E453" s="329"/>
      <c r="F453" s="329"/>
      <c r="G453" s="329"/>
      <c r="H453" s="329"/>
      <c r="I453" s="329"/>
      <c r="J453" s="247"/>
      <c r="K453" s="247"/>
      <c r="L453" s="247"/>
      <c r="M453" s="247"/>
    </row>
    <row r="454" spans="1:13" s="59" customFormat="1" ht="11.25" customHeight="1" x14ac:dyDescent="0.15">
      <c r="A454" s="325" t="s">
        <v>1041</v>
      </c>
      <c r="C454" s="329"/>
      <c r="D454" s="329"/>
      <c r="E454" s="329"/>
      <c r="F454" s="329"/>
      <c r="G454" s="329"/>
      <c r="H454" s="329"/>
      <c r="I454" s="329"/>
      <c r="J454" s="247"/>
      <c r="K454" s="247" t="s">
        <v>1039</v>
      </c>
      <c r="L454" s="247" t="s">
        <v>1039</v>
      </c>
      <c r="M454" s="247" t="s">
        <v>1039</v>
      </c>
    </row>
    <row r="455" spans="1:13" s="59" customFormat="1" ht="11.25" customHeight="1" x14ac:dyDescent="0.15">
      <c r="A455" s="331" t="s">
        <v>1051</v>
      </c>
      <c r="C455" s="329"/>
      <c r="D455" s="329"/>
      <c r="E455" s="329"/>
      <c r="F455" s="329"/>
      <c r="G455" s="329"/>
      <c r="H455" s="329"/>
      <c r="I455" s="329"/>
      <c r="J455" s="247"/>
      <c r="K455" s="247" t="s">
        <v>1039</v>
      </c>
      <c r="L455" s="247" t="s">
        <v>1039</v>
      </c>
      <c r="M455" s="247" t="s">
        <v>1039</v>
      </c>
    </row>
    <row r="456" spans="1:13" s="59" customFormat="1" ht="11.25" customHeight="1" x14ac:dyDescent="0.15">
      <c r="A456" s="330" t="s">
        <v>1052</v>
      </c>
      <c r="C456" s="329"/>
      <c r="D456" s="329"/>
      <c r="E456" s="329"/>
      <c r="F456" s="329"/>
      <c r="G456" s="329"/>
      <c r="H456" s="329"/>
      <c r="I456" s="329"/>
      <c r="J456" s="247"/>
      <c r="K456" s="247" t="s">
        <v>1039</v>
      </c>
      <c r="L456" s="247" t="s">
        <v>1039</v>
      </c>
      <c r="M456" s="247" t="s">
        <v>1039</v>
      </c>
    </row>
    <row r="457" spans="1:13" s="59" customFormat="1" ht="11.25" customHeight="1" x14ac:dyDescent="0.2">
      <c r="A457" s="330"/>
      <c r="B457" s="63"/>
      <c r="C457" s="329"/>
      <c r="D457" s="329"/>
      <c r="E457" s="329"/>
      <c r="F457" s="329"/>
      <c r="G457" s="329"/>
      <c r="H457" s="329"/>
      <c r="I457" s="329"/>
      <c r="J457" s="247"/>
      <c r="K457" s="247"/>
      <c r="L457" s="247"/>
      <c r="M457" s="247"/>
    </row>
    <row r="458" spans="1:13" s="59" customFormat="1" ht="11.25" customHeight="1" x14ac:dyDescent="0.2">
      <c r="A458" s="330"/>
      <c r="B458" s="63"/>
      <c r="C458" s="329"/>
      <c r="D458" s="329"/>
      <c r="E458" s="329"/>
      <c r="F458" s="329"/>
      <c r="G458" s="329"/>
      <c r="H458" s="329"/>
      <c r="I458" s="329"/>
      <c r="J458" s="247"/>
      <c r="K458" s="247"/>
      <c r="L458" s="247"/>
      <c r="M458" s="247"/>
    </row>
    <row r="459" spans="1:13" s="59" customFormat="1" ht="11.25" customHeight="1" x14ac:dyDescent="0.15">
      <c r="A459" s="385" t="s">
        <v>65</v>
      </c>
      <c r="B459" s="385"/>
      <c r="C459" s="385"/>
      <c r="D459" s="385"/>
      <c r="E459" s="385"/>
      <c r="F459" s="329"/>
      <c r="G459" s="329"/>
      <c r="H459" s="329"/>
      <c r="I459" s="329"/>
      <c r="J459" s="247"/>
      <c r="K459" s="247" t="s">
        <v>1039</v>
      </c>
      <c r="L459" s="247" t="s">
        <v>1039</v>
      </c>
      <c r="M459" s="247" t="s">
        <v>1039</v>
      </c>
    </row>
    <row r="460" spans="1:13" s="59" customFormat="1" ht="27" customHeight="1" x14ac:dyDescent="0.15">
      <c r="A460" s="330"/>
      <c r="B460" s="332" t="s">
        <v>540</v>
      </c>
      <c r="C460" s="329"/>
      <c r="D460" s="329"/>
      <c r="E460" s="329"/>
      <c r="F460" s="329"/>
      <c r="G460" s="329"/>
      <c r="H460" s="329"/>
      <c r="I460" s="329"/>
      <c r="J460" s="247"/>
      <c r="K460" s="247" t="s">
        <v>1039</v>
      </c>
      <c r="L460" s="247" t="s">
        <v>1039</v>
      </c>
      <c r="M460" s="247" t="s">
        <v>1039</v>
      </c>
    </row>
    <row r="461" spans="1:13" s="59" customFormat="1" ht="21.95" customHeight="1" x14ac:dyDescent="0.15">
      <c r="A461" s="330"/>
      <c r="B461" s="332" t="s">
        <v>125</v>
      </c>
      <c r="C461" s="329"/>
      <c r="D461" s="329"/>
      <c r="E461" s="329"/>
      <c r="F461" s="329"/>
      <c r="G461" s="329"/>
      <c r="H461" s="329"/>
      <c r="I461" s="329"/>
      <c r="J461" s="247"/>
      <c r="K461" s="247" t="s">
        <v>1039</v>
      </c>
      <c r="L461" s="247" t="s">
        <v>1039</v>
      </c>
      <c r="M461" s="247" t="s">
        <v>1039</v>
      </c>
    </row>
    <row r="462" spans="1:13" s="59" customFormat="1" x14ac:dyDescent="0.2">
      <c r="A462" s="330"/>
      <c r="B462" s="335"/>
      <c r="C462" s="329"/>
      <c r="D462" s="329"/>
      <c r="E462" s="329"/>
      <c r="F462" s="329"/>
      <c r="G462" s="329"/>
      <c r="H462" s="329"/>
      <c r="I462" s="329"/>
      <c r="J462" s="247"/>
      <c r="K462" s="247" t="s">
        <v>1039</v>
      </c>
      <c r="L462" s="247" t="s">
        <v>1039</v>
      </c>
      <c r="M462" s="247" t="s">
        <v>1039</v>
      </c>
    </row>
    <row r="463" spans="1:13" s="59" customFormat="1" ht="12" customHeight="1" x14ac:dyDescent="0.15">
      <c r="A463" s="328" t="s">
        <v>153</v>
      </c>
      <c r="B463" s="329">
        <v>15</v>
      </c>
      <c r="C463" s="329">
        <v>0</v>
      </c>
      <c r="D463" s="329">
        <v>0</v>
      </c>
      <c r="E463" s="329">
        <v>15</v>
      </c>
      <c r="F463" s="329">
        <v>7</v>
      </c>
      <c r="G463" s="329">
        <v>0</v>
      </c>
      <c r="H463" s="329">
        <v>0</v>
      </c>
      <c r="I463" s="329">
        <v>7</v>
      </c>
      <c r="J463" s="247">
        <v>2.1428571428571428</v>
      </c>
      <c r="K463" s="247" t="s">
        <v>1034</v>
      </c>
      <c r="L463" s="247" t="s">
        <v>1034</v>
      </c>
      <c r="M463" s="247">
        <v>2.1428571428571428</v>
      </c>
    </row>
    <row r="464" spans="1:13" s="59" customFormat="1" ht="12" customHeight="1" x14ac:dyDescent="0.15">
      <c r="A464" s="328" t="s">
        <v>103</v>
      </c>
      <c r="B464" s="329">
        <v>2450</v>
      </c>
      <c r="C464" s="329">
        <v>2372</v>
      </c>
      <c r="D464" s="329">
        <v>0</v>
      </c>
      <c r="E464" s="329">
        <v>78</v>
      </c>
      <c r="F464" s="329">
        <v>599</v>
      </c>
      <c r="G464" s="329">
        <v>571</v>
      </c>
      <c r="H464" s="329">
        <v>0</v>
      </c>
      <c r="I464" s="329">
        <v>28</v>
      </c>
      <c r="J464" s="247">
        <v>4.0901502504173619</v>
      </c>
      <c r="K464" s="247">
        <v>4.1541155866900175</v>
      </c>
      <c r="L464" s="247" t="s">
        <v>1034</v>
      </c>
      <c r="M464" s="247">
        <v>2.7857142857142856</v>
      </c>
    </row>
    <row r="465" spans="1:13" s="59" customFormat="1" ht="12" customHeight="1" x14ac:dyDescent="0.15">
      <c r="A465" s="328" t="s">
        <v>104</v>
      </c>
      <c r="B465" s="329">
        <v>63</v>
      </c>
      <c r="C465" s="329">
        <v>63</v>
      </c>
      <c r="D465" s="329">
        <v>0</v>
      </c>
      <c r="E465" s="329">
        <v>0</v>
      </c>
      <c r="F465" s="329">
        <v>50</v>
      </c>
      <c r="G465" s="329">
        <v>50</v>
      </c>
      <c r="H465" s="329">
        <v>0</v>
      </c>
      <c r="I465" s="329">
        <v>0</v>
      </c>
      <c r="J465" s="247">
        <v>1.26</v>
      </c>
      <c r="K465" s="247">
        <v>1.26</v>
      </c>
      <c r="L465" s="247" t="s">
        <v>1034</v>
      </c>
      <c r="M465" s="247" t="s">
        <v>1034</v>
      </c>
    </row>
    <row r="466" spans="1:13" s="59" customFormat="1" ht="12" customHeight="1" x14ac:dyDescent="0.15">
      <c r="A466" s="328" t="s">
        <v>501</v>
      </c>
      <c r="B466" s="329">
        <v>146</v>
      </c>
      <c r="C466" s="329">
        <v>66</v>
      </c>
      <c r="D466" s="329">
        <v>0</v>
      </c>
      <c r="E466" s="329">
        <v>80</v>
      </c>
      <c r="F466" s="329">
        <v>41</v>
      </c>
      <c r="G466" s="329">
        <v>21</v>
      </c>
      <c r="H466" s="329">
        <v>0</v>
      </c>
      <c r="I466" s="329">
        <v>19</v>
      </c>
      <c r="J466" s="247">
        <v>3.5609756097560976</v>
      </c>
      <c r="K466" s="247">
        <v>3.1428571428571428</v>
      </c>
      <c r="L466" s="247" t="s">
        <v>1034</v>
      </c>
      <c r="M466" s="247">
        <v>4.2105263157894735</v>
      </c>
    </row>
    <row r="467" spans="1:13" s="59" customFormat="1" ht="20.25" customHeight="1" x14ac:dyDescent="0.15">
      <c r="A467" s="328" t="s">
        <v>1035</v>
      </c>
      <c r="B467" s="329">
        <v>68</v>
      </c>
      <c r="C467" s="329">
        <v>68</v>
      </c>
      <c r="D467" s="329">
        <v>0</v>
      </c>
      <c r="E467" s="329">
        <v>0</v>
      </c>
      <c r="F467" s="329">
        <v>26</v>
      </c>
      <c r="G467" s="329">
        <v>26</v>
      </c>
      <c r="H467" s="329">
        <v>0</v>
      </c>
      <c r="I467" s="329">
        <v>0</v>
      </c>
      <c r="J467" s="247">
        <v>2.6153846153846154</v>
      </c>
      <c r="K467" s="247">
        <v>2.6153846153846154</v>
      </c>
      <c r="L467" s="247" t="s">
        <v>1034</v>
      </c>
      <c r="M467" s="247" t="s">
        <v>1034</v>
      </c>
    </row>
    <row r="468" spans="1:13" s="59" customFormat="1" ht="12" customHeight="1" x14ac:dyDescent="0.15">
      <c r="A468" s="328" t="s">
        <v>109</v>
      </c>
      <c r="B468" s="329">
        <v>1984</v>
      </c>
      <c r="C468" s="329">
        <v>1984</v>
      </c>
      <c r="D468" s="329">
        <v>0</v>
      </c>
      <c r="E468" s="329">
        <v>0</v>
      </c>
      <c r="F468" s="329">
        <v>661</v>
      </c>
      <c r="G468" s="329">
        <v>661</v>
      </c>
      <c r="H468" s="329">
        <v>0</v>
      </c>
      <c r="I468" s="329">
        <v>0</v>
      </c>
      <c r="J468" s="247">
        <v>3.0015128593040847</v>
      </c>
      <c r="K468" s="247">
        <v>3.0015128593040847</v>
      </c>
      <c r="L468" s="247" t="s">
        <v>1034</v>
      </c>
      <c r="M468" s="247" t="s">
        <v>1034</v>
      </c>
    </row>
    <row r="469" spans="1:13" s="59" customFormat="1" ht="12" customHeight="1" x14ac:dyDescent="0.15">
      <c r="A469" s="328" t="s">
        <v>110</v>
      </c>
      <c r="B469" s="329">
        <v>266</v>
      </c>
      <c r="C469" s="329">
        <v>266</v>
      </c>
      <c r="D469" s="329">
        <v>0</v>
      </c>
      <c r="E469" s="329">
        <v>0</v>
      </c>
      <c r="F469" s="329">
        <v>89</v>
      </c>
      <c r="G469" s="329">
        <v>89</v>
      </c>
      <c r="H469" s="329">
        <v>0</v>
      </c>
      <c r="I469" s="329">
        <v>0</v>
      </c>
      <c r="J469" s="247">
        <v>2.9887640449438204</v>
      </c>
      <c r="K469" s="247">
        <v>2.9887640449438204</v>
      </c>
      <c r="L469" s="247" t="s">
        <v>1034</v>
      </c>
      <c r="M469" s="247" t="s">
        <v>1034</v>
      </c>
    </row>
    <row r="470" spans="1:13" s="59" customFormat="1" ht="12" customHeight="1" x14ac:dyDescent="0.15">
      <c r="A470" s="328" t="s">
        <v>1049</v>
      </c>
      <c r="B470" s="329">
        <v>4992</v>
      </c>
      <c r="C470" s="329">
        <v>4819</v>
      </c>
      <c r="D470" s="329">
        <v>0</v>
      </c>
      <c r="E470" s="329">
        <v>173</v>
      </c>
      <c r="F470" s="329">
        <v>1559</v>
      </c>
      <c r="G470" s="329">
        <v>1497</v>
      </c>
      <c r="H470" s="329">
        <v>0</v>
      </c>
      <c r="I470" s="329">
        <v>62</v>
      </c>
      <c r="J470" s="247">
        <v>3.2020525978191148</v>
      </c>
      <c r="K470" s="247">
        <v>3.2191048764195056</v>
      </c>
      <c r="L470" s="247" t="s">
        <v>1034</v>
      </c>
      <c r="M470" s="247">
        <v>2.7903225806451615</v>
      </c>
    </row>
    <row r="471" spans="1:13" s="59" customFormat="1" ht="36.75" customHeight="1" x14ac:dyDescent="0.15">
      <c r="A471" s="328" t="s">
        <v>1050</v>
      </c>
      <c r="B471" s="329">
        <v>4846</v>
      </c>
      <c r="C471" s="329">
        <v>4753</v>
      </c>
      <c r="D471" s="329">
        <v>0</v>
      </c>
      <c r="E471" s="329">
        <v>93</v>
      </c>
      <c r="F471" s="329">
        <v>1518</v>
      </c>
      <c r="G471" s="329">
        <v>1476</v>
      </c>
      <c r="H471" s="329">
        <v>0</v>
      </c>
      <c r="I471" s="329">
        <v>42</v>
      </c>
      <c r="J471" s="247">
        <v>3.1923583662714097</v>
      </c>
      <c r="K471" s="247">
        <v>3.2201897018970191</v>
      </c>
      <c r="L471" s="247" t="s">
        <v>1034</v>
      </c>
      <c r="M471" s="247">
        <v>2.2142857142857144</v>
      </c>
    </row>
    <row r="472" spans="1:13" s="59" customFormat="1" ht="36.75" customHeight="1" x14ac:dyDescent="0.15">
      <c r="A472" s="328" t="s">
        <v>1038</v>
      </c>
      <c r="B472" s="329">
        <v>146</v>
      </c>
      <c r="C472" s="329">
        <v>66</v>
      </c>
      <c r="D472" s="329">
        <v>0</v>
      </c>
      <c r="E472" s="329">
        <v>80</v>
      </c>
      <c r="F472" s="329">
        <v>41</v>
      </c>
      <c r="G472" s="329">
        <v>21</v>
      </c>
      <c r="H472" s="329">
        <v>0</v>
      </c>
      <c r="I472" s="329">
        <v>19</v>
      </c>
      <c r="J472" s="247">
        <v>3.5609756097560976</v>
      </c>
      <c r="K472" s="247">
        <v>3.1428571428571428</v>
      </c>
      <c r="L472" s="247" t="s">
        <v>1034</v>
      </c>
      <c r="M472" s="247">
        <v>4.2105263157894735</v>
      </c>
    </row>
    <row r="473" spans="1:13" s="59" customFormat="1" ht="21.95" customHeight="1" x14ac:dyDescent="0.15">
      <c r="A473" s="330"/>
      <c r="B473" s="332" t="s">
        <v>126</v>
      </c>
      <c r="C473" s="329"/>
      <c r="D473" s="329"/>
      <c r="E473" s="329"/>
      <c r="F473" s="329"/>
      <c r="G473" s="329"/>
      <c r="H473" s="329"/>
      <c r="I473" s="329"/>
      <c r="J473" s="247"/>
      <c r="K473" s="247" t="s">
        <v>1039</v>
      </c>
      <c r="L473" s="247" t="s">
        <v>1039</v>
      </c>
      <c r="M473" s="247" t="s">
        <v>1039</v>
      </c>
    </row>
    <row r="474" spans="1:13" s="59" customFormat="1" x14ac:dyDescent="0.2">
      <c r="A474" s="330"/>
      <c r="B474" s="335"/>
      <c r="C474" s="329"/>
      <c r="D474" s="329"/>
      <c r="E474" s="329"/>
      <c r="F474" s="329"/>
      <c r="G474" s="329"/>
      <c r="H474" s="329"/>
      <c r="I474" s="329"/>
      <c r="J474" s="247"/>
      <c r="K474" s="247" t="s">
        <v>1039</v>
      </c>
      <c r="L474" s="247" t="s">
        <v>1039</v>
      </c>
      <c r="M474" s="247" t="s">
        <v>1039</v>
      </c>
    </row>
    <row r="475" spans="1:13" s="59" customFormat="1" ht="12" customHeight="1" x14ac:dyDescent="0.15">
      <c r="A475" s="328" t="s">
        <v>103</v>
      </c>
      <c r="B475" s="329">
        <v>411</v>
      </c>
      <c r="C475" s="329">
        <v>411</v>
      </c>
      <c r="D475" s="329">
        <v>0</v>
      </c>
      <c r="E475" s="329">
        <v>0</v>
      </c>
      <c r="F475" s="329">
        <v>102</v>
      </c>
      <c r="G475" s="329">
        <v>102</v>
      </c>
      <c r="H475" s="329">
        <v>0</v>
      </c>
      <c r="I475" s="329">
        <v>0</v>
      </c>
      <c r="J475" s="247">
        <v>4.0294117647058822</v>
      </c>
      <c r="K475" s="247">
        <v>4.0294117647058822</v>
      </c>
      <c r="L475" s="247" t="s">
        <v>1034</v>
      </c>
      <c r="M475" s="247" t="s">
        <v>1034</v>
      </c>
    </row>
    <row r="476" spans="1:13" s="59" customFormat="1" ht="12" customHeight="1" x14ac:dyDescent="0.15">
      <c r="A476" s="328" t="s">
        <v>501</v>
      </c>
      <c r="B476" s="329">
        <v>1024</v>
      </c>
      <c r="C476" s="329">
        <v>19</v>
      </c>
      <c r="D476" s="329">
        <v>1005</v>
      </c>
      <c r="E476" s="329">
        <v>0</v>
      </c>
      <c r="F476" s="329">
        <v>98</v>
      </c>
      <c r="G476" s="329">
        <v>21</v>
      </c>
      <c r="H476" s="329">
        <v>77</v>
      </c>
      <c r="I476" s="329">
        <v>0</v>
      </c>
      <c r="J476" s="247">
        <v>10.448979591836734</v>
      </c>
      <c r="K476" s="247">
        <v>0.90476190476190477</v>
      </c>
      <c r="L476" s="247">
        <v>13.051948051948052</v>
      </c>
      <c r="M476" s="247" t="s">
        <v>1034</v>
      </c>
    </row>
    <row r="477" spans="1:13" s="59" customFormat="1" ht="12" customHeight="1" x14ac:dyDescent="0.15">
      <c r="A477" s="328" t="s">
        <v>109</v>
      </c>
      <c r="B477" s="329">
        <v>292</v>
      </c>
      <c r="C477" s="329">
        <v>292</v>
      </c>
      <c r="D477" s="329">
        <v>0</v>
      </c>
      <c r="E477" s="329">
        <v>0</v>
      </c>
      <c r="F477" s="329">
        <v>155</v>
      </c>
      <c r="G477" s="329">
        <v>155</v>
      </c>
      <c r="H477" s="329">
        <v>0</v>
      </c>
      <c r="I477" s="329">
        <v>0</v>
      </c>
      <c r="J477" s="247">
        <v>1.8838709677419354</v>
      </c>
      <c r="K477" s="247">
        <v>1.8838709677419354</v>
      </c>
      <c r="L477" s="247" t="s">
        <v>1034</v>
      </c>
      <c r="M477" s="247" t="s">
        <v>1034</v>
      </c>
    </row>
    <row r="478" spans="1:13" s="59" customFormat="1" ht="12" customHeight="1" x14ac:dyDescent="0.15">
      <c r="A478" s="328" t="s">
        <v>1049</v>
      </c>
      <c r="B478" s="329">
        <v>1727</v>
      </c>
      <c r="C478" s="329">
        <v>722</v>
      </c>
      <c r="D478" s="329">
        <v>1005</v>
      </c>
      <c r="E478" s="329">
        <v>0</v>
      </c>
      <c r="F478" s="329">
        <v>360</v>
      </c>
      <c r="G478" s="329">
        <v>283</v>
      </c>
      <c r="H478" s="329">
        <v>77</v>
      </c>
      <c r="I478" s="329">
        <v>0</v>
      </c>
      <c r="J478" s="247">
        <v>4.7972222222222225</v>
      </c>
      <c r="K478" s="247">
        <v>2.5512367491166077</v>
      </c>
      <c r="L478" s="247">
        <v>13.051948051948052</v>
      </c>
      <c r="M478" s="247" t="s">
        <v>1034</v>
      </c>
    </row>
    <row r="479" spans="1:13" s="59" customFormat="1" ht="36.75" customHeight="1" x14ac:dyDescent="0.15">
      <c r="A479" s="328" t="s">
        <v>1050</v>
      </c>
      <c r="B479" s="329">
        <v>703</v>
      </c>
      <c r="C479" s="329">
        <v>703</v>
      </c>
      <c r="D479" s="329">
        <v>0</v>
      </c>
      <c r="E479" s="329">
        <v>0</v>
      </c>
      <c r="F479" s="329">
        <v>262</v>
      </c>
      <c r="G479" s="329">
        <v>262</v>
      </c>
      <c r="H479" s="329">
        <v>0</v>
      </c>
      <c r="I479" s="329">
        <v>0</v>
      </c>
      <c r="J479" s="247">
        <v>2.6832061068702289</v>
      </c>
      <c r="K479" s="247">
        <v>2.6832061068702289</v>
      </c>
      <c r="L479" s="247" t="s">
        <v>1034</v>
      </c>
      <c r="M479" s="247" t="s">
        <v>1034</v>
      </c>
    </row>
    <row r="480" spans="1:13" s="59" customFormat="1" ht="36.75" customHeight="1" x14ac:dyDescent="0.15">
      <c r="A480" s="328" t="s">
        <v>1038</v>
      </c>
      <c r="B480" s="329">
        <v>1024</v>
      </c>
      <c r="C480" s="329">
        <v>19</v>
      </c>
      <c r="D480" s="329">
        <v>1005</v>
      </c>
      <c r="E480" s="329">
        <v>0</v>
      </c>
      <c r="F480" s="329">
        <v>98</v>
      </c>
      <c r="G480" s="329">
        <v>21</v>
      </c>
      <c r="H480" s="329">
        <v>77</v>
      </c>
      <c r="I480" s="329">
        <v>0</v>
      </c>
      <c r="J480" s="247">
        <v>10.448979591836734</v>
      </c>
      <c r="K480" s="247">
        <v>0.90476190476190477</v>
      </c>
      <c r="L480" s="247">
        <v>13.051948051948052</v>
      </c>
      <c r="M480" s="247" t="s">
        <v>1034</v>
      </c>
    </row>
    <row r="481" spans="1:13" s="59" customFormat="1" ht="21.95" customHeight="1" x14ac:dyDescent="0.15">
      <c r="A481" s="330"/>
      <c r="B481" s="332" t="s">
        <v>127</v>
      </c>
      <c r="C481" s="329"/>
      <c r="D481" s="329"/>
      <c r="E481" s="329"/>
      <c r="F481" s="329"/>
      <c r="G481" s="329"/>
      <c r="H481" s="329"/>
      <c r="I481" s="329"/>
      <c r="J481" s="247"/>
      <c r="K481" s="247" t="s">
        <v>1039</v>
      </c>
      <c r="L481" s="247" t="s">
        <v>1039</v>
      </c>
      <c r="M481" s="247" t="s">
        <v>1039</v>
      </c>
    </row>
    <row r="482" spans="1:13" s="59" customFormat="1" x14ac:dyDescent="0.2">
      <c r="A482" s="330"/>
      <c r="B482" s="335"/>
      <c r="C482" s="329"/>
      <c r="D482" s="329"/>
      <c r="E482" s="329"/>
      <c r="F482" s="329"/>
      <c r="G482" s="329"/>
      <c r="H482" s="329"/>
      <c r="I482" s="329"/>
      <c r="J482" s="247"/>
      <c r="K482" s="247" t="s">
        <v>1039</v>
      </c>
      <c r="L482" s="247" t="s">
        <v>1039</v>
      </c>
      <c r="M482" s="247" t="s">
        <v>1039</v>
      </c>
    </row>
    <row r="483" spans="1:13" s="59" customFormat="1" ht="12" customHeight="1" x14ac:dyDescent="0.15">
      <c r="A483" s="328" t="s">
        <v>153</v>
      </c>
      <c r="B483" s="329">
        <v>164</v>
      </c>
      <c r="C483" s="329">
        <v>136</v>
      </c>
      <c r="D483" s="329">
        <v>0</v>
      </c>
      <c r="E483" s="329">
        <v>28</v>
      </c>
      <c r="F483" s="329">
        <v>45</v>
      </c>
      <c r="G483" s="329">
        <v>43</v>
      </c>
      <c r="H483" s="329">
        <v>2</v>
      </c>
      <c r="I483" s="329">
        <v>0</v>
      </c>
      <c r="J483" s="247">
        <v>3.6444444444444444</v>
      </c>
      <c r="K483" s="247">
        <v>3.1627906976744184</v>
      </c>
      <c r="L483" s="247" t="s">
        <v>1034</v>
      </c>
      <c r="M483" s="247" t="s">
        <v>1034</v>
      </c>
    </row>
    <row r="484" spans="1:13" s="59" customFormat="1" ht="12" customHeight="1" x14ac:dyDescent="0.15">
      <c r="A484" s="328" t="s">
        <v>103</v>
      </c>
      <c r="B484" s="329">
        <v>1780</v>
      </c>
      <c r="C484" s="329">
        <v>1551</v>
      </c>
      <c r="D484" s="329">
        <v>87</v>
      </c>
      <c r="E484" s="329">
        <v>142</v>
      </c>
      <c r="F484" s="329">
        <v>257</v>
      </c>
      <c r="G484" s="329">
        <v>199</v>
      </c>
      <c r="H484" s="329">
        <v>20</v>
      </c>
      <c r="I484" s="329">
        <v>38</v>
      </c>
      <c r="J484" s="247">
        <v>6.9260700389105061</v>
      </c>
      <c r="K484" s="247">
        <v>7.7939698492462313</v>
      </c>
      <c r="L484" s="247">
        <v>4.3499999999999996</v>
      </c>
      <c r="M484" s="247">
        <v>3.736842105263158</v>
      </c>
    </row>
    <row r="485" spans="1:13" s="59" customFormat="1" ht="12" customHeight="1" x14ac:dyDescent="0.15">
      <c r="A485" s="328" t="s">
        <v>104</v>
      </c>
      <c r="B485" s="329">
        <v>111</v>
      </c>
      <c r="C485" s="329">
        <v>97</v>
      </c>
      <c r="D485" s="329">
        <v>14</v>
      </c>
      <c r="E485" s="329">
        <v>0</v>
      </c>
      <c r="F485" s="329">
        <v>120</v>
      </c>
      <c r="G485" s="329">
        <v>112</v>
      </c>
      <c r="H485" s="329">
        <v>8</v>
      </c>
      <c r="I485" s="329">
        <v>0</v>
      </c>
      <c r="J485" s="247">
        <v>0.92500000000000004</v>
      </c>
      <c r="K485" s="247">
        <v>0.8660714285714286</v>
      </c>
      <c r="L485" s="247">
        <v>1.75</v>
      </c>
      <c r="M485" s="247" t="s">
        <v>1034</v>
      </c>
    </row>
    <row r="486" spans="1:13" s="59" customFormat="1" ht="12" customHeight="1" x14ac:dyDescent="0.15">
      <c r="A486" s="328" t="s">
        <v>501</v>
      </c>
      <c r="B486" s="329">
        <v>143</v>
      </c>
      <c r="C486" s="329">
        <v>126</v>
      </c>
      <c r="D486" s="329">
        <v>8</v>
      </c>
      <c r="E486" s="329">
        <v>9</v>
      </c>
      <c r="F486" s="329">
        <v>18</v>
      </c>
      <c r="G486" s="329">
        <v>17</v>
      </c>
      <c r="H486" s="329">
        <v>1</v>
      </c>
      <c r="I486" s="329">
        <v>0</v>
      </c>
      <c r="J486" s="247">
        <v>7.9444444444444446</v>
      </c>
      <c r="K486" s="247">
        <v>7.4117647058823533</v>
      </c>
      <c r="L486" s="247">
        <v>8</v>
      </c>
      <c r="M486" s="247" t="s">
        <v>1034</v>
      </c>
    </row>
    <row r="487" spans="1:13" s="59" customFormat="1" ht="20.25" customHeight="1" x14ac:dyDescent="0.15">
      <c r="A487" s="328" t="s">
        <v>1035</v>
      </c>
      <c r="B487" s="329">
        <v>90</v>
      </c>
      <c r="C487" s="329">
        <v>90</v>
      </c>
      <c r="D487" s="329">
        <v>0</v>
      </c>
      <c r="E487" s="329">
        <v>0</v>
      </c>
      <c r="F487" s="329">
        <v>18</v>
      </c>
      <c r="G487" s="329">
        <v>18</v>
      </c>
      <c r="H487" s="329">
        <v>0</v>
      </c>
      <c r="I487" s="329">
        <v>0</v>
      </c>
      <c r="J487" s="247">
        <v>5</v>
      </c>
      <c r="K487" s="247">
        <v>5</v>
      </c>
      <c r="L487" s="247" t="s">
        <v>1034</v>
      </c>
      <c r="M487" s="247" t="s">
        <v>1034</v>
      </c>
    </row>
    <row r="488" spans="1:13" s="59" customFormat="1" ht="12" customHeight="1" x14ac:dyDescent="0.15">
      <c r="A488" s="328" t="s">
        <v>109</v>
      </c>
      <c r="B488" s="329">
        <v>2992</v>
      </c>
      <c r="C488" s="329">
        <v>2772</v>
      </c>
      <c r="D488" s="329">
        <v>220</v>
      </c>
      <c r="E488" s="329">
        <v>0</v>
      </c>
      <c r="F488" s="329">
        <v>487</v>
      </c>
      <c r="G488" s="329">
        <v>466</v>
      </c>
      <c r="H488" s="329">
        <v>21</v>
      </c>
      <c r="I488" s="329">
        <v>0</v>
      </c>
      <c r="J488" s="247">
        <v>6.1437371663244349</v>
      </c>
      <c r="K488" s="247">
        <v>5.9484978540772531</v>
      </c>
      <c r="L488" s="247">
        <v>10.476190476190476</v>
      </c>
      <c r="M488" s="247" t="s">
        <v>1034</v>
      </c>
    </row>
    <row r="489" spans="1:13" s="59" customFormat="1" ht="12" customHeight="1" x14ac:dyDescent="0.15">
      <c r="A489" s="328" t="s">
        <v>110</v>
      </c>
      <c r="B489" s="329">
        <v>114</v>
      </c>
      <c r="C489" s="329">
        <v>103</v>
      </c>
      <c r="D489" s="329">
        <v>11</v>
      </c>
      <c r="E489" s="329">
        <v>0</v>
      </c>
      <c r="F489" s="329">
        <v>40</v>
      </c>
      <c r="G489" s="329">
        <v>22</v>
      </c>
      <c r="H489" s="329">
        <v>18</v>
      </c>
      <c r="I489" s="329">
        <v>0</v>
      </c>
      <c r="J489" s="247">
        <v>2.85</v>
      </c>
      <c r="K489" s="247">
        <v>4.6818181818181817</v>
      </c>
      <c r="L489" s="247">
        <v>0.61111111111111116</v>
      </c>
      <c r="M489" s="247" t="s">
        <v>1034</v>
      </c>
    </row>
    <row r="490" spans="1:13" s="59" customFormat="1" ht="12" customHeight="1" x14ac:dyDescent="0.15">
      <c r="A490" s="328" t="s">
        <v>1049</v>
      </c>
      <c r="B490" s="329">
        <v>5394</v>
      </c>
      <c r="C490" s="329">
        <v>4875</v>
      </c>
      <c r="D490" s="329">
        <v>340</v>
      </c>
      <c r="E490" s="329">
        <v>179</v>
      </c>
      <c r="F490" s="329">
        <v>1046</v>
      </c>
      <c r="G490" s="329">
        <v>937</v>
      </c>
      <c r="H490" s="329">
        <v>71</v>
      </c>
      <c r="I490" s="329">
        <v>38</v>
      </c>
      <c r="J490" s="247">
        <v>5.1567877629063101</v>
      </c>
      <c r="K490" s="247">
        <v>5.2027748132337246</v>
      </c>
      <c r="L490" s="247">
        <v>4.788732394366197</v>
      </c>
      <c r="M490" s="247">
        <v>4.7105263157894735</v>
      </c>
    </row>
    <row r="491" spans="1:13" s="59" customFormat="1" ht="36.75" customHeight="1" x14ac:dyDescent="0.15">
      <c r="A491" s="328" t="s">
        <v>1050</v>
      </c>
      <c r="B491" s="329">
        <v>5251</v>
      </c>
      <c r="C491" s="329">
        <v>4749</v>
      </c>
      <c r="D491" s="329">
        <v>332</v>
      </c>
      <c r="E491" s="329">
        <v>170</v>
      </c>
      <c r="F491" s="329">
        <v>1028</v>
      </c>
      <c r="G491" s="329">
        <v>921</v>
      </c>
      <c r="H491" s="329">
        <v>70</v>
      </c>
      <c r="I491" s="329">
        <v>38</v>
      </c>
      <c r="J491" s="247">
        <v>5.1079766536964977</v>
      </c>
      <c r="K491" s="247">
        <v>5.1563517915309447</v>
      </c>
      <c r="L491" s="247">
        <v>4.7428571428571429</v>
      </c>
      <c r="M491" s="247">
        <v>4.4736842105263159</v>
      </c>
    </row>
    <row r="492" spans="1:13" s="59" customFormat="1" ht="36.75" customHeight="1" x14ac:dyDescent="0.15">
      <c r="A492" s="328" t="s">
        <v>1038</v>
      </c>
      <c r="B492" s="329">
        <v>143</v>
      </c>
      <c r="C492" s="329">
        <v>126</v>
      </c>
      <c r="D492" s="329">
        <v>8</v>
      </c>
      <c r="E492" s="329">
        <v>9</v>
      </c>
      <c r="F492" s="329">
        <v>18</v>
      </c>
      <c r="G492" s="329">
        <v>17</v>
      </c>
      <c r="H492" s="329">
        <v>1</v>
      </c>
      <c r="I492" s="329">
        <v>0</v>
      </c>
      <c r="J492" s="247">
        <v>7.9444444444444446</v>
      </c>
      <c r="K492" s="247">
        <v>7.4117647058823533</v>
      </c>
      <c r="L492" s="247">
        <v>8</v>
      </c>
      <c r="M492" s="247" t="s">
        <v>1034</v>
      </c>
    </row>
    <row r="493" spans="1:13" s="59" customFormat="1" ht="11.25" customHeight="1" x14ac:dyDescent="0.15">
      <c r="A493" s="330"/>
      <c r="B493" s="329"/>
      <c r="C493" s="329"/>
      <c r="D493" s="329"/>
      <c r="E493" s="329"/>
      <c r="F493" s="329"/>
      <c r="G493" s="329"/>
      <c r="H493" s="329"/>
      <c r="I493" s="329"/>
      <c r="J493" s="247"/>
      <c r="K493" s="247"/>
      <c r="L493" s="247"/>
      <c r="M493" s="247"/>
    </row>
    <row r="494" spans="1:13" s="59" customFormat="1" ht="11.25" customHeight="1" x14ac:dyDescent="0.15">
      <c r="A494" s="330"/>
      <c r="B494" s="329"/>
      <c r="C494" s="329"/>
      <c r="D494" s="329"/>
      <c r="E494" s="329"/>
      <c r="F494" s="329"/>
      <c r="G494" s="329"/>
      <c r="H494" s="329"/>
      <c r="I494" s="329"/>
      <c r="J494" s="247"/>
      <c r="K494" s="247"/>
      <c r="L494" s="247"/>
      <c r="M494" s="247"/>
    </row>
    <row r="495" spans="1:13" s="59" customFormat="1" ht="11.25" customHeight="1" x14ac:dyDescent="0.15">
      <c r="A495" s="330"/>
      <c r="B495" s="329"/>
      <c r="C495" s="329"/>
      <c r="D495" s="329"/>
      <c r="E495" s="329"/>
      <c r="F495" s="329"/>
      <c r="G495" s="329"/>
      <c r="H495" s="329"/>
      <c r="I495" s="329"/>
      <c r="J495" s="247"/>
      <c r="K495" s="247"/>
      <c r="L495" s="247"/>
      <c r="M495" s="247"/>
    </row>
    <row r="496" spans="1:13" s="59" customFormat="1" ht="11.25" customHeight="1" x14ac:dyDescent="0.15">
      <c r="A496" s="330"/>
      <c r="B496" s="329"/>
      <c r="C496" s="329"/>
      <c r="D496" s="329"/>
      <c r="E496" s="329"/>
      <c r="F496" s="329"/>
      <c r="G496" s="329"/>
      <c r="H496" s="329"/>
      <c r="I496" s="329"/>
      <c r="J496" s="247"/>
      <c r="K496" s="247"/>
      <c r="L496" s="247"/>
      <c r="M496" s="247"/>
    </row>
    <row r="497" spans="1:13" s="59" customFormat="1" ht="11.25" customHeight="1" x14ac:dyDescent="0.15">
      <c r="A497" s="330"/>
      <c r="B497" s="329"/>
      <c r="C497" s="329"/>
      <c r="D497" s="329"/>
      <c r="E497" s="329"/>
      <c r="F497" s="329"/>
      <c r="G497" s="329"/>
      <c r="H497" s="329"/>
      <c r="I497" s="329"/>
      <c r="J497" s="247"/>
      <c r="K497" s="247"/>
      <c r="L497" s="247"/>
      <c r="M497" s="247"/>
    </row>
    <row r="498" spans="1:13" s="59" customFormat="1" ht="11.25" customHeight="1" x14ac:dyDescent="0.15">
      <c r="A498" s="330"/>
      <c r="B498" s="329"/>
      <c r="C498" s="329"/>
      <c r="D498" s="329"/>
      <c r="E498" s="329"/>
      <c r="F498" s="329"/>
      <c r="G498" s="329"/>
      <c r="H498" s="329"/>
      <c r="I498" s="329"/>
      <c r="J498" s="247"/>
      <c r="K498" s="247"/>
      <c r="L498" s="247"/>
      <c r="M498" s="247"/>
    </row>
    <row r="499" spans="1:13" s="59" customFormat="1" ht="11.25" customHeight="1" x14ac:dyDescent="0.15">
      <c r="A499" s="330"/>
      <c r="B499" s="329"/>
      <c r="C499" s="329"/>
      <c r="D499" s="329"/>
      <c r="E499" s="329"/>
      <c r="F499" s="329"/>
      <c r="G499" s="329"/>
      <c r="H499" s="329"/>
      <c r="I499" s="329"/>
      <c r="J499" s="247"/>
      <c r="K499" s="247"/>
      <c r="L499" s="247"/>
      <c r="M499" s="247"/>
    </row>
    <row r="500" spans="1:13" s="59" customFormat="1" ht="11.25" customHeight="1" x14ac:dyDescent="0.15">
      <c r="A500" s="330"/>
      <c r="B500" s="329"/>
      <c r="C500" s="329"/>
      <c r="D500" s="329"/>
      <c r="E500" s="329"/>
      <c r="F500" s="329"/>
      <c r="G500" s="329"/>
      <c r="H500" s="329"/>
      <c r="I500" s="329"/>
      <c r="J500" s="247"/>
      <c r="K500" s="247"/>
      <c r="L500" s="247"/>
      <c r="M500" s="247"/>
    </row>
    <row r="501" spans="1:13" s="59" customFormat="1" ht="11.25" customHeight="1" x14ac:dyDescent="0.15">
      <c r="A501" s="330"/>
      <c r="B501" s="329"/>
      <c r="C501" s="329"/>
      <c r="D501" s="329"/>
      <c r="E501" s="329"/>
      <c r="F501" s="329"/>
      <c r="G501" s="329"/>
      <c r="H501" s="329"/>
      <c r="I501" s="329"/>
      <c r="J501" s="247"/>
      <c r="K501" s="247"/>
      <c r="L501" s="247"/>
      <c r="M501" s="247"/>
    </row>
    <row r="502" spans="1:13" s="59" customFormat="1" ht="11.25" customHeight="1" x14ac:dyDescent="0.15">
      <c r="A502" s="330"/>
      <c r="B502" s="329"/>
      <c r="C502" s="329"/>
      <c r="D502" s="329"/>
      <c r="E502" s="329"/>
      <c r="F502" s="329"/>
      <c r="G502" s="329"/>
      <c r="H502" s="329"/>
      <c r="I502" s="329"/>
      <c r="J502" s="247"/>
      <c r="K502" s="247"/>
      <c r="L502" s="247"/>
      <c r="M502" s="247"/>
    </row>
    <row r="503" spans="1:13" s="59" customFormat="1" ht="11.25" customHeight="1" x14ac:dyDescent="0.15">
      <c r="A503" s="330"/>
      <c r="B503" s="329"/>
      <c r="C503" s="329"/>
      <c r="D503" s="329"/>
      <c r="E503" s="329"/>
      <c r="F503" s="329"/>
      <c r="G503" s="329"/>
      <c r="H503" s="329"/>
      <c r="I503" s="329"/>
      <c r="J503" s="247"/>
      <c r="K503" s="247"/>
      <c r="L503" s="247"/>
      <c r="M503" s="247"/>
    </row>
    <row r="504" spans="1:13" s="59" customFormat="1" ht="11.25" customHeight="1" x14ac:dyDescent="0.15">
      <c r="A504" s="330"/>
      <c r="B504" s="329"/>
      <c r="C504" s="329"/>
      <c r="D504" s="329"/>
      <c r="E504" s="329"/>
      <c r="F504" s="329"/>
      <c r="G504" s="329"/>
      <c r="H504" s="329"/>
      <c r="I504" s="329"/>
      <c r="J504" s="247"/>
      <c r="K504" s="247"/>
      <c r="L504" s="247"/>
      <c r="M504" s="247"/>
    </row>
    <row r="505" spans="1:13" s="59" customFormat="1" ht="11.25" customHeight="1" x14ac:dyDescent="0.15">
      <c r="A505" s="325" t="s">
        <v>1041</v>
      </c>
      <c r="B505" s="329"/>
      <c r="C505" s="329"/>
      <c r="D505" s="329"/>
      <c r="E505" s="329"/>
      <c r="F505" s="329"/>
      <c r="G505" s="329"/>
      <c r="H505" s="329"/>
      <c r="I505" s="329"/>
      <c r="J505" s="247"/>
      <c r="K505" s="247"/>
      <c r="L505" s="247"/>
      <c r="M505" s="247"/>
    </row>
    <row r="506" spans="1:13" s="59" customFormat="1" ht="11.25" customHeight="1" x14ac:dyDescent="0.15">
      <c r="A506" s="331" t="s">
        <v>1051</v>
      </c>
      <c r="C506" s="329"/>
      <c r="D506" s="329"/>
      <c r="E506" s="329"/>
      <c r="F506" s="329"/>
      <c r="G506" s="329"/>
      <c r="H506" s="329"/>
      <c r="I506" s="329"/>
      <c r="J506" s="247"/>
      <c r="K506" s="247"/>
      <c r="L506" s="247"/>
      <c r="M506" s="247"/>
    </row>
    <row r="507" spans="1:13" s="59" customFormat="1" ht="11.25" customHeight="1" x14ac:dyDescent="0.15">
      <c r="A507" s="330" t="s">
        <v>1052</v>
      </c>
      <c r="C507" s="329"/>
      <c r="D507" s="329"/>
      <c r="E507" s="329"/>
      <c r="F507" s="329"/>
      <c r="G507" s="329"/>
      <c r="H507" s="329"/>
      <c r="I507" s="329"/>
      <c r="J507" s="247"/>
      <c r="K507" s="247"/>
      <c r="L507" s="247"/>
      <c r="M507" s="247"/>
    </row>
    <row r="508" spans="1:13" s="59" customFormat="1" ht="11.25" customHeight="1" x14ac:dyDescent="0.15">
      <c r="C508" s="329"/>
      <c r="D508" s="329"/>
      <c r="E508" s="329"/>
      <c r="F508" s="329"/>
      <c r="G508" s="329"/>
      <c r="H508" s="329"/>
      <c r="I508" s="329"/>
      <c r="J508" s="247"/>
      <c r="K508" s="247"/>
      <c r="L508" s="247"/>
      <c r="M508" s="247"/>
    </row>
    <row r="509" spans="1:13" s="59" customFormat="1" ht="11.25" customHeight="1" x14ac:dyDescent="0.2">
      <c r="A509" s="330"/>
      <c r="B509" s="63"/>
      <c r="C509" s="329"/>
      <c r="D509" s="329"/>
      <c r="E509" s="329"/>
      <c r="F509" s="329"/>
      <c r="G509" s="329"/>
      <c r="H509" s="329"/>
      <c r="I509" s="329"/>
      <c r="J509" s="247"/>
      <c r="K509" s="247"/>
      <c r="L509" s="247"/>
      <c r="M509" s="247"/>
    </row>
    <row r="510" spans="1:13" s="59" customFormat="1" ht="11.25" customHeight="1" x14ac:dyDescent="0.15">
      <c r="A510" s="385" t="s">
        <v>65</v>
      </c>
      <c r="B510" s="385"/>
      <c r="C510" s="385"/>
      <c r="D510" s="385"/>
      <c r="E510" s="385"/>
      <c r="F510" s="329"/>
      <c r="G510" s="329"/>
      <c r="H510" s="329"/>
      <c r="I510" s="329"/>
      <c r="J510" s="247"/>
      <c r="K510" s="247"/>
      <c r="L510" s="247"/>
      <c r="M510" s="247"/>
    </row>
    <row r="511" spans="1:13" s="59" customFormat="1" ht="27" customHeight="1" x14ac:dyDescent="0.15">
      <c r="A511" s="330"/>
      <c r="B511" s="332" t="s">
        <v>540</v>
      </c>
      <c r="C511" s="329"/>
      <c r="D511" s="329"/>
      <c r="E511" s="329"/>
      <c r="F511" s="329"/>
      <c r="G511" s="329"/>
      <c r="H511" s="329"/>
      <c r="I511" s="329"/>
      <c r="J511" s="247"/>
      <c r="K511" s="247"/>
      <c r="L511" s="247"/>
      <c r="M511" s="247"/>
    </row>
    <row r="512" spans="1:13" s="59" customFormat="1" ht="21.95" customHeight="1" x14ac:dyDescent="0.15">
      <c r="A512" s="330"/>
      <c r="B512" s="332" t="s">
        <v>128</v>
      </c>
      <c r="C512" s="329"/>
      <c r="D512" s="329"/>
      <c r="E512" s="329"/>
      <c r="F512" s="329"/>
      <c r="G512" s="329"/>
      <c r="H512" s="329"/>
      <c r="I512" s="329"/>
      <c r="J512" s="247"/>
      <c r="K512" s="247" t="s">
        <v>1039</v>
      </c>
      <c r="L512" s="247" t="s">
        <v>1039</v>
      </c>
      <c r="M512" s="247" t="s">
        <v>1039</v>
      </c>
    </row>
    <row r="513" spans="1:13" s="59" customFormat="1" x14ac:dyDescent="0.2">
      <c r="A513" s="330"/>
      <c r="B513" s="335"/>
      <c r="C513" s="329"/>
      <c r="D513" s="329"/>
      <c r="E513" s="329"/>
      <c r="F513" s="329"/>
      <c r="G513" s="329"/>
      <c r="H513" s="329"/>
      <c r="I513" s="329"/>
      <c r="J513" s="247"/>
      <c r="K513" s="247" t="s">
        <v>1039</v>
      </c>
      <c r="L513" s="247" t="s">
        <v>1039</v>
      </c>
      <c r="M513" s="247" t="s">
        <v>1039</v>
      </c>
    </row>
    <row r="514" spans="1:13" s="59" customFormat="1" ht="12" customHeight="1" x14ac:dyDescent="0.15">
      <c r="A514" s="328" t="s">
        <v>153</v>
      </c>
      <c r="B514" s="329">
        <v>32</v>
      </c>
      <c r="C514" s="329">
        <v>32</v>
      </c>
      <c r="D514" s="329">
        <v>0</v>
      </c>
      <c r="E514" s="329">
        <v>0</v>
      </c>
      <c r="F514" s="329">
        <v>34</v>
      </c>
      <c r="G514" s="329">
        <v>34</v>
      </c>
      <c r="H514" s="329">
        <v>0</v>
      </c>
      <c r="I514" s="329">
        <v>0</v>
      </c>
      <c r="J514" s="247">
        <v>0.94117647058823528</v>
      </c>
      <c r="K514" s="247">
        <v>0.94117647058823528</v>
      </c>
      <c r="L514" s="247" t="s">
        <v>1034</v>
      </c>
      <c r="M514" s="247" t="s">
        <v>1034</v>
      </c>
    </row>
    <row r="515" spans="1:13" s="59" customFormat="1" ht="12" customHeight="1" x14ac:dyDescent="0.15">
      <c r="A515" s="328" t="s">
        <v>103</v>
      </c>
      <c r="B515" s="329">
        <v>1337</v>
      </c>
      <c r="C515" s="329">
        <v>1337</v>
      </c>
      <c r="D515" s="329">
        <v>0</v>
      </c>
      <c r="E515" s="329">
        <v>0</v>
      </c>
      <c r="F515" s="329">
        <v>259</v>
      </c>
      <c r="G515" s="329">
        <v>259</v>
      </c>
      <c r="H515" s="329">
        <v>0</v>
      </c>
      <c r="I515" s="329">
        <v>0</v>
      </c>
      <c r="J515" s="247">
        <v>5.1621621621621623</v>
      </c>
      <c r="K515" s="247">
        <v>5.1621621621621623</v>
      </c>
      <c r="L515" s="247" t="s">
        <v>1034</v>
      </c>
      <c r="M515" s="247" t="s">
        <v>1034</v>
      </c>
    </row>
    <row r="516" spans="1:13" s="59" customFormat="1" ht="12" customHeight="1" x14ac:dyDescent="0.15">
      <c r="A516" s="328" t="s">
        <v>104</v>
      </c>
      <c r="B516" s="329">
        <v>49</v>
      </c>
      <c r="C516" s="329">
        <v>49</v>
      </c>
      <c r="D516" s="329">
        <v>0</v>
      </c>
      <c r="E516" s="329">
        <v>0</v>
      </c>
      <c r="F516" s="329">
        <v>4</v>
      </c>
      <c r="G516" s="329">
        <v>4</v>
      </c>
      <c r="H516" s="329">
        <v>0</v>
      </c>
      <c r="I516" s="329">
        <v>0</v>
      </c>
      <c r="J516" s="247">
        <v>12.25</v>
      </c>
      <c r="K516" s="247">
        <v>12.25</v>
      </c>
      <c r="L516" s="247" t="s">
        <v>1034</v>
      </c>
      <c r="M516" s="247" t="s">
        <v>1034</v>
      </c>
    </row>
    <row r="517" spans="1:13" s="59" customFormat="1" ht="12" customHeight="1" x14ac:dyDescent="0.15">
      <c r="A517" s="328" t="s">
        <v>501</v>
      </c>
      <c r="B517" s="329">
        <v>44</v>
      </c>
      <c r="C517" s="329">
        <v>44</v>
      </c>
      <c r="D517" s="329">
        <v>0</v>
      </c>
      <c r="E517" s="329">
        <v>0</v>
      </c>
      <c r="F517" s="329">
        <v>0</v>
      </c>
      <c r="G517" s="329">
        <v>0</v>
      </c>
      <c r="H517" s="329">
        <v>0</v>
      </c>
      <c r="I517" s="329">
        <v>0</v>
      </c>
      <c r="J517" s="247" t="s">
        <v>1034</v>
      </c>
      <c r="K517" s="247" t="s">
        <v>1034</v>
      </c>
      <c r="L517" s="247" t="s">
        <v>1034</v>
      </c>
      <c r="M517" s="247" t="s">
        <v>1034</v>
      </c>
    </row>
    <row r="518" spans="1:13" s="59" customFormat="1" ht="20.25" customHeight="1" x14ac:dyDescent="0.15">
      <c r="A518" s="328" t="s">
        <v>1035</v>
      </c>
      <c r="B518" s="329">
        <v>193</v>
      </c>
      <c r="C518" s="329">
        <v>193</v>
      </c>
      <c r="D518" s="329">
        <v>0</v>
      </c>
      <c r="E518" s="329">
        <v>0</v>
      </c>
      <c r="F518" s="329">
        <v>47</v>
      </c>
      <c r="G518" s="329">
        <v>47</v>
      </c>
      <c r="H518" s="329">
        <v>0</v>
      </c>
      <c r="I518" s="329">
        <v>0</v>
      </c>
      <c r="J518" s="247">
        <v>4.1063829787234045</v>
      </c>
      <c r="K518" s="247">
        <v>4.1063829787234045</v>
      </c>
      <c r="L518" s="247" t="s">
        <v>1034</v>
      </c>
      <c r="M518" s="247" t="s">
        <v>1034</v>
      </c>
    </row>
    <row r="519" spans="1:13" s="59" customFormat="1" ht="12" customHeight="1" x14ac:dyDescent="0.15">
      <c r="A519" s="328" t="s">
        <v>109</v>
      </c>
      <c r="B519" s="329">
        <v>790</v>
      </c>
      <c r="C519" s="329">
        <v>790</v>
      </c>
      <c r="D519" s="329">
        <v>0</v>
      </c>
      <c r="E519" s="329">
        <v>0</v>
      </c>
      <c r="F519" s="329">
        <v>256</v>
      </c>
      <c r="G519" s="329">
        <v>256</v>
      </c>
      <c r="H519" s="329">
        <v>0</v>
      </c>
      <c r="I519" s="329">
        <v>0</v>
      </c>
      <c r="J519" s="247">
        <v>3.0859375</v>
      </c>
      <c r="K519" s="247">
        <v>3.0859375</v>
      </c>
      <c r="L519" s="247" t="s">
        <v>1034</v>
      </c>
      <c r="M519" s="247" t="s">
        <v>1034</v>
      </c>
    </row>
    <row r="520" spans="1:13" s="59" customFormat="1" ht="12" customHeight="1" x14ac:dyDescent="0.15">
      <c r="A520" s="328" t="s">
        <v>110</v>
      </c>
      <c r="B520" s="329">
        <v>91</v>
      </c>
      <c r="C520" s="329">
        <v>91</v>
      </c>
      <c r="D520" s="329">
        <v>0</v>
      </c>
      <c r="E520" s="329">
        <v>0</v>
      </c>
      <c r="F520" s="329">
        <v>33</v>
      </c>
      <c r="G520" s="329">
        <v>33</v>
      </c>
      <c r="H520" s="329">
        <v>0</v>
      </c>
      <c r="I520" s="329">
        <v>0</v>
      </c>
      <c r="J520" s="247">
        <v>2.7575757575757578</v>
      </c>
      <c r="K520" s="247">
        <v>2.7575757575757578</v>
      </c>
      <c r="L520" s="247" t="s">
        <v>1034</v>
      </c>
      <c r="M520" s="247" t="s">
        <v>1034</v>
      </c>
    </row>
    <row r="521" spans="1:13" s="59" customFormat="1" ht="12" customHeight="1" x14ac:dyDescent="0.15">
      <c r="A521" s="328" t="s">
        <v>1049</v>
      </c>
      <c r="B521" s="329">
        <v>2536</v>
      </c>
      <c r="C521" s="329">
        <v>2536</v>
      </c>
      <c r="D521" s="329">
        <v>0</v>
      </c>
      <c r="E521" s="329">
        <v>0</v>
      </c>
      <c r="F521" s="329">
        <v>674</v>
      </c>
      <c r="G521" s="329">
        <v>674</v>
      </c>
      <c r="H521" s="329">
        <v>0</v>
      </c>
      <c r="I521" s="329">
        <v>0</v>
      </c>
      <c r="J521" s="247">
        <v>3.7626112759643915</v>
      </c>
      <c r="K521" s="247">
        <v>3.7626112759643915</v>
      </c>
      <c r="L521" s="247" t="s">
        <v>1034</v>
      </c>
      <c r="M521" s="247" t="s">
        <v>1034</v>
      </c>
    </row>
    <row r="522" spans="1:13" s="59" customFormat="1" ht="36.75" customHeight="1" x14ac:dyDescent="0.15">
      <c r="A522" s="328" t="s">
        <v>1050</v>
      </c>
      <c r="B522" s="329">
        <v>2492</v>
      </c>
      <c r="C522" s="329">
        <v>2492</v>
      </c>
      <c r="D522" s="329">
        <v>0</v>
      </c>
      <c r="E522" s="329">
        <v>0</v>
      </c>
      <c r="F522" s="329">
        <v>674</v>
      </c>
      <c r="G522" s="329">
        <v>674</v>
      </c>
      <c r="H522" s="329">
        <v>0</v>
      </c>
      <c r="I522" s="329">
        <v>0</v>
      </c>
      <c r="J522" s="247">
        <v>3.6973293768545994</v>
      </c>
      <c r="K522" s="247">
        <v>3.6973293768545994</v>
      </c>
      <c r="L522" s="247" t="s">
        <v>1034</v>
      </c>
      <c r="M522" s="247" t="s">
        <v>1034</v>
      </c>
    </row>
    <row r="523" spans="1:13" s="59" customFormat="1" ht="36.75" customHeight="1" x14ac:dyDescent="0.15">
      <c r="A523" s="328" t="s">
        <v>1038</v>
      </c>
      <c r="B523" s="329">
        <v>44</v>
      </c>
      <c r="C523" s="329">
        <v>44</v>
      </c>
      <c r="D523" s="329">
        <v>0</v>
      </c>
      <c r="E523" s="329">
        <v>0</v>
      </c>
      <c r="F523" s="329">
        <v>0</v>
      </c>
      <c r="G523" s="329">
        <v>0</v>
      </c>
      <c r="H523" s="329">
        <v>0</v>
      </c>
      <c r="I523" s="329">
        <v>0</v>
      </c>
      <c r="J523" s="247" t="s">
        <v>1034</v>
      </c>
      <c r="K523" s="247" t="s">
        <v>1034</v>
      </c>
      <c r="L523" s="247" t="s">
        <v>1034</v>
      </c>
      <c r="M523" s="247" t="s">
        <v>1034</v>
      </c>
    </row>
    <row r="524" spans="1:13" s="59" customFormat="1" ht="21.95" customHeight="1" x14ac:dyDescent="0.15">
      <c r="A524" s="330"/>
      <c r="B524" s="332" t="s">
        <v>129</v>
      </c>
      <c r="C524" s="329"/>
      <c r="D524" s="329"/>
      <c r="E524" s="329"/>
      <c r="F524" s="329"/>
      <c r="G524" s="329"/>
      <c r="H524" s="329"/>
      <c r="I524" s="329"/>
      <c r="J524" s="247"/>
      <c r="K524" s="247" t="s">
        <v>1039</v>
      </c>
      <c r="L524" s="247" t="s">
        <v>1039</v>
      </c>
      <c r="M524" s="247" t="s">
        <v>1039</v>
      </c>
    </row>
    <row r="525" spans="1:13" s="59" customFormat="1" x14ac:dyDescent="0.2">
      <c r="A525" s="330"/>
      <c r="B525" s="335"/>
      <c r="C525" s="329"/>
      <c r="D525" s="329"/>
      <c r="E525" s="329"/>
      <c r="F525" s="329"/>
      <c r="G525" s="329"/>
      <c r="H525" s="329"/>
      <c r="I525" s="329"/>
      <c r="J525" s="247"/>
      <c r="K525" s="247" t="s">
        <v>1039</v>
      </c>
      <c r="L525" s="247" t="s">
        <v>1039</v>
      </c>
      <c r="M525" s="247" t="s">
        <v>1039</v>
      </c>
    </row>
    <row r="526" spans="1:13" s="59" customFormat="1" ht="12" customHeight="1" x14ac:dyDescent="0.15">
      <c r="A526" s="328" t="s">
        <v>153</v>
      </c>
      <c r="B526" s="329">
        <v>12</v>
      </c>
      <c r="C526" s="329">
        <v>12</v>
      </c>
      <c r="D526" s="329">
        <v>0</v>
      </c>
      <c r="E526" s="329">
        <v>0</v>
      </c>
      <c r="F526" s="329">
        <v>14</v>
      </c>
      <c r="G526" s="329">
        <v>8</v>
      </c>
      <c r="H526" s="329">
        <v>6</v>
      </c>
      <c r="I526" s="329">
        <v>0</v>
      </c>
      <c r="J526" s="247">
        <v>0.8571428571428571</v>
      </c>
      <c r="K526" s="247">
        <v>1.5</v>
      </c>
      <c r="L526" s="247" t="s">
        <v>1034</v>
      </c>
      <c r="M526" s="247" t="s">
        <v>1034</v>
      </c>
    </row>
    <row r="527" spans="1:13" s="59" customFormat="1" ht="12" customHeight="1" x14ac:dyDescent="0.15">
      <c r="A527" s="328" t="s">
        <v>103</v>
      </c>
      <c r="B527" s="329">
        <v>1207</v>
      </c>
      <c r="C527" s="329">
        <v>902</v>
      </c>
      <c r="D527" s="329">
        <v>305</v>
      </c>
      <c r="E527" s="329">
        <v>0</v>
      </c>
      <c r="F527" s="329">
        <v>225</v>
      </c>
      <c r="G527" s="329">
        <v>195</v>
      </c>
      <c r="H527" s="329">
        <v>29</v>
      </c>
      <c r="I527" s="329">
        <v>0</v>
      </c>
      <c r="J527" s="247">
        <v>5.3644444444444446</v>
      </c>
      <c r="K527" s="247">
        <v>4.6256410256410261</v>
      </c>
      <c r="L527" s="247">
        <v>10.517241379310345</v>
      </c>
      <c r="M527" s="247" t="s">
        <v>1034</v>
      </c>
    </row>
    <row r="528" spans="1:13" s="59" customFormat="1" ht="12" customHeight="1" x14ac:dyDescent="0.15">
      <c r="A528" s="328" t="s">
        <v>104</v>
      </c>
      <c r="B528" s="329">
        <v>34</v>
      </c>
      <c r="C528" s="329">
        <v>34</v>
      </c>
      <c r="D528" s="329">
        <v>0</v>
      </c>
      <c r="E528" s="329">
        <v>0</v>
      </c>
      <c r="F528" s="329">
        <v>39</v>
      </c>
      <c r="G528" s="329">
        <v>36</v>
      </c>
      <c r="H528" s="329">
        <v>3</v>
      </c>
      <c r="I528" s="329">
        <v>0</v>
      </c>
      <c r="J528" s="247">
        <v>0.87179487179487181</v>
      </c>
      <c r="K528" s="247">
        <v>0.94444444444444442</v>
      </c>
      <c r="L528" s="247" t="s">
        <v>1034</v>
      </c>
      <c r="M528" s="247" t="s">
        <v>1034</v>
      </c>
    </row>
    <row r="529" spans="1:13" s="59" customFormat="1" ht="12" customHeight="1" x14ac:dyDescent="0.15">
      <c r="A529" s="328" t="s">
        <v>501</v>
      </c>
      <c r="B529" s="329">
        <v>26</v>
      </c>
      <c r="C529" s="329">
        <v>26</v>
      </c>
      <c r="D529" s="329">
        <v>0</v>
      </c>
      <c r="E529" s="329">
        <v>0</v>
      </c>
      <c r="F529" s="329">
        <v>0</v>
      </c>
      <c r="G529" s="329">
        <v>0</v>
      </c>
      <c r="H529" s="329">
        <v>0</v>
      </c>
      <c r="I529" s="329">
        <v>0</v>
      </c>
      <c r="J529" s="247" t="s">
        <v>1034</v>
      </c>
      <c r="K529" s="247" t="s">
        <v>1034</v>
      </c>
      <c r="L529" s="247" t="s">
        <v>1034</v>
      </c>
      <c r="M529" s="247" t="s">
        <v>1034</v>
      </c>
    </row>
    <row r="530" spans="1:13" s="59" customFormat="1" ht="20.25" customHeight="1" x14ac:dyDescent="0.15">
      <c r="A530" s="328" t="s">
        <v>1035</v>
      </c>
      <c r="B530" s="329">
        <v>75</v>
      </c>
      <c r="C530" s="329">
        <v>75</v>
      </c>
      <c r="D530" s="329">
        <v>0</v>
      </c>
      <c r="E530" s="329">
        <v>0</v>
      </c>
      <c r="F530" s="329">
        <v>16</v>
      </c>
      <c r="G530" s="329">
        <v>16</v>
      </c>
      <c r="H530" s="329">
        <v>0</v>
      </c>
      <c r="I530" s="329">
        <v>0</v>
      </c>
      <c r="J530" s="247">
        <v>4.6875</v>
      </c>
      <c r="K530" s="247">
        <v>4.6875</v>
      </c>
      <c r="L530" s="247" t="s">
        <v>1034</v>
      </c>
      <c r="M530" s="247" t="s">
        <v>1034</v>
      </c>
    </row>
    <row r="531" spans="1:13" s="59" customFormat="1" ht="12" customHeight="1" x14ac:dyDescent="0.15">
      <c r="A531" s="328" t="s">
        <v>109</v>
      </c>
      <c r="B531" s="329">
        <v>1293</v>
      </c>
      <c r="C531" s="329">
        <v>1154</v>
      </c>
      <c r="D531" s="329">
        <v>139</v>
      </c>
      <c r="E531" s="329">
        <v>0</v>
      </c>
      <c r="F531" s="329">
        <v>285</v>
      </c>
      <c r="G531" s="329">
        <v>257</v>
      </c>
      <c r="H531" s="329">
        <v>28</v>
      </c>
      <c r="I531" s="329">
        <v>0</v>
      </c>
      <c r="J531" s="247">
        <v>4.5368421052631582</v>
      </c>
      <c r="K531" s="247">
        <v>4.4902723735408561</v>
      </c>
      <c r="L531" s="247">
        <v>4.9642857142857144</v>
      </c>
      <c r="M531" s="247" t="s">
        <v>1034</v>
      </c>
    </row>
    <row r="532" spans="1:13" s="59" customFormat="1" ht="12" customHeight="1" x14ac:dyDescent="0.15">
      <c r="A532" s="328" t="s">
        <v>1049</v>
      </c>
      <c r="B532" s="329">
        <v>2647</v>
      </c>
      <c r="C532" s="329">
        <v>2203</v>
      </c>
      <c r="D532" s="329">
        <v>444</v>
      </c>
      <c r="E532" s="329">
        <v>0</v>
      </c>
      <c r="F532" s="329">
        <v>609</v>
      </c>
      <c r="G532" s="329">
        <v>543</v>
      </c>
      <c r="H532" s="329">
        <v>66</v>
      </c>
      <c r="I532" s="329">
        <v>0</v>
      </c>
      <c r="J532" s="247">
        <v>4.346469622331691</v>
      </c>
      <c r="K532" s="247">
        <v>4.0570902394106811</v>
      </c>
      <c r="L532" s="247">
        <v>6.7272727272727275</v>
      </c>
      <c r="M532" s="247" t="s">
        <v>1034</v>
      </c>
    </row>
    <row r="533" spans="1:13" s="59" customFormat="1" ht="36.75" customHeight="1" x14ac:dyDescent="0.15">
      <c r="A533" s="328" t="s">
        <v>1050</v>
      </c>
      <c r="B533" s="329">
        <v>2621</v>
      </c>
      <c r="C533" s="329">
        <v>2177</v>
      </c>
      <c r="D533" s="329">
        <v>444</v>
      </c>
      <c r="E533" s="329">
        <v>0</v>
      </c>
      <c r="F533" s="329">
        <v>609</v>
      </c>
      <c r="G533" s="329">
        <v>543</v>
      </c>
      <c r="H533" s="329">
        <v>66</v>
      </c>
      <c r="I533" s="329">
        <v>0</v>
      </c>
      <c r="J533" s="247">
        <v>4.3037766830870279</v>
      </c>
      <c r="K533" s="247">
        <v>4.0092081031307547</v>
      </c>
      <c r="L533" s="247">
        <v>6.7272727272727275</v>
      </c>
      <c r="M533" s="247" t="s">
        <v>1034</v>
      </c>
    </row>
    <row r="534" spans="1:13" s="59" customFormat="1" ht="36.75" customHeight="1" x14ac:dyDescent="0.15">
      <c r="A534" s="328" t="s">
        <v>1038</v>
      </c>
      <c r="B534" s="329">
        <v>26</v>
      </c>
      <c r="C534" s="329">
        <v>26</v>
      </c>
      <c r="D534" s="329">
        <v>0</v>
      </c>
      <c r="E534" s="329">
        <v>0</v>
      </c>
      <c r="F534" s="329">
        <v>0</v>
      </c>
      <c r="G534" s="329">
        <v>0</v>
      </c>
      <c r="H534" s="329">
        <v>0</v>
      </c>
      <c r="I534" s="329">
        <v>0</v>
      </c>
      <c r="J534" s="247" t="s">
        <v>1034</v>
      </c>
      <c r="K534" s="247" t="s">
        <v>1034</v>
      </c>
      <c r="L534" s="247" t="s">
        <v>1034</v>
      </c>
      <c r="M534" s="247" t="s">
        <v>1034</v>
      </c>
    </row>
    <row r="535" spans="1:13" s="59" customFormat="1" ht="21.95" customHeight="1" x14ac:dyDescent="0.15">
      <c r="A535" s="330"/>
      <c r="B535" s="332" t="s">
        <v>164</v>
      </c>
      <c r="C535" s="329"/>
      <c r="D535" s="329"/>
      <c r="E535" s="329"/>
      <c r="F535" s="329"/>
      <c r="G535" s="329"/>
      <c r="H535" s="329"/>
      <c r="I535" s="329"/>
      <c r="J535" s="247"/>
      <c r="K535" s="247" t="s">
        <v>1039</v>
      </c>
      <c r="L535" s="247" t="s">
        <v>1039</v>
      </c>
      <c r="M535" s="247" t="s">
        <v>1039</v>
      </c>
    </row>
    <row r="536" spans="1:13" s="59" customFormat="1" x14ac:dyDescent="0.2">
      <c r="A536" s="330"/>
      <c r="B536" s="335"/>
      <c r="C536" s="329"/>
      <c r="D536" s="329"/>
      <c r="E536" s="329"/>
      <c r="F536" s="329"/>
      <c r="G536" s="329"/>
      <c r="H536" s="329"/>
      <c r="I536" s="329"/>
      <c r="J536" s="247"/>
      <c r="K536" s="247" t="s">
        <v>1039</v>
      </c>
      <c r="L536" s="247" t="s">
        <v>1039</v>
      </c>
      <c r="M536" s="247" t="s">
        <v>1039</v>
      </c>
    </row>
    <row r="537" spans="1:13" s="59" customFormat="1" ht="12" customHeight="1" x14ac:dyDescent="0.15">
      <c r="A537" s="328" t="s">
        <v>103</v>
      </c>
      <c r="B537" s="329">
        <v>828</v>
      </c>
      <c r="C537" s="329">
        <v>784</v>
      </c>
      <c r="D537" s="329">
        <v>44</v>
      </c>
      <c r="E537" s="329">
        <v>0</v>
      </c>
      <c r="F537" s="329">
        <v>194</v>
      </c>
      <c r="G537" s="329">
        <v>184</v>
      </c>
      <c r="H537" s="329">
        <v>10</v>
      </c>
      <c r="I537" s="329">
        <v>0</v>
      </c>
      <c r="J537" s="247">
        <v>4.268041237113402</v>
      </c>
      <c r="K537" s="247">
        <v>4.2608695652173916</v>
      </c>
      <c r="L537" s="247">
        <v>4.4000000000000004</v>
      </c>
      <c r="M537" s="247" t="s">
        <v>1034</v>
      </c>
    </row>
    <row r="538" spans="1:13" s="59" customFormat="1" ht="12" customHeight="1" x14ac:dyDescent="0.15">
      <c r="A538" s="328" t="s">
        <v>104</v>
      </c>
      <c r="B538" s="329">
        <v>49</v>
      </c>
      <c r="C538" s="329">
        <v>49</v>
      </c>
      <c r="D538" s="329">
        <v>0</v>
      </c>
      <c r="E538" s="329">
        <v>0</v>
      </c>
      <c r="F538" s="329">
        <v>24</v>
      </c>
      <c r="G538" s="329">
        <v>24</v>
      </c>
      <c r="H538" s="329">
        <v>0</v>
      </c>
      <c r="I538" s="329">
        <v>0</v>
      </c>
      <c r="J538" s="247">
        <v>2.0416666666666665</v>
      </c>
      <c r="K538" s="247">
        <v>2.0416666666666665</v>
      </c>
      <c r="L538" s="247" t="s">
        <v>1034</v>
      </c>
      <c r="M538" s="247" t="s">
        <v>1034</v>
      </c>
    </row>
    <row r="539" spans="1:13" s="59" customFormat="1" ht="12" customHeight="1" x14ac:dyDescent="0.15">
      <c r="A539" s="328" t="s">
        <v>501</v>
      </c>
      <c r="B539" s="329">
        <v>81</v>
      </c>
      <c r="C539" s="329">
        <v>27</v>
      </c>
      <c r="D539" s="329">
        <v>54</v>
      </c>
      <c r="E539" s="329">
        <v>0</v>
      </c>
      <c r="F539" s="329">
        <v>28</v>
      </c>
      <c r="G539" s="329">
        <v>9</v>
      </c>
      <c r="H539" s="329">
        <v>19</v>
      </c>
      <c r="I539" s="329">
        <v>0</v>
      </c>
      <c r="J539" s="247">
        <v>2.8928571428571428</v>
      </c>
      <c r="K539" s="247">
        <v>3</v>
      </c>
      <c r="L539" s="247">
        <v>2.8421052631578947</v>
      </c>
      <c r="M539" s="247" t="s">
        <v>1034</v>
      </c>
    </row>
    <row r="540" spans="1:13" s="59" customFormat="1" ht="20.25" customHeight="1" x14ac:dyDescent="0.15">
      <c r="A540" s="328" t="s">
        <v>1035</v>
      </c>
      <c r="B540" s="329">
        <v>89</v>
      </c>
      <c r="C540" s="329">
        <v>89</v>
      </c>
      <c r="D540" s="329">
        <v>0</v>
      </c>
      <c r="E540" s="329">
        <v>0</v>
      </c>
      <c r="F540" s="329">
        <v>34</v>
      </c>
      <c r="G540" s="329">
        <v>34</v>
      </c>
      <c r="H540" s="329">
        <v>0</v>
      </c>
      <c r="I540" s="329">
        <v>0</v>
      </c>
      <c r="J540" s="247">
        <v>2.6176470588235294</v>
      </c>
      <c r="K540" s="247">
        <v>2.6176470588235294</v>
      </c>
      <c r="L540" s="247" t="s">
        <v>1034</v>
      </c>
      <c r="M540" s="247" t="s">
        <v>1034</v>
      </c>
    </row>
    <row r="541" spans="1:13" s="59" customFormat="1" ht="12" customHeight="1" x14ac:dyDescent="0.15">
      <c r="A541" s="328" t="s">
        <v>109</v>
      </c>
      <c r="B541" s="329">
        <v>967</v>
      </c>
      <c r="C541" s="329">
        <v>967</v>
      </c>
      <c r="D541" s="329">
        <v>0</v>
      </c>
      <c r="E541" s="329">
        <v>0</v>
      </c>
      <c r="F541" s="329">
        <v>252</v>
      </c>
      <c r="G541" s="329">
        <v>252</v>
      </c>
      <c r="H541" s="329">
        <v>0</v>
      </c>
      <c r="I541" s="329">
        <v>0</v>
      </c>
      <c r="J541" s="247">
        <v>3.8373015873015874</v>
      </c>
      <c r="K541" s="247">
        <v>3.8373015873015874</v>
      </c>
      <c r="L541" s="247" t="s">
        <v>1034</v>
      </c>
      <c r="M541" s="247" t="s">
        <v>1034</v>
      </c>
    </row>
    <row r="542" spans="1:13" s="59" customFormat="1" ht="12" customHeight="1" x14ac:dyDescent="0.15">
      <c r="A542" s="328" t="s">
        <v>110</v>
      </c>
      <c r="B542" s="329">
        <v>17</v>
      </c>
      <c r="C542" s="329">
        <v>17</v>
      </c>
      <c r="D542" s="329">
        <v>0</v>
      </c>
      <c r="E542" s="329">
        <v>0</v>
      </c>
      <c r="F542" s="329">
        <v>8</v>
      </c>
      <c r="G542" s="329">
        <v>8</v>
      </c>
      <c r="H542" s="329">
        <v>0</v>
      </c>
      <c r="I542" s="329">
        <v>0</v>
      </c>
      <c r="J542" s="247">
        <v>2.125</v>
      </c>
      <c r="K542" s="247">
        <v>2.125</v>
      </c>
      <c r="L542" s="247" t="s">
        <v>1034</v>
      </c>
      <c r="M542" s="247" t="s">
        <v>1034</v>
      </c>
    </row>
    <row r="543" spans="1:13" s="59" customFormat="1" ht="12" customHeight="1" x14ac:dyDescent="0.15">
      <c r="A543" s="328" t="s">
        <v>1049</v>
      </c>
      <c r="B543" s="329">
        <v>2031</v>
      </c>
      <c r="C543" s="329">
        <v>1933</v>
      </c>
      <c r="D543" s="329">
        <v>98</v>
      </c>
      <c r="E543" s="329">
        <v>0</v>
      </c>
      <c r="F543" s="329">
        <v>574</v>
      </c>
      <c r="G543" s="329">
        <v>546</v>
      </c>
      <c r="H543" s="329">
        <v>29</v>
      </c>
      <c r="I543" s="329">
        <v>0</v>
      </c>
      <c r="J543" s="247">
        <v>3.5383275261324041</v>
      </c>
      <c r="K543" s="247">
        <v>3.5402930402930401</v>
      </c>
      <c r="L543" s="247">
        <v>3.3793103448275863</v>
      </c>
      <c r="M543" s="247" t="s">
        <v>1034</v>
      </c>
    </row>
    <row r="544" spans="1:13" s="59" customFormat="1" ht="36.75" customHeight="1" x14ac:dyDescent="0.15">
      <c r="A544" s="328" t="s">
        <v>1050</v>
      </c>
      <c r="B544" s="329">
        <v>1950</v>
      </c>
      <c r="C544" s="329">
        <v>1906</v>
      </c>
      <c r="D544" s="329">
        <v>44</v>
      </c>
      <c r="E544" s="329">
        <v>0</v>
      </c>
      <c r="F544" s="329">
        <v>546</v>
      </c>
      <c r="G544" s="329">
        <v>536</v>
      </c>
      <c r="H544" s="329">
        <v>10</v>
      </c>
      <c r="I544" s="329">
        <v>0</v>
      </c>
      <c r="J544" s="247">
        <v>3.5714285714285716</v>
      </c>
      <c r="K544" s="247">
        <v>3.5559701492537314</v>
      </c>
      <c r="L544" s="247">
        <v>4.4000000000000004</v>
      </c>
      <c r="M544" s="247" t="s">
        <v>1034</v>
      </c>
    </row>
    <row r="545" spans="1:13" s="59" customFormat="1" ht="36.75" customHeight="1" x14ac:dyDescent="0.15">
      <c r="A545" s="328" t="s">
        <v>1038</v>
      </c>
      <c r="B545" s="329">
        <v>81</v>
      </c>
      <c r="C545" s="329">
        <v>27</v>
      </c>
      <c r="D545" s="329">
        <v>54</v>
      </c>
      <c r="E545" s="329">
        <v>0</v>
      </c>
      <c r="F545" s="329">
        <v>28</v>
      </c>
      <c r="G545" s="329">
        <v>9</v>
      </c>
      <c r="H545" s="329">
        <v>19</v>
      </c>
      <c r="I545" s="329">
        <v>0</v>
      </c>
      <c r="J545" s="247">
        <v>2.8928571428571428</v>
      </c>
      <c r="K545" s="247">
        <v>3</v>
      </c>
      <c r="L545" s="247">
        <v>2.8421052631578947</v>
      </c>
      <c r="M545" s="247" t="s">
        <v>1034</v>
      </c>
    </row>
    <row r="546" spans="1:13" s="59" customFormat="1" ht="11.25" customHeight="1" x14ac:dyDescent="0.15">
      <c r="A546" s="330"/>
      <c r="B546" s="329"/>
      <c r="C546" s="329"/>
      <c r="D546" s="329"/>
      <c r="E546" s="329"/>
      <c r="F546" s="329"/>
      <c r="G546" s="329"/>
      <c r="H546" s="329"/>
      <c r="I546" s="329"/>
      <c r="J546" s="247"/>
      <c r="K546" s="247"/>
      <c r="L546" s="247"/>
      <c r="M546" s="247"/>
    </row>
    <row r="547" spans="1:13" s="59" customFormat="1" ht="11.25" customHeight="1" x14ac:dyDescent="0.15">
      <c r="A547" s="330"/>
      <c r="B547" s="329"/>
      <c r="C547" s="329"/>
      <c r="D547" s="329"/>
      <c r="E547" s="329"/>
      <c r="F547" s="329"/>
      <c r="G547" s="329"/>
      <c r="H547" s="329"/>
      <c r="I547" s="329"/>
      <c r="J547" s="247"/>
      <c r="K547" s="247"/>
      <c r="L547" s="247"/>
      <c r="M547" s="247"/>
    </row>
    <row r="548" spans="1:13" s="59" customFormat="1" ht="11.25" customHeight="1" x14ac:dyDescent="0.15">
      <c r="A548" s="330"/>
      <c r="B548" s="329"/>
      <c r="C548" s="329"/>
      <c r="D548" s="329"/>
      <c r="E548" s="329"/>
      <c r="F548" s="329"/>
      <c r="G548" s="329"/>
      <c r="H548" s="329"/>
      <c r="I548" s="329"/>
      <c r="J548" s="247"/>
      <c r="K548" s="247"/>
      <c r="L548" s="247"/>
      <c r="M548" s="247"/>
    </row>
    <row r="549" spans="1:13" s="59" customFormat="1" ht="11.25" customHeight="1" x14ac:dyDescent="0.15">
      <c r="A549" s="330"/>
      <c r="B549" s="329"/>
      <c r="C549" s="329"/>
      <c r="D549" s="329"/>
      <c r="E549" s="329"/>
      <c r="F549" s="329"/>
      <c r="G549" s="329"/>
      <c r="H549" s="329"/>
      <c r="I549" s="329"/>
      <c r="J549" s="247"/>
      <c r="K549" s="247"/>
      <c r="L549" s="247"/>
      <c r="M549" s="247"/>
    </row>
    <row r="550" spans="1:13" s="59" customFormat="1" ht="11.25" customHeight="1" x14ac:dyDescent="0.15">
      <c r="A550" s="330"/>
      <c r="B550" s="329"/>
      <c r="C550" s="329"/>
      <c r="D550" s="329"/>
      <c r="E550" s="329"/>
      <c r="F550" s="329"/>
      <c r="G550" s="329"/>
      <c r="H550" s="329"/>
      <c r="I550" s="329"/>
      <c r="J550" s="247"/>
      <c r="K550" s="247"/>
      <c r="L550" s="247"/>
      <c r="M550" s="247"/>
    </row>
    <row r="551" spans="1:13" s="59" customFormat="1" ht="11.25" customHeight="1" x14ac:dyDescent="0.15">
      <c r="A551" s="330"/>
      <c r="B551" s="329"/>
      <c r="C551" s="329"/>
      <c r="D551" s="329"/>
      <c r="E551" s="329"/>
      <c r="F551" s="329"/>
      <c r="G551" s="329"/>
      <c r="H551" s="329"/>
      <c r="I551" s="329"/>
      <c r="J551" s="247"/>
      <c r="K551" s="247"/>
      <c r="L551" s="247"/>
      <c r="M551" s="247"/>
    </row>
    <row r="552" spans="1:13" s="59" customFormat="1" ht="11.25" customHeight="1" x14ac:dyDescent="0.15">
      <c r="A552" s="330"/>
      <c r="B552" s="329"/>
      <c r="C552" s="329"/>
      <c r="D552" s="329"/>
      <c r="E552" s="329"/>
      <c r="F552" s="329"/>
      <c r="G552" s="329"/>
      <c r="H552" s="329"/>
      <c r="I552" s="329"/>
      <c r="J552" s="247"/>
      <c r="K552" s="247"/>
      <c r="L552" s="247"/>
      <c r="M552" s="247"/>
    </row>
    <row r="553" spans="1:13" s="59" customFormat="1" ht="11.25" customHeight="1" x14ac:dyDescent="0.15">
      <c r="A553" s="330"/>
      <c r="B553" s="329"/>
      <c r="C553" s="329"/>
      <c r="D553" s="329"/>
      <c r="E553" s="329"/>
      <c r="F553" s="329"/>
      <c r="G553" s="329"/>
      <c r="H553" s="329"/>
      <c r="I553" s="329"/>
      <c r="J553" s="247"/>
      <c r="K553" s="247"/>
      <c r="L553" s="247"/>
      <c r="M553" s="247"/>
    </row>
    <row r="554" spans="1:13" s="59" customFormat="1" ht="11.25" customHeight="1" x14ac:dyDescent="0.15">
      <c r="A554" s="330"/>
      <c r="B554" s="329"/>
      <c r="C554" s="329"/>
      <c r="D554" s="329"/>
      <c r="E554" s="329"/>
      <c r="F554" s="329"/>
      <c r="G554" s="329"/>
      <c r="H554" s="329"/>
      <c r="I554" s="329"/>
      <c r="J554" s="247"/>
      <c r="K554" s="247"/>
      <c r="L554" s="247"/>
      <c r="M554" s="247"/>
    </row>
    <row r="555" spans="1:13" s="59" customFormat="1" ht="11.25" customHeight="1" x14ac:dyDescent="0.15">
      <c r="A555" s="325" t="s">
        <v>1041</v>
      </c>
      <c r="B555" s="329"/>
      <c r="C555" s="329"/>
      <c r="D555" s="329"/>
      <c r="E555" s="329"/>
      <c r="F555" s="329"/>
      <c r="G555" s="329"/>
      <c r="H555" s="329"/>
      <c r="I555" s="329"/>
      <c r="J555" s="247"/>
      <c r="K555" s="247"/>
      <c r="L555" s="247"/>
      <c r="M555" s="247"/>
    </row>
    <row r="556" spans="1:13" s="59" customFormat="1" ht="11.25" customHeight="1" x14ac:dyDescent="0.15">
      <c r="A556" s="331" t="s">
        <v>1051</v>
      </c>
      <c r="B556" s="329"/>
      <c r="C556" s="329"/>
      <c r="D556" s="329"/>
      <c r="E556" s="329"/>
      <c r="F556" s="329"/>
      <c r="G556" s="329"/>
      <c r="H556" s="329"/>
      <c r="I556" s="329"/>
      <c r="J556" s="247"/>
      <c r="K556" s="247"/>
      <c r="L556" s="247"/>
      <c r="M556" s="247"/>
    </row>
    <row r="557" spans="1:13" s="59" customFormat="1" ht="11.25" customHeight="1" x14ac:dyDescent="0.15">
      <c r="A557" s="330" t="s">
        <v>1052</v>
      </c>
      <c r="B557" s="329"/>
      <c r="C557" s="329"/>
      <c r="D557" s="329"/>
      <c r="E557" s="329"/>
      <c r="F557" s="329"/>
      <c r="G557" s="329"/>
      <c r="H557" s="329"/>
      <c r="I557" s="329"/>
      <c r="J557" s="247"/>
      <c r="K557" s="247"/>
      <c r="L557" s="247"/>
      <c r="M557" s="247"/>
    </row>
    <row r="558" spans="1:13" s="59" customFormat="1" ht="11.25" customHeight="1" x14ac:dyDescent="0.15">
      <c r="B558" s="329"/>
      <c r="C558" s="329"/>
      <c r="D558" s="329"/>
      <c r="E558" s="329"/>
      <c r="F558" s="329"/>
      <c r="G558" s="329"/>
      <c r="H558" s="329"/>
      <c r="I558" s="329"/>
      <c r="J558" s="247"/>
      <c r="K558" s="247"/>
      <c r="L558" s="247"/>
      <c r="M558" s="247"/>
    </row>
    <row r="559" spans="1:13" s="59" customFormat="1" ht="11.25" customHeight="1" x14ac:dyDescent="0.15">
      <c r="A559" s="330"/>
      <c r="B559" s="329"/>
      <c r="C559" s="329"/>
      <c r="D559" s="329"/>
      <c r="E559" s="329"/>
      <c r="F559" s="329"/>
      <c r="G559" s="329"/>
      <c r="H559" s="329"/>
      <c r="I559" s="329"/>
      <c r="J559" s="247"/>
      <c r="K559" s="247"/>
      <c r="L559" s="247"/>
      <c r="M559" s="247"/>
    </row>
    <row r="560" spans="1:13" s="59" customFormat="1" ht="11.25" customHeight="1" x14ac:dyDescent="0.15">
      <c r="A560" s="385" t="s">
        <v>65</v>
      </c>
      <c r="B560" s="385"/>
      <c r="C560" s="385"/>
      <c r="D560" s="385"/>
      <c r="E560" s="385"/>
      <c r="F560" s="329"/>
      <c r="G560" s="329"/>
      <c r="H560" s="329"/>
      <c r="I560" s="329"/>
      <c r="J560" s="247"/>
      <c r="K560" s="247"/>
      <c r="L560" s="247"/>
      <c r="M560" s="247"/>
    </row>
    <row r="561" spans="1:13" s="59" customFormat="1" ht="27" customHeight="1" x14ac:dyDescent="0.15">
      <c r="A561" s="330"/>
      <c r="B561" s="332" t="s">
        <v>540</v>
      </c>
      <c r="C561" s="329"/>
      <c r="D561" s="329"/>
      <c r="E561" s="329"/>
      <c r="F561" s="329"/>
      <c r="G561" s="329"/>
      <c r="H561" s="329"/>
      <c r="I561" s="329"/>
      <c r="J561" s="247"/>
      <c r="K561" s="247"/>
      <c r="L561" s="247"/>
      <c r="M561" s="247"/>
    </row>
    <row r="562" spans="1:13" s="59" customFormat="1" ht="21.95" customHeight="1" x14ac:dyDescent="0.15">
      <c r="A562" s="330"/>
      <c r="B562" s="332" t="s">
        <v>132</v>
      </c>
      <c r="C562" s="329"/>
      <c r="D562" s="329"/>
      <c r="E562" s="329"/>
      <c r="F562" s="329"/>
      <c r="G562" s="329"/>
      <c r="H562" s="329"/>
      <c r="I562" s="329"/>
      <c r="J562" s="247"/>
      <c r="K562" s="247" t="s">
        <v>1039</v>
      </c>
      <c r="L562" s="247" t="s">
        <v>1039</v>
      </c>
      <c r="M562" s="247" t="s">
        <v>1039</v>
      </c>
    </row>
    <row r="563" spans="1:13" s="59" customFormat="1" ht="11.25" customHeight="1" x14ac:dyDescent="0.15">
      <c r="A563" s="330"/>
      <c r="B563" s="332"/>
      <c r="C563" s="329"/>
      <c r="D563" s="329"/>
      <c r="E563" s="329"/>
      <c r="F563" s="329"/>
      <c r="G563" s="329"/>
      <c r="H563" s="329"/>
      <c r="I563" s="329"/>
      <c r="J563" s="247"/>
      <c r="K563" s="247" t="s">
        <v>1039</v>
      </c>
      <c r="L563" s="247" t="s">
        <v>1039</v>
      </c>
      <c r="M563" s="247" t="s">
        <v>1039</v>
      </c>
    </row>
    <row r="564" spans="1:13" s="59" customFormat="1" ht="12" customHeight="1" x14ac:dyDescent="0.15">
      <c r="A564" s="328" t="s">
        <v>153</v>
      </c>
      <c r="B564" s="329">
        <v>1524</v>
      </c>
      <c r="C564" s="329">
        <v>1097</v>
      </c>
      <c r="D564" s="329">
        <v>193</v>
      </c>
      <c r="E564" s="329">
        <v>234</v>
      </c>
      <c r="F564" s="329">
        <v>612</v>
      </c>
      <c r="G564" s="329">
        <v>426</v>
      </c>
      <c r="H564" s="329">
        <v>108</v>
      </c>
      <c r="I564" s="329">
        <v>79</v>
      </c>
      <c r="J564" s="247">
        <v>2.4901960784313726</v>
      </c>
      <c r="K564" s="247">
        <v>2.575117370892019</v>
      </c>
      <c r="L564" s="247">
        <v>1.787037037037037</v>
      </c>
      <c r="M564" s="247">
        <v>2.962025316455696</v>
      </c>
    </row>
    <row r="565" spans="1:13" s="59" customFormat="1" ht="12" customHeight="1" x14ac:dyDescent="0.15">
      <c r="A565" s="328" t="s">
        <v>102</v>
      </c>
      <c r="B565" s="329">
        <v>62</v>
      </c>
      <c r="C565" s="329">
        <v>0</v>
      </c>
      <c r="D565" s="329">
        <v>62</v>
      </c>
      <c r="E565" s="329">
        <v>0</v>
      </c>
      <c r="F565" s="329">
        <v>23</v>
      </c>
      <c r="G565" s="329">
        <v>6</v>
      </c>
      <c r="H565" s="329">
        <v>16</v>
      </c>
      <c r="I565" s="329">
        <v>1</v>
      </c>
      <c r="J565" s="247">
        <v>2.6956521739130435</v>
      </c>
      <c r="K565" s="247" t="s">
        <v>1034</v>
      </c>
      <c r="L565" s="247">
        <v>3.875</v>
      </c>
      <c r="M565" s="247" t="s">
        <v>1034</v>
      </c>
    </row>
    <row r="566" spans="1:13" s="59" customFormat="1" ht="12" customHeight="1" x14ac:dyDescent="0.15">
      <c r="A566" s="328" t="s">
        <v>103</v>
      </c>
      <c r="B566" s="329">
        <v>58677</v>
      </c>
      <c r="C566" s="329">
        <v>42207</v>
      </c>
      <c r="D566" s="329">
        <v>13277</v>
      </c>
      <c r="E566" s="329">
        <v>3193</v>
      </c>
      <c r="F566" s="329">
        <v>14047</v>
      </c>
      <c r="G566" s="329">
        <v>10253</v>
      </c>
      <c r="H566" s="329">
        <v>3027</v>
      </c>
      <c r="I566" s="329">
        <v>767</v>
      </c>
      <c r="J566" s="247">
        <v>4.1771908592582045</v>
      </c>
      <c r="K566" s="247">
        <v>4.1165512532917194</v>
      </c>
      <c r="L566" s="247">
        <v>4.3861909481334651</v>
      </c>
      <c r="M566" s="247">
        <v>4.1629726205997395</v>
      </c>
    </row>
    <row r="567" spans="1:13" s="59" customFormat="1" ht="12" customHeight="1" x14ac:dyDescent="0.15">
      <c r="A567" s="328" t="s">
        <v>104</v>
      </c>
      <c r="B567" s="329">
        <v>2038</v>
      </c>
      <c r="C567" s="329">
        <v>1955</v>
      </c>
      <c r="D567" s="329">
        <v>83</v>
      </c>
      <c r="E567" s="329">
        <v>0</v>
      </c>
      <c r="F567" s="329">
        <v>1051</v>
      </c>
      <c r="G567" s="329">
        <v>1002</v>
      </c>
      <c r="H567" s="329">
        <v>49</v>
      </c>
      <c r="I567" s="329">
        <v>0</v>
      </c>
      <c r="J567" s="247">
        <v>1.939105613701237</v>
      </c>
      <c r="K567" s="247">
        <v>1.9510978043912175</v>
      </c>
      <c r="L567" s="247">
        <v>1.6938775510204083</v>
      </c>
      <c r="M567" s="247" t="s">
        <v>1034</v>
      </c>
    </row>
    <row r="568" spans="1:13" s="59" customFormat="1" ht="12" customHeight="1" x14ac:dyDescent="0.15">
      <c r="A568" s="328" t="s">
        <v>501</v>
      </c>
      <c r="B568" s="329">
        <v>5744</v>
      </c>
      <c r="C568" s="329">
        <v>2334</v>
      </c>
      <c r="D568" s="329">
        <v>2682</v>
      </c>
      <c r="E568" s="329">
        <v>728</v>
      </c>
      <c r="F568" s="329">
        <v>1169</v>
      </c>
      <c r="G568" s="329">
        <v>559</v>
      </c>
      <c r="H568" s="329">
        <v>517</v>
      </c>
      <c r="I568" s="329">
        <v>94</v>
      </c>
      <c r="J568" s="247">
        <v>4.9136013686911895</v>
      </c>
      <c r="K568" s="247">
        <v>4.1753130590339893</v>
      </c>
      <c r="L568" s="247">
        <v>5.1876208897485494</v>
      </c>
      <c r="M568" s="247">
        <v>7.7446808510638299</v>
      </c>
    </row>
    <row r="569" spans="1:13" s="59" customFormat="1" ht="20.25" customHeight="1" x14ac:dyDescent="0.15">
      <c r="A569" s="328" t="s">
        <v>1035</v>
      </c>
      <c r="B569" s="329">
        <v>3484</v>
      </c>
      <c r="C569" s="329">
        <v>3466</v>
      </c>
      <c r="D569" s="329">
        <v>18</v>
      </c>
      <c r="E569" s="329">
        <v>0</v>
      </c>
      <c r="F569" s="329">
        <v>1030</v>
      </c>
      <c r="G569" s="329">
        <v>1030</v>
      </c>
      <c r="H569" s="329">
        <v>0</v>
      </c>
      <c r="I569" s="329">
        <v>0</v>
      </c>
      <c r="J569" s="247">
        <v>3.3825242718446602</v>
      </c>
      <c r="K569" s="247">
        <v>3.3650485436893205</v>
      </c>
      <c r="L569" s="247" t="s">
        <v>1034</v>
      </c>
      <c r="M569" s="247" t="s">
        <v>1034</v>
      </c>
    </row>
    <row r="570" spans="1:13" s="59" customFormat="1" ht="12" customHeight="1" x14ac:dyDescent="0.15">
      <c r="A570" s="328" t="s">
        <v>109</v>
      </c>
      <c r="B570" s="329">
        <v>51098</v>
      </c>
      <c r="C570" s="329">
        <v>48684</v>
      </c>
      <c r="D570" s="329">
        <v>2414</v>
      </c>
      <c r="E570" s="329">
        <v>0</v>
      </c>
      <c r="F570" s="329">
        <v>14797</v>
      </c>
      <c r="G570" s="329">
        <v>14377</v>
      </c>
      <c r="H570" s="329">
        <v>420</v>
      </c>
      <c r="I570" s="329">
        <v>0</v>
      </c>
      <c r="J570" s="247">
        <v>3.4532675542339661</v>
      </c>
      <c r="K570" s="247">
        <v>3.3862419141684637</v>
      </c>
      <c r="L570" s="247">
        <v>5.7476190476190476</v>
      </c>
      <c r="M570" s="247" t="s">
        <v>1034</v>
      </c>
    </row>
    <row r="571" spans="1:13" s="59" customFormat="1" ht="12" customHeight="1" x14ac:dyDescent="0.15">
      <c r="A571" s="328" t="s">
        <v>110</v>
      </c>
      <c r="B571" s="329">
        <v>4235</v>
      </c>
      <c r="C571" s="329">
        <v>3277</v>
      </c>
      <c r="D571" s="329">
        <v>958</v>
      </c>
      <c r="E571" s="329">
        <v>0</v>
      </c>
      <c r="F571" s="329">
        <v>1399</v>
      </c>
      <c r="G571" s="329">
        <v>1111</v>
      </c>
      <c r="H571" s="329">
        <v>288</v>
      </c>
      <c r="I571" s="329">
        <v>0</v>
      </c>
      <c r="J571" s="247">
        <v>3.0271622587562543</v>
      </c>
      <c r="K571" s="247">
        <v>2.9495949594959496</v>
      </c>
      <c r="L571" s="247">
        <v>3.3263888888888888</v>
      </c>
      <c r="M571" s="247" t="s">
        <v>1034</v>
      </c>
    </row>
    <row r="572" spans="1:13" s="59" customFormat="1" ht="12" customHeight="1" x14ac:dyDescent="0.15">
      <c r="A572" s="328" t="s">
        <v>1049</v>
      </c>
      <c r="B572" s="329">
        <v>126862</v>
      </c>
      <c r="C572" s="329">
        <v>103020</v>
      </c>
      <c r="D572" s="329">
        <v>19687</v>
      </c>
      <c r="E572" s="329">
        <v>4155</v>
      </c>
      <c r="F572" s="329">
        <v>36047</v>
      </c>
      <c r="G572" s="329">
        <v>30624</v>
      </c>
      <c r="H572" s="329">
        <v>4466</v>
      </c>
      <c r="I572" s="329">
        <v>957</v>
      </c>
      <c r="J572" s="247">
        <v>3.5193497378422616</v>
      </c>
      <c r="K572" s="247">
        <v>3.3640282131661441</v>
      </c>
      <c r="L572" s="247">
        <v>4.4081952530228392</v>
      </c>
      <c r="M572" s="247">
        <v>4.3416927899686524</v>
      </c>
    </row>
    <row r="573" spans="1:13" s="59" customFormat="1" ht="36.75" customHeight="1" x14ac:dyDescent="0.15">
      <c r="A573" s="328" t="s">
        <v>1050</v>
      </c>
      <c r="B573" s="329">
        <v>121118</v>
      </c>
      <c r="C573" s="329">
        <v>100686</v>
      </c>
      <c r="D573" s="329">
        <v>17005</v>
      </c>
      <c r="E573" s="329">
        <v>3427</v>
      </c>
      <c r="F573" s="329">
        <v>34871</v>
      </c>
      <c r="G573" s="329">
        <v>30065</v>
      </c>
      <c r="H573" s="329">
        <v>3942</v>
      </c>
      <c r="I573" s="329">
        <v>864</v>
      </c>
      <c r="J573" s="247">
        <v>3.4733159358779502</v>
      </c>
      <c r="K573" s="247">
        <v>3.3489439547646764</v>
      </c>
      <c r="L573" s="247">
        <v>4.3138001014713341</v>
      </c>
      <c r="M573" s="247">
        <v>3.9664351851851851</v>
      </c>
    </row>
    <row r="574" spans="1:13" s="59" customFormat="1" ht="36.75" customHeight="1" x14ac:dyDescent="0.15">
      <c r="A574" s="328" t="s">
        <v>1038</v>
      </c>
      <c r="B574" s="329">
        <v>5744</v>
      </c>
      <c r="C574" s="329">
        <v>2334</v>
      </c>
      <c r="D574" s="329">
        <v>2682</v>
      </c>
      <c r="E574" s="329">
        <v>728</v>
      </c>
      <c r="F574" s="329">
        <v>1177</v>
      </c>
      <c r="G574" s="329">
        <v>559</v>
      </c>
      <c r="H574" s="329">
        <v>525</v>
      </c>
      <c r="I574" s="329">
        <v>94</v>
      </c>
      <c r="J574" s="247">
        <v>4.8802039082412918</v>
      </c>
      <c r="K574" s="247">
        <v>4.1753130590339893</v>
      </c>
      <c r="L574" s="247">
        <v>5.1085714285714285</v>
      </c>
      <c r="M574" s="247">
        <v>7.7446808510638299</v>
      </c>
    </row>
    <row r="575" spans="1:13" s="59" customFormat="1" ht="27" customHeight="1" x14ac:dyDescent="0.15">
      <c r="A575" s="330"/>
      <c r="B575" s="332" t="s">
        <v>1045</v>
      </c>
      <c r="C575" s="329"/>
      <c r="D575" s="329"/>
      <c r="E575" s="329"/>
      <c r="F575" s="329"/>
      <c r="G575" s="329"/>
      <c r="H575" s="329"/>
      <c r="I575" s="329"/>
      <c r="J575" s="247"/>
      <c r="K575" s="247" t="s">
        <v>1039</v>
      </c>
      <c r="L575" s="247" t="s">
        <v>1039</v>
      </c>
      <c r="M575" s="247" t="s">
        <v>1039</v>
      </c>
    </row>
    <row r="576" spans="1:13" s="59" customFormat="1" ht="21.95" customHeight="1" x14ac:dyDescent="0.15">
      <c r="A576" s="330"/>
      <c r="B576" s="332" t="s">
        <v>115</v>
      </c>
      <c r="C576" s="329"/>
      <c r="D576" s="329"/>
      <c r="E576" s="329"/>
      <c r="F576" s="329"/>
      <c r="G576" s="329"/>
      <c r="H576" s="329"/>
      <c r="I576" s="329"/>
      <c r="J576" s="247"/>
      <c r="K576" s="247" t="s">
        <v>1039</v>
      </c>
      <c r="L576" s="247" t="s">
        <v>1039</v>
      </c>
      <c r="M576" s="247" t="s">
        <v>1039</v>
      </c>
    </row>
    <row r="577" spans="1:13" s="59" customFormat="1" ht="11.25" customHeight="1" x14ac:dyDescent="0.15">
      <c r="A577" s="330"/>
      <c r="B577" s="332"/>
      <c r="C577" s="329"/>
      <c r="D577" s="329"/>
      <c r="E577" s="329"/>
      <c r="F577" s="329"/>
      <c r="G577" s="329"/>
      <c r="H577" s="329"/>
      <c r="I577" s="329"/>
      <c r="J577" s="247"/>
      <c r="K577" s="247" t="s">
        <v>1039</v>
      </c>
      <c r="L577" s="247" t="s">
        <v>1039</v>
      </c>
      <c r="M577" s="247" t="s">
        <v>1039</v>
      </c>
    </row>
    <row r="578" spans="1:13" s="59" customFormat="1" ht="12" customHeight="1" x14ac:dyDescent="0.15">
      <c r="A578" s="328" t="s">
        <v>153</v>
      </c>
      <c r="B578" s="329">
        <v>4972</v>
      </c>
      <c r="C578" s="329">
        <v>4864</v>
      </c>
      <c r="D578" s="329">
        <v>34</v>
      </c>
      <c r="E578" s="329">
        <v>74</v>
      </c>
      <c r="F578" s="329">
        <v>2084</v>
      </c>
      <c r="G578" s="329">
        <v>2022</v>
      </c>
      <c r="H578" s="329">
        <v>26</v>
      </c>
      <c r="I578" s="329">
        <v>36</v>
      </c>
      <c r="J578" s="247">
        <v>2.385796545105566</v>
      </c>
      <c r="K578" s="247">
        <v>2.4055390702274977</v>
      </c>
      <c r="L578" s="247">
        <v>1.3076923076923077</v>
      </c>
      <c r="M578" s="247">
        <v>2.0555555555555554</v>
      </c>
    </row>
    <row r="579" spans="1:13" s="59" customFormat="1" ht="12" customHeight="1" x14ac:dyDescent="0.15">
      <c r="A579" s="328" t="s">
        <v>102</v>
      </c>
      <c r="B579" s="329">
        <v>625</v>
      </c>
      <c r="C579" s="329">
        <v>625</v>
      </c>
      <c r="D579" s="329">
        <v>0</v>
      </c>
      <c r="E579" s="329">
        <v>0</v>
      </c>
      <c r="F579" s="329">
        <v>169</v>
      </c>
      <c r="G579" s="329">
        <v>169</v>
      </c>
      <c r="H579" s="329">
        <v>0</v>
      </c>
      <c r="I579" s="329">
        <v>0</v>
      </c>
      <c r="J579" s="247">
        <v>3.6982248520710059</v>
      </c>
      <c r="K579" s="247">
        <v>3.6982248520710059</v>
      </c>
      <c r="L579" s="247" t="s">
        <v>1034</v>
      </c>
      <c r="M579" s="247" t="s">
        <v>1034</v>
      </c>
    </row>
    <row r="580" spans="1:13" s="59" customFormat="1" ht="12" customHeight="1" x14ac:dyDescent="0.15">
      <c r="A580" s="328" t="s">
        <v>103</v>
      </c>
      <c r="B580" s="329">
        <v>19965</v>
      </c>
      <c r="C580" s="329">
        <v>18147</v>
      </c>
      <c r="D580" s="329">
        <v>1276</v>
      </c>
      <c r="E580" s="329">
        <v>542</v>
      </c>
      <c r="F580" s="329">
        <v>6495</v>
      </c>
      <c r="G580" s="329">
        <v>6092</v>
      </c>
      <c r="H580" s="329">
        <v>292</v>
      </c>
      <c r="I580" s="329">
        <v>111</v>
      </c>
      <c r="J580" s="247">
        <v>3.0739030023094687</v>
      </c>
      <c r="K580" s="247">
        <v>2.9788246881155613</v>
      </c>
      <c r="L580" s="247">
        <v>4.3698630136986303</v>
      </c>
      <c r="M580" s="247">
        <v>4.8828828828828827</v>
      </c>
    </row>
    <row r="581" spans="1:13" s="59" customFormat="1" ht="12" customHeight="1" x14ac:dyDescent="0.15">
      <c r="A581" s="328" t="s">
        <v>104</v>
      </c>
      <c r="B581" s="329">
        <v>4705</v>
      </c>
      <c r="C581" s="329">
        <v>4682</v>
      </c>
      <c r="D581" s="329">
        <v>23</v>
      </c>
      <c r="E581" s="329">
        <v>0</v>
      </c>
      <c r="F581" s="329">
        <v>2998</v>
      </c>
      <c r="G581" s="329">
        <v>2984</v>
      </c>
      <c r="H581" s="329">
        <v>14</v>
      </c>
      <c r="I581" s="329">
        <v>0</v>
      </c>
      <c r="J581" s="247">
        <v>1.5693795863909272</v>
      </c>
      <c r="K581" s="247">
        <v>1.5690348525469169</v>
      </c>
      <c r="L581" s="247">
        <v>1.6428571428571428</v>
      </c>
      <c r="M581" s="247" t="s">
        <v>1034</v>
      </c>
    </row>
    <row r="582" spans="1:13" s="59" customFormat="1" ht="12" customHeight="1" x14ac:dyDescent="0.15">
      <c r="A582" s="328" t="s">
        <v>501</v>
      </c>
      <c r="B582" s="329">
        <v>2335</v>
      </c>
      <c r="C582" s="329">
        <v>2149</v>
      </c>
      <c r="D582" s="329">
        <v>121</v>
      </c>
      <c r="E582" s="329">
        <v>65</v>
      </c>
      <c r="F582" s="329">
        <v>6490</v>
      </c>
      <c r="G582" s="329">
        <v>6461</v>
      </c>
      <c r="H582" s="329">
        <v>15</v>
      </c>
      <c r="I582" s="329">
        <v>13</v>
      </c>
      <c r="J582" s="247">
        <v>0.35978428351309705</v>
      </c>
      <c r="K582" s="247">
        <v>0.33261105092091009</v>
      </c>
      <c r="L582" s="247">
        <v>8.0666666666666664</v>
      </c>
      <c r="M582" s="247">
        <v>5</v>
      </c>
    </row>
    <row r="583" spans="1:13" s="59" customFormat="1" ht="20.25" customHeight="1" x14ac:dyDescent="0.15">
      <c r="A583" s="328" t="s">
        <v>1035</v>
      </c>
      <c r="B583" s="329">
        <v>881</v>
      </c>
      <c r="C583" s="329">
        <v>863</v>
      </c>
      <c r="D583" s="329">
        <v>18</v>
      </c>
      <c r="E583" s="329">
        <v>0</v>
      </c>
      <c r="F583" s="329">
        <v>524</v>
      </c>
      <c r="G583" s="329">
        <v>524</v>
      </c>
      <c r="H583" s="329">
        <v>0</v>
      </c>
      <c r="I583" s="329">
        <v>0</v>
      </c>
      <c r="J583" s="247">
        <v>1.6812977099236641</v>
      </c>
      <c r="K583" s="247">
        <v>1.6469465648854962</v>
      </c>
      <c r="L583" s="247" t="s">
        <v>1034</v>
      </c>
      <c r="M583" s="247" t="s">
        <v>1034</v>
      </c>
    </row>
    <row r="584" spans="1:13" s="59" customFormat="1" ht="12" customHeight="1" x14ac:dyDescent="0.15">
      <c r="A584" s="328" t="s">
        <v>109</v>
      </c>
      <c r="B584" s="329">
        <v>17452</v>
      </c>
      <c r="C584" s="329">
        <v>17284</v>
      </c>
      <c r="D584" s="329">
        <v>168</v>
      </c>
      <c r="E584" s="329">
        <v>0</v>
      </c>
      <c r="F584" s="329">
        <v>5647</v>
      </c>
      <c r="G584" s="329">
        <v>5584</v>
      </c>
      <c r="H584" s="329">
        <v>63</v>
      </c>
      <c r="I584" s="329">
        <v>0</v>
      </c>
      <c r="J584" s="247">
        <v>3.0904905259429785</v>
      </c>
      <c r="K584" s="247">
        <v>3.0952722063037248</v>
      </c>
      <c r="L584" s="247">
        <v>2.6666666666666665</v>
      </c>
      <c r="M584" s="247" t="s">
        <v>1034</v>
      </c>
    </row>
    <row r="585" spans="1:13" s="59" customFormat="1" ht="12" customHeight="1" x14ac:dyDescent="0.15">
      <c r="A585" s="328" t="s">
        <v>110</v>
      </c>
      <c r="B585" s="329">
        <v>1473</v>
      </c>
      <c r="C585" s="329">
        <v>1344</v>
      </c>
      <c r="D585" s="329">
        <v>129</v>
      </c>
      <c r="E585" s="329">
        <v>0</v>
      </c>
      <c r="F585" s="329">
        <v>995</v>
      </c>
      <c r="G585" s="329">
        <v>952</v>
      </c>
      <c r="H585" s="329">
        <v>42</v>
      </c>
      <c r="I585" s="329">
        <v>1</v>
      </c>
      <c r="J585" s="247">
        <v>1.4804020100502513</v>
      </c>
      <c r="K585" s="247">
        <v>1.411764705882353</v>
      </c>
      <c r="L585" s="247">
        <v>3.0714285714285716</v>
      </c>
      <c r="M585" s="247" t="s">
        <v>1034</v>
      </c>
    </row>
    <row r="586" spans="1:13" s="59" customFormat="1" ht="12" customHeight="1" x14ac:dyDescent="0.15">
      <c r="A586" s="328" t="s">
        <v>1049</v>
      </c>
      <c r="B586" s="329">
        <v>52408</v>
      </c>
      <c r="C586" s="329">
        <v>49958</v>
      </c>
      <c r="D586" s="329">
        <v>1769</v>
      </c>
      <c r="E586" s="329">
        <v>681</v>
      </c>
      <c r="F586" s="329">
        <v>26784</v>
      </c>
      <c r="G586" s="329">
        <v>26159</v>
      </c>
      <c r="H586" s="329">
        <v>463</v>
      </c>
      <c r="I586" s="329">
        <v>162</v>
      </c>
      <c r="J586" s="247">
        <v>1.9566905615292711</v>
      </c>
      <c r="K586" s="247">
        <v>1.9097824840399098</v>
      </c>
      <c r="L586" s="247">
        <v>3.8207343412526997</v>
      </c>
      <c r="M586" s="247">
        <v>4.2037037037037033</v>
      </c>
    </row>
    <row r="587" spans="1:13" s="59" customFormat="1" ht="36.950000000000003" customHeight="1" x14ac:dyDescent="0.15">
      <c r="A587" s="328" t="s">
        <v>1050</v>
      </c>
      <c r="B587" s="329">
        <v>50073</v>
      </c>
      <c r="C587" s="329">
        <v>47809</v>
      </c>
      <c r="D587" s="329">
        <v>1648</v>
      </c>
      <c r="E587" s="329">
        <v>616</v>
      </c>
      <c r="F587" s="329">
        <v>20197</v>
      </c>
      <c r="G587" s="329">
        <v>19601</v>
      </c>
      <c r="H587" s="329">
        <v>447</v>
      </c>
      <c r="I587" s="329">
        <v>149</v>
      </c>
      <c r="J587" s="247">
        <v>2.4792295885527555</v>
      </c>
      <c r="K587" s="247">
        <v>2.4391102494770673</v>
      </c>
      <c r="L587" s="247">
        <v>3.6868008948545863</v>
      </c>
      <c r="M587" s="247">
        <v>4.1342281879194633</v>
      </c>
    </row>
    <row r="588" spans="1:13" s="59" customFormat="1" ht="36.950000000000003" customHeight="1" x14ac:dyDescent="0.15">
      <c r="A588" s="328" t="s">
        <v>1038</v>
      </c>
      <c r="B588" s="329">
        <v>2335</v>
      </c>
      <c r="C588" s="329">
        <v>2149</v>
      </c>
      <c r="D588" s="329">
        <v>121</v>
      </c>
      <c r="E588" s="329">
        <v>65</v>
      </c>
      <c r="F588" s="329">
        <v>6587</v>
      </c>
      <c r="G588" s="329">
        <v>6558</v>
      </c>
      <c r="H588" s="329">
        <v>15</v>
      </c>
      <c r="I588" s="329">
        <v>13</v>
      </c>
      <c r="J588" s="247">
        <v>0.35448610900258082</v>
      </c>
      <c r="K588" s="247">
        <v>0.3276913693199146</v>
      </c>
      <c r="L588" s="247">
        <v>8.0666666666666664</v>
      </c>
      <c r="M588" s="247">
        <v>5</v>
      </c>
    </row>
    <row r="589" spans="1:13" s="59" customFormat="1" ht="21.95" customHeight="1" x14ac:dyDescent="0.15">
      <c r="A589" s="330"/>
      <c r="B589" s="332" t="s">
        <v>116</v>
      </c>
      <c r="C589" s="329"/>
      <c r="D589" s="329"/>
      <c r="E589" s="329"/>
      <c r="F589" s="329"/>
      <c r="G589" s="329"/>
      <c r="H589" s="329"/>
      <c r="I589" s="329"/>
      <c r="J589" s="247"/>
      <c r="K589" s="247" t="s">
        <v>1039</v>
      </c>
      <c r="L589" s="247" t="s">
        <v>1039</v>
      </c>
      <c r="M589" s="247" t="s">
        <v>1039</v>
      </c>
    </row>
    <row r="590" spans="1:13" s="59" customFormat="1" x14ac:dyDescent="0.2">
      <c r="A590" s="330"/>
      <c r="B590" s="335"/>
      <c r="C590" s="329"/>
      <c r="D590" s="329"/>
      <c r="E590" s="329"/>
      <c r="F590" s="329"/>
      <c r="G590" s="329"/>
      <c r="H590" s="329"/>
      <c r="I590" s="329"/>
      <c r="J590" s="247"/>
      <c r="K590" s="247" t="s">
        <v>1039</v>
      </c>
      <c r="L590" s="247" t="s">
        <v>1039</v>
      </c>
      <c r="M590" s="247" t="s">
        <v>1039</v>
      </c>
    </row>
    <row r="591" spans="1:13" s="59" customFormat="1" ht="12" customHeight="1" x14ac:dyDescent="0.15">
      <c r="A591" s="328" t="s">
        <v>153</v>
      </c>
      <c r="B591" s="329">
        <v>6860</v>
      </c>
      <c r="C591" s="329">
        <v>6503</v>
      </c>
      <c r="D591" s="329">
        <v>83</v>
      </c>
      <c r="E591" s="329">
        <v>274</v>
      </c>
      <c r="F591" s="329">
        <v>2443</v>
      </c>
      <c r="G591" s="329">
        <v>2256</v>
      </c>
      <c r="H591" s="329">
        <v>35</v>
      </c>
      <c r="I591" s="329">
        <v>152</v>
      </c>
      <c r="J591" s="247">
        <v>2.8080229226361033</v>
      </c>
      <c r="K591" s="247">
        <v>2.8825354609929077</v>
      </c>
      <c r="L591" s="247">
        <v>2.3714285714285714</v>
      </c>
      <c r="M591" s="247">
        <v>1.8026315789473684</v>
      </c>
    </row>
    <row r="592" spans="1:13" s="59" customFormat="1" ht="12" customHeight="1" x14ac:dyDescent="0.15">
      <c r="A592" s="328" t="s">
        <v>102</v>
      </c>
      <c r="B592" s="329">
        <v>333</v>
      </c>
      <c r="C592" s="329">
        <v>322</v>
      </c>
      <c r="D592" s="329">
        <v>11</v>
      </c>
      <c r="E592" s="329">
        <v>0</v>
      </c>
      <c r="F592" s="329">
        <v>197</v>
      </c>
      <c r="G592" s="329">
        <v>188</v>
      </c>
      <c r="H592" s="329">
        <v>4</v>
      </c>
      <c r="I592" s="329">
        <v>5</v>
      </c>
      <c r="J592" s="247">
        <v>1.6903553299492386</v>
      </c>
      <c r="K592" s="247">
        <v>1.7127659574468086</v>
      </c>
      <c r="L592" s="247">
        <v>2.75</v>
      </c>
      <c r="M592" s="247" t="s">
        <v>1034</v>
      </c>
    </row>
    <row r="593" spans="1:13" s="59" customFormat="1" ht="12" customHeight="1" x14ac:dyDescent="0.15">
      <c r="A593" s="328" t="s">
        <v>103</v>
      </c>
      <c r="B593" s="329">
        <v>19959</v>
      </c>
      <c r="C593" s="329">
        <v>17767</v>
      </c>
      <c r="D593" s="329">
        <v>1076</v>
      </c>
      <c r="E593" s="329">
        <v>1116</v>
      </c>
      <c r="F593" s="329">
        <v>4939</v>
      </c>
      <c r="G593" s="329">
        <v>4398</v>
      </c>
      <c r="H593" s="329">
        <v>262</v>
      </c>
      <c r="I593" s="329">
        <v>278</v>
      </c>
      <c r="J593" s="247">
        <v>4.0411014375379635</v>
      </c>
      <c r="K593" s="247">
        <v>4.0397908140063663</v>
      </c>
      <c r="L593" s="247">
        <v>4.106870229007634</v>
      </c>
      <c r="M593" s="247">
        <v>4.014388489208633</v>
      </c>
    </row>
    <row r="594" spans="1:13" s="59" customFormat="1" ht="12" customHeight="1" x14ac:dyDescent="0.15">
      <c r="A594" s="328" t="s">
        <v>104</v>
      </c>
      <c r="B594" s="329">
        <v>4834</v>
      </c>
      <c r="C594" s="329">
        <v>4773</v>
      </c>
      <c r="D594" s="329">
        <v>0</v>
      </c>
      <c r="E594" s="329">
        <v>61</v>
      </c>
      <c r="F594" s="329">
        <v>3321</v>
      </c>
      <c r="G594" s="329">
        <v>3286</v>
      </c>
      <c r="H594" s="329">
        <v>0</v>
      </c>
      <c r="I594" s="329">
        <v>34</v>
      </c>
      <c r="J594" s="247">
        <v>1.4555856669677807</v>
      </c>
      <c r="K594" s="247">
        <v>1.4525258673158856</v>
      </c>
      <c r="L594" s="247" t="s">
        <v>1034</v>
      </c>
      <c r="M594" s="247">
        <v>1.7941176470588236</v>
      </c>
    </row>
    <row r="595" spans="1:13" s="59" customFormat="1" ht="12" customHeight="1" x14ac:dyDescent="0.15">
      <c r="A595" s="328" t="s">
        <v>501</v>
      </c>
      <c r="B595" s="329">
        <v>2460</v>
      </c>
      <c r="C595" s="329">
        <v>2240</v>
      </c>
      <c r="D595" s="329">
        <v>59</v>
      </c>
      <c r="E595" s="329">
        <v>161</v>
      </c>
      <c r="F595" s="329">
        <v>6852</v>
      </c>
      <c r="G595" s="329">
        <v>6816</v>
      </c>
      <c r="H595" s="329">
        <v>9</v>
      </c>
      <c r="I595" s="329">
        <v>27</v>
      </c>
      <c r="J595" s="247">
        <v>0.35901926444833626</v>
      </c>
      <c r="K595" s="247">
        <v>0.32863849765258218</v>
      </c>
      <c r="L595" s="247">
        <v>6.5555555555555554</v>
      </c>
      <c r="M595" s="247">
        <v>5.9629629629629628</v>
      </c>
    </row>
    <row r="596" spans="1:13" s="59" customFormat="1" ht="20.25" customHeight="1" x14ac:dyDescent="0.15">
      <c r="A596" s="328" t="s">
        <v>1035</v>
      </c>
      <c r="B596" s="329">
        <v>1404</v>
      </c>
      <c r="C596" s="329">
        <v>1404</v>
      </c>
      <c r="D596" s="329">
        <v>0</v>
      </c>
      <c r="E596" s="329">
        <v>0</v>
      </c>
      <c r="F596" s="329">
        <v>622</v>
      </c>
      <c r="G596" s="329">
        <v>622</v>
      </c>
      <c r="H596" s="329">
        <v>0</v>
      </c>
      <c r="I596" s="329">
        <v>0</v>
      </c>
      <c r="J596" s="247">
        <v>2.257234726688103</v>
      </c>
      <c r="K596" s="247">
        <v>2.257234726688103</v>
      </c>
      <c r="L596" s="247" t="s">
        <v>1034</v>
      </c>
      <c r="M596" s="247" t="s">
        <v>1034</v>
      </c>
    </row>
    <row r="597" spans="1:13" s="59" customFormat="1" ht="12" customHeight="1" x14ac:dyDescent="0.15">
      <c r="A597" s="328" t="s">
        <v>109</v>
      </c>
      <c r="B597" s="329">
        <v>14431</v>
      </c>
      <c r="C597" s="329">
        <v>14430</v>
      </c>
      <c r="D597" s="329">
        <v>1</v>
      </c>
      <c r="E597" s="329">
        <v>0</v>
      </c>
      <c r="F597" s="329">
        <v>4650</v>
      </c>
      <c r="G597" s="329">
        <v>4640</v>
      </c>
      <c r="H597" s="329">
        <v>9</v>
      </c>
      <c r="I597" s="329">
        <v>0</v>
      </c>
      <c r="J597" s="247">
        <v>3.1034408602150538</v>
      </c>
      <c r="K597" s="247">
        <v>3.1099137931034484</v>
      </c>
      <c r="L597" s="247">
        <v>0.1111111111111111</v>
      </c>
      <c r="M597" s="247" t="s">
        <v>1034</v>
      </c>
    </row>
    <row r="598" spans="1:13" s="59" customFormat="1" ht="12" customHeight="1" x14ac:dyDescent="0.15">
      <c r="A598" s="328" t="s">
        <v>110</v>
      </c>
      <c r="B598" s="329">
        <v>1521</v>
      </c>
      <c r="C598" s="329">
        <v>1384</v>
      </c>
      <c r="D598" s="329">
        <v>110</v>
      </c>
      <c r="E598" s="329">
        <v>27</v>
      </c>
      <c r="F598" s="329">
        <v>1009</v>
      </c>
      <c r="G598" s="329">
        <v>907</v>
      </c>
      <c r="H598" s="329">
        <v>42</v>
      </c>
      <c r="I598" s="329">
        <v>60</v>
      </c>
      <c r="J598" s="247">
        <v>1.5074331020812686</v>
      </c>
      <c r="K598" s="247">
        <v>1.525909592061742</v>
      </c>
      <c r="L598" s="247">
        <v>2.6190476190476191</v>
      </c>
      <c r="M598" s="247">
        <v>0.45</v>
      </c>
    </row>
    <row r="599" spans="1:13" s="59" customFormat="1" ht="12" customHeight="1" x14ac:dyDescent="0.15">
      <c r="A599" s="328" t="s">
        <v>1049</v>
      </c>
      <c r="B599" s="329">
        <v>51802</v>
      </c>
      <c r="C599" s="329">
        <v>48823</v>
      </c>
      <c r="D599" s="329">
        <v>1340</v>
      </c>
      <c r="E599" s="329">
        <v>1639</v>
      </c>
      <c r="F599" s="329">
        <v>25353</v>
      </c>
      <c r="G599" s="329">
        <v>24398</v>
      </c>
      <c r="H599" s="329">
        <v>364</v>
      </c>
      <c r="I599" s="329">
        <v>591</v>
      </c>
      <c r="J599" s="247">
        <v>2.0432295980751785</v>
      </c>
      <c r="K599" s="247">
        <v>2.0011066480859085</v>
      </c>
      <c r="L599" s="247">
        <v>3.6813186813186811</v>
      </c>
      <c r="M599" s="247">
        <v>2.7732656514382401</v>
      </c>
    </row>
    <row r="600" spans="1:13" s="59" customFormat="1" ht="36.950000000000003" customHeight="1" x14ac:dyDescent="0.15">
      <c r="A600" s="328" t="s">
        <v>1050</v>
      </c>
      <c r="B600" s="329">
        <v>49342</v>
      </c>
      <c r="C600" s="329">
        <v>46583</v>
      </c>
      <c r="D600" s="329">
        <v>1281</v>
      </c>
      <c r="E600" s="329">
        <v>1478</v>
      </c>
      <c r="F600" s="329">
        <v>18466</v>
      </c>
      <c r="G600" s="329">
        <v>17548</v>
      </c>
      <c r="H600" s="329">
        <v>354</v>
      </c>
      <c r="I600" s="329">
        <v>563</v>
      </c>
      <c r="J600" s="247">
        <v>2.6720459222354598</v>
      </c>
      <c r="K600" s="247">
        <v>2.6546045133348528</v>
      </c>
      <c r="L600" s="247">
        <v>3.6186440677966103</v>
      </c>
      <c r="M600" s="247">
        <v>2.625222024866785</v>
      </c>
    </row>
    <row r="601" spans="1:13" s="59" customFormat="1" ht="36.950000000000003" customHeight="1" x14ac:dyDescent="0.15">
      <c r="A601" s="328" t="s">
        <v>1038</v>
      </c>
      <c r="B601" s="329">
        <v>2460</v>
      </c>
      <c r="C601" s="329">
        <v>2240</v>
      </c>
      <c r="D601" s="329">
        <v>59</v>
      </c>
      <c r="E601" s="329">
        <v>161</v>
      </c>
      <c r="F601" s="329">
        <v>6887</v>
      </c>
      <c r="G601" s="329">
        <v>6850</v>
      </c>
      <c r="H601" s="329">
        <v>9</v>
      </c>
      <c r="I601" s="329">
        <v>27</v>
      </c>
      <c r="J601" s="247">
        <v>0.35719471467983155</v>
      </c>
      <c r="K601" s="247">
        <v>0.32700729927007299</v>
      </c>
      <c r="L601" s="247">
        <v>6.5555555555555554</v>
      </c>
      <c r="M601" s="247">
        <v>5.9629629629629628</v>
      </c>
    </row>
    <row r="602" spans="1:13" s="59" customFormat="1" ht="11.25" customHeight="1" x14ac:dyDescent="0.15">
      <c r="A602" s="330"/>
      <c r="B602" s="329"/>
      <c r="C602" s="329"/>
      <c r="D602" s="329"/>
      <c r="E602" s="329"/>
      <c r="F602" s="329"/>
      <c r="G602" s="329"/>
      <c r="H602" s="329"/>
      <c r="I602" s="329"/>
      <c r="J602" s="247"/>
      <c r="K602" s="247"/>
      <c r="L602" s="247"/>
      <c r="M602" s="247"/>
    </row>
    <row r="603" spans="1:13" s="59" customFormat="1" ht="11.25" customHeight="1" x14ac:dyDescent="0.15">
      <c r="A603" s="325" t="s">
        <v>1041</v>
      </c>
      <c r="B603" s="329"/>
      <c r="C603" s="329"/>
      <c r="D603" s="329"/>
      <c r="E603" s="329"/>
      <c r="F603" s="329"/>
      <c r="G603" s="329"/>
      <c r="H603" s="329"/>
      <c r="I603" s="329"/>
      <c r="J603" s="247"/>
      <c r="K603" s="247"/>
      <c r="L603" s="247"/>
      <c r="M603" s="247"/>
    </row>
    <row r="604" spans="1:13" s="59" customFormat="1" ht="11.25" customHeight="1" x14ac:dyDescent="0.15">
      <c r="A604" s="331" t="s">
        <v>1051</v>
      </c>
      <c r="B604" s="329"/>
      <c r="C604" s="329"/>
      <c r="D604" s="329"/>
      <c r="E604" s="329"/>
      <c r="F604" s="329"/>
      <c r="G604" s="329"/>
      <c r="H604" s="329"/>
      <c r="I604" s="329"/>
      <c r="J604" s="247"/>
      <c r="K604" s="247"/>
      <c r="L604" s="247"/>
      <c r="M604" s="247"/>
    </row>
    <row r="605" spans="1:13" s="59" customFormat="1" ht="11.25" customHeight="1" x14ac:dyDescent="0.15">
      <c r="A605" s="330" t="s">
        <v>1052</v>
      </c>
      <c r="B605" s="329"/>
      <c r="C605" s="329"/>
      <c r="D605" s="329"/>
      <c r="E605" s="329"/>
      <c r="F605" s="329"/>
      <c r="G605" s="329"/>
      <c r="H605" s="329"/>
      <c r="I605" s="329"/>
      <c r="J605" s="247"/>
      <c r="K605" s="247"/>
      <c r="L605" s="247"/>
      <c r="M605" s="247"/>
    </row>
    <row r="606" spans="1:13" s="59" customFormat="1" ht="11.25" customHeight="1" x14ac:dyDescent="0.15">
      <c r="A606" s="330"/>
      <c r="B606" s="329"/>
      <c r="C606" s="329"/>
      <c r="D606" s="329"/>
      <c r="E606" s="329"/>
      <c r="F606" s="329"/>
      <c r="G606" s="329"/>
      <c r="H606" s="329"/>
      <c r="I606" s="329"/>
      <c r="J606" s="247"/>
      <c r="K606" s="247"/>
      <c r="L606" s="247"/>
      <c r="M606" s="247"/>
    </row>
    <row r="607" spans="1:13" s="59" customFormat="1" ht="11.25" customHeight="1" x14ac:dyDescent="0.15">
      <c r="A607" s="330"/>
      <c r="B607" s="329"/>
      <c r="C607" s="329"/>
      <c r="D607" s="329"/>
      <c r="E607" s="329"/>
      <c r="F607" s="329"/>
      <c r="G607" s="329"/>
      <c r="H607" s="329"/>
      <c r="I607" s="329"/>
      <c r="J607" s="247"/>
      <c r="K607" s="247"/>
      <c r="L607" s="247"/>
      <c r="M607" s="247"/>
    </row>
    <row r="608" spans="1:13" s="59" customFormat="1" ht="11.25" customHeight="1" x14ac:dyDescent="0.15">
      <c r="A608" s="385" t="s">
        <v>65</v>
      </c>
      <c r="B608" s="385"/>
      <c r="C608" s="385"/>
      <c r="D608" s="385"/>
      <c r="E608" s="385"/>
      <c r="F608" s="329"/>
      <c r="G608" s="329"/>
      <c r="H608" s="329"/>
      <c r="I608" s="329"/>
      <c r="J608" s="247"/>
      <c r="K608" s="247"/>
      <c r="L608" s="247"/>
      <c r="M608" s="247"/>
    </row>
    <row r="609" spans="1:13" s="59" customFormat="1" ht="27" customHeight="1" x14ac:dyDescent="0.15">
      <c r="A609" s="330"/>
      <c r="B609" s="332" t="s">
        <v>1045</v>
      </c>
      <c r="C609" s="329"/>
      <c r="D609" s="329"/>
      <c r="E609" s="329"/>
      <c r="F609" s="329"/>
      <c r="G609" s="329"/>
      <c r="H609" s="329"/>
      <c r="I609" s="329"/>
      <c r="J609" s="247"/>
      <c r="K609" s="247"/>
      <c r="L609" s="247"/>
      <c r="M609" s="247"/>
    </row>
    <row r="610" spans="1:13" s="59" customFormat="1" ht="21.95" customHeight="1" x14ac:dyDescent="0.15">
      <c r="A610" s="330"/>
      <c r="B610" s="332" t="s">
        <v>117</v>
      </c>
      <c r="C610" s="329"/>
      <c r="D610" s="329"/>
      <c r="E610" s="329"/>
      <c r="F610" s="329"/>
      <c r="G610" s="329"/>
      <c r="H610" s="329"/>
      <c r="I610" s="329"/>
      <c r="J610" s="247"/>
      <c r="K610" s="247" t="s">
        <v>1039</v>
      </c>
      <c r="L610" s="247" t="s">
        <v>1039</v>
      </c>
      <c r="M610" s="247" t="s">
        <v>1039</v>
      </c>
    </row>
    <row r="611" spans="1:13" s="59" customFormat="1" x14ac:dyDescent="0.2">
      <c r="A611" s="330"/>
      <c r="B611" s="335"/>
      <c r="C611" s="329"/>
      <c r="D611" s="329"/>
      <c r="E611" s="329"/>
      <c r="F611" s="329"/>
      <c r="G611" s="329"/>
      <c r="H611" s="329"/>
      <c r="I611" s="329"/>
      <c r="J611" s="247"/>
      <c r="K611" s="247" t="s">
        <v>1039</v>
      </c>
      <c r="L611" s="247" t="s">
        <v>1039</v>
      </c>
      <c r="M611" s="247" t="s">
        <v>1039</v>
      </c>
    </row>
    <row r="612" spans="1:13" s="59" customFormat="1" ht="12" customHeight="1" x14ac:dyDescent="0.15">
      <c r="A612" s="328" t="s">
        <v>153</v>
      </c>
      <c r="B612" s="329">
        <v>1612</v>
      </c>
      <c r="C612" s="329">
        <v>1568</v>
      </c>
      <c r="D612" s="329">
        <v>6</v>
      </c>
      <c r="E612" s="329">
        <v>38</v>
      </c>
      <c r="F612" s="329">
        <v>863</v>
      </c>
      <c r="G612" s="329">
        <v>854</v>
      </c>
      <c r="H612" s="329">
        <v>2</v>
      </c>
      <c r="I612" s="329">
        <v>7</v>
      </c>
      <c r="J612" s="247">
        <v>1.8679026651216686</v>
      </c>
      <c r="K612" s="247">
        <v>1.8360655737704918</v>
      </c>
      <c r="L612" s="247">
        <v>3</v>
      </c>
      <c r="M612" s="247">
        <v>5.4285714285714288</v>
      </c>
    </row>
    <row r="613" spans="1:13" s="59" customFormat="1" ht="12" customHeight="1" x14ac:dyDescent="0.15">
      <c r="A613" s="328" t="s">
        <v>102</v>
      </c>
      <c r="B613" s="329">
        <v>108</v>
      </c>
      <c r="C613" s="329">
        <v>76</v>
      </c>
      <c r="D613" s="329">
        <v>32</v>
      </c>
      <c r="E613" s="329">
        <v>0</v>
      </c>
      <c r="F613" s="329">
        <v>31</v>
      </c>
      <c r="G613" s="329">
        <v>26</v>
      </c>
      <c r="H613" s="329">
        <v>6</v>
      </c>
      <c r="I613" s="329">
        <v>0</v>
      </c>
      <c r="J613" s="247">
        <v>3.4838709677419355</v>
      </c>
      <c r="K613" s="247">
        <v>2.9230769230769229</v>
      </c>
      <c r="L613" s="247">
        <v>5.333333333333333</v>
      </c>
      <c r="M613" s="247" t="s">
        <v>1034</v>
      </c>
    </row>
    <row r="614" spans="1:13" s="59" customFormat="1" ht="12" customHeight="1" x14ac:dyDescent="0.15">
      <c r="A614" s="328" t="s">
        <v>103</v>
      </c>
      <c r="B614" s="329">
        <v>6874</v>
      </c>
      <c r="C614" s="329">
        <v>4837</v>
      </c>
      <c r="D614" s="329">
        <v>1643</v>
      </c>
      <c r="E614" s="329">
        <v>394</v>
      </c>
      <c r="F614" s="329">
        <v>1940</v>
      </c>
      <c r="G614" s="329">
        <v>1441</v>
      </c>
      <c r="H614" s="329">
        <v>402</v>
      </c>
      <c r="I614" s="329">
        <v>96</v>
      </c>
      <c r="J614" s="247">
        <v>3.5432989690721648</v>
      </c>
      <c r="K614" s="247">
        <v>3.3566967383761277</v>
      </c>
      <c r="L614" s="247">
        <v>4.0870646766169152</v>
      </c>
      <c r="M614" s="247">
        <v>4.104166666666667</v>
      </c>
    </row>
    <row r="615" spans="1:13" s="59" customFormat="1" ht="12" customHeight="1" x14ac:dyDescent="0.15">
      <c r="A615" s="328" t="s">
        <v>104</v>
      </c>
      <c r="B615" s="329">
        <v>1377</v>
      </c>
      <c r="C615" s="329">
        <v>1377</v>
      </c>
      <c r="D615" s="329">
        <v>0</v>
      </c>
      <c r="E615" s="329">
        <v>0</v>
      </c>
      <c r="F615" s="329">
        <v>1168</v>
      </c>
      <c r="G615" s="329">
        <v>1167</v>
      </c>
      <c r="H615" s="329">
        <v>0</v>
      </c>
      <c r="I615" s="329">
        <v>0</v>
      </c>
      <c r="J615" s="247">
        <v>1.1789383561643836</v>
      </c>
      <c r="K615" s="247">
        <v>1.1799485861182519</v>
      </c>
      <c r="L615" s="247" t="s">
        <v>1034</v>
      </c>
      <c r="M615" s="247" t="s">
        <v>1034</v>
      </c>
    </row>
    <row r="616" spans="1:13" s="59" customFormat="1" ht="12" customHeight="1" x14ac:dyDescent="0.15">
      <c r="A616" s="328" t="s">
        <v>501</v>
      </c>
      <c r="B616" s="329">
        <v>1251</v>
      </c>
      <c r="C616" s="329">
        <v>903</v>
      </c>
      <c r="D616" s="329">
        <v>238</v>
      </c>
      <c r="E616" s="329">
        <v>110</v>
      </c>
      <c r="F616" s="329">
        <v>2577</v>
      </c>
      <c r="G616" s="329">
        <v>2527</v>
      </c>
      <c r="H616" s="329">
        <v>39</v>
      </c>
      <c r="I616" s="329">
        <v>10</v>
      </c>
      <c r="J616" s="247">
        <v>0.48544819557625146</v>
      </c>
      <c r="K616" s="247">
        <v>0.35734072022160662</v>
      </c>
      <c r="L616" s="247">
        <v>6.1025641025641022</v>
      </c>
      <c r="M616" s="247">
        <v>11</v>
      </c>
    </row>
    <row r="617" spans="1:13" s="59" customFormat="1" ht="20.25" customHeight="1" x14ac:dyDescent="0.15">
      <c r="A617" s="328" t="s">
        <v>1035</v>
      </c>
      <c r="B617" s="329">
        <v>351</v>
      </c>
      <c r="C617" s="329">
        <v>351</v>
      </c>
      <c r="D617" s="329">
        <v>0</v>
      </c>
      <c r="E617" s="329">
        <v>0</v>
      </c>
      <c r="F617" s="329">
        <v>243</v>
      </c>
      <c r="G617" s="329">
        <v>243</v>
      </c>
      <c r="H617" s="329">
        <v>0</v>
      </c>
      <c r="I617" s="329">
        <v>0</v>
      </c>
      <c r="J617" s="247">
        <v>1.4444444444444444</v>
      </c>
      <c r="K617" s="247">
        <v>1.4444444444444444</v>
      </c>
      <c r="L617" s="247" t="s">
        <v>1034</v>
      </c>
      <c r="M617" s="247" t="s">
        <v>1034</v>
      </c>
    </row>
    <row r="618" spans="1:13" s="59" customFormat="1" ht="12" customHeight="1" x14ac:dyDescent="0.15">
      <c r="A618" s="328" t="s">
        <v>109</v>
      </c>
      <c r="B618" s="329">
        <v>4617</v>
      </c>
      <c r="C618" s="329">
        <v>4468</v>
      </c>
      <c r="D618" s="329">
        <v>149</v>
      </c>
      <c r="E618" s="329">
        <v>0</v>
      </c>
      <c r="F618" s="329">
        <v>1758</v>
      </c>
      <c r="G618" s="329">
        <v>1744</v>
      </c>
      <c r="H618" s="329">
        <v>14</v>
      </c>
      <c r="I618" s="329">
        <v>0</v>
      </c>
      <c r="J618" s="247">
        <v>2.6262798634812285</v>
      </c>
      <c r="K618" s="247">
        <v>2.5619266055045871</v>
      </c>
      <c r="L618" s="247">
        <v>10.642857142857142</v>
      </c>
      <c r="M618" s="247" t="s">
        <v>1034</v>
      </c>
    </row>
    <row r="619" spans="1:13" s="59" customFormat="1" ht="12" customHeight="1" x14ac:dyDescent="0.15">
      <c r="A619" s="328" t="s">
        <v>110</v>
      </c>
      <c r="B619" s="329">
        <v>1359</v>
      </c>
      <c r="C619" s="329">
        <v>968</v>
      </c>
      <c r="D619" s="329">
        <v>391</v>
      </c>
      <c r="E619" s="329">
        <v>0</v>
      </c>
      <c r="F619" s="329">
        <v>902</v>
      </c>
      <c r="G619" s="329">
        <v>782</v>
      </c>
      <c r="H619" s="329">
        <v>120</v>
      </c>
      <c r="I619" s="329">
        <v>0</v>
      </c>
      <c r="J619" s="247">
        <v>1.5066518847006651</v>
      </c>
      <c r="K619" s="247">
        <v>1.2378516624040921</v>
      </c>
      <c r="L619" s="247">
        <v>3.2583333333333333</v>
      </c>
      <c r="M619" s="247" t="s">
        <v>1034</v>
      </c>
    </row>
    <row r="620" spans="1:13" s="59" customFormat="1" ht="12" customHeight="1" x14ac:dyDescent="0.15">
      <c r="A620" s="328" t="s">
        <v>1049</v>
      </c>
      <c r="B620" s="329">
        <v>17550</v>
      </c>
      <c r="C620" s="329">
        <v>14549</v>
      </c>
      <c r="D620" s="329">
        <v>2459</v>
      </c>
      <c r="E620" s="329">
        <v>542</v>
      </c>
      <c r="F620" s="329">
        <v>10034</v>
      </c>
      <c r="G620" s="329">
        <v>9330</v>
      </c>
      <c r="H620" s="329">
        <v>590</v>
      </c>
      <c r="I620" s="329">
        <v>115</v>
      </c>
      <c r="J620" s="247">
        <v>1.7490532190552124</v>
      </c>
      <c r="K620" s="247">
        <v>1.5593783494105038</v>
      </c>
      <c r="L620" s="247">
        <v>4.1677966101694919</v>
      </c>
      <c r="M620" s="247">
        <v>4.7130434782608699</v>
      </c>
    </row>
    <row r="621" spans="1:13" s="59" customFormat="1" ht="36.950000000000003" customHeight="1" x14ac:dyDescent="0.15">
      <c r="A621" s="328" t="s">
        <v>1050</v>
      </c>
      <c r="B621" s="329">
        <v>16299</v>
      </c>
      <c r="C621" s="329">
        <v>13646</v>
      </c>
      <c r="D621" s="329">
        <v>2221</v>
      </c>
      <c r="E621" s="329">
        <v>432</v>
      </c>
      <c r="F621" s="329">
        <v>7398</v>
      </c>
      <c r="G621" s="329">
        <v>6743</v>
      </c>
      <c r="H621" s="329">
        <v>551</v>
      </c>
      <c r="I621" s="329">
        <v>104</v>
      </c>
      <c r="J621" s="247">
        <v>2.2031630170316303</v>
      </c>
      <c r="K621" s="247">
        <v>2.0237283108408719</v>
      </c>
      <c r="L621" s="247">
        <v>4.030852994555354</v>
      </c>
      <c r="M621" s="247">
        <v>4.1538461538461542</v>
      </c>
    </row>
    <row r="622" spans="1:13" s="59" customFormat="1" ht="36.950000000000003" customHeight="1" x14ac:dyDescent="0.15">
      <c r="A622" s="328" t="s">
        <v>1038</v>
      </c>
      <c r="B622" s="329">
        <v>1251</v>
      </c>
      <c r="C622" s="329">
        <v>903</v>
      </c>
      <c r="D622" s="329">
        <v>238</v>
      </c>
      <c r="E622" s="329">
        <v>110</v>
      </c>
      <c r="F622" s="329">
        <v>2636</v>
      </c>
      <c r="G622" s="329">
        <v>2587</v>
      </c>
      <c r="H622" s="329">
        <v>39</v>
      </c>
      <c r="I622" s="329">
        <v>10</v>
      </c>
      <c r="J622" s="247">
        <v>0.47458270106221545</v>
      </c>
      <c r="K622" s="247">
        <v>0.34905295709315809</v>
      </c>
      <c r="L622" s="247">
        <v>6.1025641025641022</v>
      </c>
      <c r="M622" s="247">
        <v>11</v>
      </c>
    </row>
    <row r="623" spans="1:13" s="59" customFormat="1" ht="21.95" customHeight="1" x14ac:dyDescent="0.15">
      <c r="A623" s="330"/>
      <c r="B623" s="332" t="s">
        <v>118</v>
      </c>
      <c r="C623" s="329"/>
      <c r="D623" s="329"/>
      <c r="E623" s="329"/>
      <c r="F623" s="329"/>
      <c r="G623" s="329"/>
      <c r="H623" s="329"/>
      <c r="I623" s="329"/>
      <c r="J623" s="247"/>
      <c r="K623" s="247" t="s">
        <v>1039</v>
      </c>
      <c r="L623" s="247" t="s">
        <v>1039</v>
      </c>
      <c r="M623" s="247" t="s">
        <v>1039</v>
      </c>
    </row>
    <row r="624" spans="1:13" s="59" customFormat="1" x14ac:dyDescent="0.2">
      <c r="A624" s="330"/>
      <c r="B624" s="335"/>
      <c r="C624" s="329"/>
      <c r="D624" s="329"/>
      <c r="E624" s="329"/>
      <c r="F624" s="329"/>
      <c r="G624" s="329"/>
      <c r="H624" s="329"/>
      <c r="I624" s="329"/>
      <c r="J624" s="247"/>
      <c r="K624" s="247" t="s">
        <v>1039</v>
      </c>
      <c r="L624" s="247" t="s">
        <v>1039</v>
      </c>
      <c r="M624" s="247" t="s">
        <v>1039</v>
      </c>
    </row>
    <row r="625" spans="1:13" s="59" customFormat="1" ht="12" customHeight="1" x14ac:dyDescent="0.15">
      <c r="A625" s="328" t="s">
        <v>153</v>
      </c>
      <c r="B625" s="329">
        <v>947</v>
      </c>
      <c r="C625" s="329">
        <v>940</v>
      </c>
      <c r="D625" s="329">
        <v>0</v>
      </c>
      <c r="E625" s="329">
        <v>7</v>
      </c>
      <c r="F625" s="329">
        <v>361</v>
      </c>
      <c r="G625" s="329">
        <v>351</v>
      </c>
      <c r="H625" s="329">
        <v>0</v>
      </c>
      <c r="I625" s="329">
        <v>10</v>
      </c>
      <c r="J625" s="247">
        <v>2.6232686980609419</v>
      </c>
      <c r="K625" s="247">
        <v>2.6780626780626782</v>
      </c>
      <c r="L625" s="247" t="s">
        <v>1034</v>
      </c>
      <c r="M625" s="247">
        <v>0.7</v>
      </c>
    </row>
    <row r="626" spans="1:13" s="59" customFormat="1" ht="12" customHeight="1" x14ac:dyDescent="0.15">
      <c r="A626" s="328" t="s">
        <v>102</v>
      </c>
      <c r="B626" s="329">
        <v>157</v>
      </c>
      <c r="C626" s="329">
        <v>138</v>
      </c>
      <c r="D626" s="329">
        <v>19</v>
      </c>
      <c r="E626" s="329">
        <v>0</v>
      </c>
      <c r="F626" s="329">
        <v>62</v>
      </c>
      <c r="G626" s="329">
        <v>58</v>
      </c>
      <c r="H626" s="329">
        <v>4</v>
      </c>
      <c r="I626" s="329">
        <v>0</v>
      </c>
      <c r="J626" s="247">
        <v>2.532258064516129</v>
      </c>
      <c r="K626" s="247">
        <v>2.3793103448275863</v>
      </c>
      <c r="L626" s="247">
        <v>4.75</v>
      </c>
      <c r="M626" s="247" t="s">
        <v>1034</v>
      </c>
    </row>
    <row r="627" spans="1:13" s="59" customFormat="1" ht="12" customHeight="1" x14ac:dyDescent="0.15">
      <c r="A627" s="328" t="s">
        <v>103</v>
      </c>
      <c r="B627" s="329">
        <v>2434</v>
      </c>
      <c r="C627" s="329">
        <v>2415</v>
      </c>
      <c r="D627" s="329">
        <v>19</v>
      </c>
      <c r="E627" s="329">
        <v>0</v>
      </c>
      <c r="F627" s="329">
        <v>660</v>
      </c>
      <c r="G627" s="329">
        <v>651</v>
      </c>
      <c r="H627" s="329">
        <v>9</v>
      </c>
      <c r="I627" s="329">
        <v>0</v>
      </c>
      <c r="J627" s="247">
        <v>3.687878787878788</v>
      </c>
      <c r="K627" s="247">
        <v>3.7096774193548385</v>
      </c>
      <c r="L627" s="247">
        <v>2.1111111111111112</v>
      </c>
      <c r="M627" s="247" t="s">
        <v>1034</v>
      </c>
    </row>
    <row r="628" spans="1:13" s="59" customFormat="1" ht="12" customHeight="1" x14ac:dyDescent="0.15">
      <c r="A628" s="328" t="s">
        <v>104</v>
      </c>
      <c r="B628" s="329">
        <v>397</v>
      </c>
      <c r="C628" s="329">
        <v>397</v>
      </c>
      <c r="D628" s="329">
        <v>0</v>
      </c>
      <c r="E628" s="329">
        <v>0</v>
      </c>
      <c r="F628" s="329">
        <v>392</v>
      </c>
      <c r="G628" s="329">
        <v>392</v>
      </c>
      <c r="H628" s="329">
        <v>0</v>
      </c>
      <c r="I628" s="329">
        <v>0</v>
      </c>
      <c r="J628" s="247">
        <v>1.0127551020408163</v>
      </c>
      <c r="K628" s="247">
        <v>1.0127551020408163</v>
      </c>
      <c r="L628" s="247" t="s">
        <v>1034</v>
      </c>
      <c r="M628" s="247" t="s">
        <v>1034</v>
      </c>
    </row>
    <row r="629" spans="1:13" s="59" customFormat="1" ht="12" customHeight="1" x14ac:dyDescent="0.15">
      <c r="A629" s="328" t="s">
        <v>501</v>
      </c>
      <c r="B629" s="329">
        <v>10</v>
      </c>
      <c r="C629" s="329">
        <v>10</v>
      </c>
      <c r="D629" s="329">
        <v>0</v>
      </c>
      <c r="E629" s="329">
        <v>0</v>
      </c>
      <c r="F629" s="329">
        <v>31</v>
      </c>
      <c r="G629" s="329">
        <v>16</v>
      </c>
      <c r="H629" s="329">
        <v>15</v>
      </c>
      <c r="I629" s="329">
        <v>0</v>
      </c>
      <c r="J629" s="247">
        <v>0.32258064516129031</v>
      </c>
      <c r="K629" s="247">
        <v>0.625</v>
      </c>
      <c r="L629" s="247" t="s">
        <v>1034</v>
      </c>
      <c r="M629" s="247" t="s">
        <v>1034</v>
      </c>
    </row>
    <row r="630" spans="1:13" s="59" customFormat="1" ht="20.25" customHeight="1" x14ac:dyDescent="0.15">
      <c r="A630" s="328" t="s">
        <v>1035</v>
      </c>
      <c r="B630" s="329">
        <v>188</v>
      </c>
      <c r="C630" s="329">
        <v>188</v>
      </c>
      <c r="D630" s="329">
        <v>0</v>
      </c>
      <c r="E630" s="329">
        <v>0</v>
      </c>
      <c r="F630" s="329">
        <v>66</v>
      </c>
      <c r="G630" s="329">
        <v>66</v>
      </c>
      <c r="H630" s="329">
        <v>0</v>
      </c>
      <c r="I630" s="329">
        <v>0</v>
      </c>
      <c r="J630" s="247">
        <v>2.8484848484848486</v>
      </c>
      <c r="K630" s="247">
        <v>2.8484848484848486</v>
      </c>
      <c r="L630" s="247" t="s">
        <v>1034</v>
      </c>
      <c r="M630" s="247" t="s">
        <v>1034</v>
      </c>
    </row>
    <row r="631" spans="1:13" s="59" customFormat="1" ht="12" customHeight="1" x14ac:dyDescent="0.15">
      <c r="A631" s="328" t="s">
        <v>109</v>
      </c>
      <c r="B631" s="329">
        <v>1211</v>
      </c>
      <c r="C631" s="329">
        <v>1211</v>
      </c>
      <c r="D631" s="329">
        <v>0</v>
      </c>
      <c r="E631" s="329">
        <v>0</v>
      </c>
      <c r="F631" s="329">
        <v>576</v>
      </c>
      <c r="G631" s="329">
        <v>576</v>
      </c>
      <c r="H631" s="329">
        <v>0</v>
      </c>
      <c r="I631" s="329">
        <v>0</v>
      </c>
      <c r="J631" s="247">
        <v>2.1024305555555554</v>
      </c>
      <c r="K631" s="247">
        <v>2.1024305555555554</v>
      </c>
      <c r="L631" s="247" t="s">
        <v>1034</v>
      </c>
      <c r="M631" s="247" t="s">
        <v>1034</v>
      </c>
    </row>
    <row r="632" spans="1:13" s="59" customFormat="1" ht="12" customHeight="1" x14ac:dyDescent="0.15">
      <c r="A632" s="328" t="s">
        <v>110</v>
      </c>
      <c r="B632" s="329">
        <v>241</v>
      </c>
      <c r="C632" s="329">
        <v>241</v>
      </c>
      <c r="D632" s="329">
        <v>0</v>
      </c>
      <c r="E632" s="329">
        <v>0</v>
      </c>
      <c r="F632" s="329">
        <v>138</v>
      </c>
      <c r="G632" s="329">
        <v>138</v>
      </c>
      <c r="H632" s="329">
        <v>0</v>
      </c>
      <c r="I632" s="329">
        <v>0</v>
      </c>
      <c r="J632" s="247">
        <v>1.7463768115942029</v>
      </c>
      <c r="K632" s="247">
        <v>1.7463768115942029</v>
      </c>
      <c r="L632" s="247" t="s">
        <v>1034</v>
      </c>
      <c r="M632" s="247" t="s">
        <v>1034</v>
      </c>
    </row>
    <row r="633" spans="1:13" s="59" customFormat="1" ht="12" customHeight="1" x14ac:dyDescent="0.15">
      <c r="A633" s="328" t="s">
        <v>1049</v>
      </c>
      <c r="B633" s="329">
        <v>5585</v>
      </c>
      <c r="C633" s="329">
        <v>5540</v>
      </c>
      <c r="D633" s="329">
        <v>38</v>
      </c>
      <c r="E633" s="329">
        <v>7</v>
      </c>
      <c r="F633" s="329">
        <v>2578</v>
      </c>
      <c r="G633" s="329">
        <v>2539</v>
      </c>
      <c r="H633" s="329">
        <v>28</v>
      </c>
      <c r="I633" s="329">
        <v>10</v>
      </c>
      <c r="J633" s="247">
        <v>2.1664080682699769</v>
      </c>
      <c r="K633" s="247">
        <v>2.1819614021268214</v>
      </c>
      <c r="L633" s="247">
        <v>1.3571428571428572</v>
      </c>
      <c r="M633" s="247">
        <v>0.7</v>
      </c>
    </row>
    <row r="634" spans="1:13" s="59" customFormat="1" ht="36.950000000000003" customHeight="1" x14ac:dyDescent="0.15">
      <c r="A634" s="328" t="s">
        <v>1050</v>
      </c>
      <c r="B634" s="329">
        <v>5575</v>
      </c>
      <c r="C634" s="329">
        <v>5530</v>
      </c>
      <c r="D634" s="329">
        <v>38</v>
      </c>
      <c r="E634" s="329">
        <v>7</v>
      </c>
      <c r="F634" s="329">
        <v>2547</v>
      </c>
      <c r="G634" s="329">
        <v>2524</v>
      </c>
      <c r="H634" s="329">
        <v>13</v>
      </c>
      <c r="I634" s="329">
        <v>10</v>
      </c>
      <c r="J634" s="247">
        <v>2.1888496270121713</v>
      </c>
      <c r="K634" s="247">
        <v>2.1909667194928684</v>
      </c>
      <c r="L634" s="247">
        <v>2.9230769230769229</v>
      </c>
      <c r="M634" s="247">
        <v>0.7</v>
      </c>
    </row>
    <row r="635" spans="1:13" s="59" customFormat="1" ht="36.950000000000003" customHeight="1" x14ac:dyDescent="0.15">
      <c r="A635" s="328" t="s">
        <v>1038</v>
      </c>
      <c r="B635" s="329">
        <v>10</v>
      </c>
      <c r="C635" s="329">
        <v>10</v>
      </c>
      <c r="D635" s="329">
        <v>0</v>
      </c>
      <c r="E635" s="329">
        <v>0</v>
      </c>
      <c r="F635" s="329">
        <v>31</v>
      </c>
      <c r="G635" s="329">
        <v>16</v>
      </c>
      <c r="H635" s="329">
        <v>15</v>
      </c>
      <c r="I635" s="329">
        <v>0</v>
      </c>
      <c r="J635" s="247">
        <v>0.32258064516129031</v>
      </c>
      <c r="K635" s="247">
        <v>0.625</v>
      </c>
      <c r="L635" s="247" t="s">
        <v>1034</v>
      </c>
      <c r="M635" s="247" t="s">
        <v>1034</v>
      </c>
    </row>
    <row r="636" spans="1:13" s="59" customFormat="1" ht="21.95" customHeight="1" x14ac:dyDescent="0.15">
      <c r="A636" s="330"/>
      <c r="B636" s="332" t="s">
        <v>119</v>
      </c>
      <c r="C636" s="329"/>
      <c r="D636" s="329"/>
      <c r="E636" s="329"/>
      <c r="F636" s="329"/>
      <c r="G636" s="329"/>
      <c r="H636" s="329"/>
      <c r="I636" s="329"/>
      <c r="J636" s="247"/>
      <c r="K636" s="247" t="s">
        <v>1039</v>
      </c>
      <c r="L636" s="247" t="s">
        <v>1039</v>
      </c>
      <c r="M636" s="247" t="s">
        <v>1039</v>
      </c>
    </row>
    <row r="637" spans="1:13" s="59" customFormat="1" x14ac:dyDescent="0.2">
      <c r="A637" s="330"/>
      <c r="B637" s="335"/>
      <c r="C637" s="329"/>
      <c r="D637" s="329"/>
      <c r="E637" s="329"/>
      <c r="F637" s="329"/>
      <c r="G637" s="329"/>
      <c r="H637" s="329"/>
      <c r="I637" s="329"/>
      <c r="J637" s="247"/>
      <c r="K637" s="247" t="s">
        <v>1039</v>
      </c>
      <c r="L637" s="247" t="s">
        <v>1039</v>
      </c>
      <c r="M637" s="247" t="s">
        <v>1039</v>
      </c>
    </row>
    <row r="638" spans="1:13" s="59" customFormat="1" ht="12" customHeight="1" x14ac:dyDescent="0.15">
      <c r="A638" s="328" t="s">
        <v>153</v>
      </c>
      <c r="B638" s="329">
        <v>406</v>
      </c>
      <c r="C638" s="329">
        <v>393</v>
      </c>
      <c r="D638" s="329">
        <v>13</v>
      </c>
      <c r="E638" s="329">
        <v>0</v>
      </c>
      <c r="F638" s="329">
        <v>141</v>
      </c>
      <c r="G638" s="329">
        <v>139</v>
      </c>
      <c r="H638" s="329">
        <v>3</v>
      </c>
      <c r="I638" s="329">
        <v>0</v>
      </c>
      <c r="J638" s="247">
        <v>2.8794326241134751</v>
      </c>
      <c r="K638" s="247">
        <v>2.8273381294964031</v>
      </c>
      <c r="L638" s="247">
        <v>4.333333333333333</v>
      </c>
      <c r="M638" s="247" t="s">
        <v>1034</v>
      </c>
    </row>
    <row r="639" spans="1:13" s="59" customFormat="1" ht="12" customHeight="1" x14ac:dyDescent="0.15">
      <c r="A639" s="328" t="s">
        <v>102</v>
      </c>
      <c r="B639" s="329">
        <v>0</v>
      </c>
      <c r="C639" s="329">
        <v>0</v>
      </c>
      <c r="D639" s="329">
        <v>0</v>
      </c>
      <c r="E639" s="329">
        <v>0</v>
      </c>
      <c r="F639" s="329">
        <v>7</v>
      </c>
      <c r="G639" s="329">
        <v>7</v>
      </c>
      <c r="H639" s="329">
        <v>0</v>
      </c>
      <c r="I639" s="329">
        <v>0</v>
      </c>
      <c r="J639" s="247" t="s">
        <v>1034</v>
      </c>
      <c r="K639" s="247" t="s">
        <v>1034</v>
      </c>
      <c r="L639" s="247" t="s">
        <v>1034</v>
      </c>
      <c r="M639" s="247" t="s">
        <v>1034</v>
      </c>
    </row>
    <row r="640" spans="1:13" s="59" customFormat="1" ht="12" customHeight="1" x14ac:dyDescent="0.15">
      <c r="A640" s="328" t="s">
        <v>103</v>
      </c>
      <c r="B640" s="329">
        <v>1632</v>
      </c>
      <c r="C640" s="329">
        <v>1507</v>
      </c>
      <c r="D640" s="329">
        <v>125</v>
      </c>
      <c r="E640" s="329">
        <v>0</v>
      </c>
      <c r="F640" s="329">
        <v>401</v>
      </c>
      <c r="G640" s="329">
        <v>367</v>
      </c>
      <c r="H640" s="329">
        <v>34</v>
      </c>
      <c r="I640" s="329">
        <v>0</v>
      </c>
      <c r="J640" s="247">
        <v>4.0698254364089772</v>
      </c>
      <c r="K640" s="247">
        <v>4.1062670299727522</v>
      </c>
      <c r="L640" s="247">
        <v>3.6764705882352939</v>
      </c>
      <c r="M640" s="247" t="s">
        <v>1034</v>
      </c>
    </row>
    <row r="641" spans="1:13" s="59" customFormat="1" ht="12" customHeight="1" x14ac:dyDescent="0.15">
      <c r="A641" s="328" t="s">
        <v>104</v>
      </c>
      <c r="B641" s="329">
        <v>509</v>
      </c>
      <c r="C641" s="329">
        <v>431</v>
      </c>
      <c r="D641" s="329">
        <v>78</v>
      </c>
      <c r="E641" s="329">
        <v>0</v>
      </c>
      <c r="F641" s="329">
        <v>331</v>
      </c>
      <c r="G641" s="329">
        <v>293</v>
      </c>
      <c r="H641" s="329">
        <v>38</v>
      </c>
      <c r="I641" s="329">
        <v>0</v>
      </c>
      <c r="J641" s="247">
        <v>1.5377643504531722</v>
      </c>
      <c r="K641" s="247">
        <v>1.4709897610921501</v>
      </c>
      <c r="L641" s="247">
        <v>2.0526315789473686</v>
      </c>
      <c r="M641" s="247" t="s">
        <v>1034</v>
      </c>
    </row>
    <row r="642" spans="1:13" s="59" customFormat="1" ht="12" customHeight="1" x14ac:dyDescent="0.15">
      <c r="A642" s="328" t="s">
        <v>501</v>
      </c>
      <c r="B642" s="329">
        <v>224</v>
      </c>
      <c r="C642" s="329">
        <v>160</v>
      </c>
      <c r="D642" s="329">
        <v>64</v>
      </c>
      <c r="E642" s="329">
        <v>0</v>
      </c>
      <c r="F642" s="329">
        <v>60</v>
      </c>
      <c r="G642" s="329">
        <v>30</v>
      </c>
      <c r="H642" s="329">
        <v>30</v>
      </c>
      <c r="I642" s="329">
        <v>0</v>
      </c>
      <c r="J642" s="247">
        <v>3.7333333333333334</v>
      </c>
      <c r="K642" s="247">
        <v>5.333333333333333</v>
      </c>
      <c r="L642" s="247">
        <v>2.1333333333333333</v>
      </c>
      <c r="M642" s="247" t="s">
        <v>1034</v>
      </c>
    </row>
    <row r="643" spans="1:13" s="59" customFormat="1" ht="20.25" customHeight="1" x14ac:dyDescent="0.15">
      <c r="A643" s="328" t="s">
        <v>1035</v>
      </c>
      <c r="B643" s="329">
        <v>61</v>
      </c>
      <c r="C643" s="329">
        <v>61</v>
      </c>
      <c r="D643" s="329">
        <v>0</v>
      </c>
      <c r="E643" s="329">
        <v>0</v>
      </c>
      <c r="F643" s="329">
        <v>12</v>
      </c>
      <c r="G643" s="329">
        <v>12</v>
      </c>
      <c r="H643" s="329">
        <v>0</v>
      </c>
      <c r="I643" s="329">
        <v>0</v>
      </c>
      <c r="J643" s="247">
        <v>5.083333333333333</v>
      </c>
      <c r="K643" s="247">
        <v>5.083333333333333</v>
      </c>
      <c r="L643" s="247" t="s">
        <v>1034</v>
      </c>
      <c r="M643" s="247" t="s">
        <v>1034</v>
      </c>
    </row>
    <row r="644" spans="1:13" s="59" customFormat="1" ht="12" customHeight="1" x14ac:dyDescent="0.15">
      <c r="A644" s="328" t="s">
        <v>109</v>
      </c>
      <c r="B644" s="329">
        <v>1085</v>
      </c>
      <c r="C644" s="329">
        <v>1019</v>
      </c>
      <c r="D644" s="329">
        <v>66</v>
      </c>
      <c r="E644" s="329">
        <v>0</v>
      </c>
      <c r="F644" s="329">
        <v>379</v>
      </c>
      <c r="G644" s="329">
        <v>365</v>
      </c>
      <c r="H644" s="329">
        <v>14</v>
      </c>
      <c r="I644" s="329">
        <v>0</v>
      </c>
      <c r="J644" s="247">
        <v>2.8627968337730869</v>
      </c>
      <c r="K644" s="247">
        <v>2.7917808219178082</v>
      </c>
      <c r="L644" s="247">
        <v>4.7142857142857144</v>
      </c>
      <c r="M644" s="247" t="s">
        <v>1034</v>
      </c>
    </row>
    <row r="645" spans="1:13" s="59" customFormat="1" ht="12" customHeight="1" x14ac:dyDescent="0.15">
      <c r="A645" s="328" t="s">
        <v>110</v>
      </c>
      <c r="B645" s="329">
        <v>179</v>
      </c>
      <c r="C645" s="329">
        <v>179</v>
      </c>
      <c r="D645" s="329">
        <v>0</v>
      </c>
      <c r="E645" s="329">
        <v>0</v>
      </c>
      <c r="F645" s="329">
        <v>109</v>
      </c>
      <c r="G645" s="329">
        <v>109</v>
      </c>
      <c r="H645" s="329">
        <v>0</v>
      </c>
      <c r="I645" s="329">
        <v>0</v>
      </c>
      <c r="J645" s="247">
        <v>1.6422018348623852</v>
      </c>
      <c r="K645" s="247">
        <v>1.6422018348623852</v>
      </c>
      <c r="L645" s="247" t="s">
        <v>1034</v>
      </c>
      <c r="M645" s="247" t="s">
        <v>1034</v>
      </c>
    </row>
    <row r="646" spans="1:13" s="59" customFormat="1" ht="12" customHeight="1" x14ac:dyDescent="0.15">
      <c r="A646" s="328" t="s">
        <v>1049</v>
      </c>
      <c r="B646" s="329">
        <v>4096</v>
      </c>
      <c r="C646" s="329">
        <v>3750</v>
      </c>
      <c r="D646" s="329">
        <v>346</v>
      </c>
      <c r="E646" s="329">
        <v>0</v>
      </c>
      <c r="F646" s="329">
        <v>1511</v>
      </c>
      <c r="G646" s="329">
        <v>1393</v>
      </c>
      <c r="H646" s="329">
        <v>118</v>
      </c>
      <c r="I646" s="329">
        <v>0</v>
      </c>
      <c r="J646" s="247">
        <v>2.7107875579086698</v>
      </c>
      <c r="K646" s="247">
        <v>2.6920315865039481</v>
      </c>
      <c r="L646" s="247">
        <v>2.9322033898305087</v>
      </c>
      <c r="M646" s="247" t="s">
        <v>1034</v>
      </c>
    </row>
    <row r="647" spans="1:13" s="59" customFormat="1" ht="36.950000000000003" customHeight="1" x14ac:dyDescent="0.15">
      <c r="A647" s="328" t="s">
        <v>1050</v>
      </c>
      <c r="B647" s="329">
        <v>3872</v>
      </c>
      <c r="C647" s="329">
        <v>3590</v>
      </c>
      <c r="D647" s="329">
        <v>282</v>
      </c>
      <c r="E647" s="329">
        <v>0</v>
      </c>
      <c r="F647" s="329">
        <v>1451</v>
      </c>
      <c r="G647" s="329">
        <v>1363</v>
      </c>
      <c r="H647" s="329">
        <v>88</v>
      </c>
      <c r="I647" s="329">
        <v>0</v>
      </c>
      <c r="J647" s="247">
        <v>2.6685044796691937</v>
      </c>
      <c r="K647" s="247">
        <v>2.6338958180484227</v>
      </c>
      <c r="L647" s="247">
        <v>3.2045454545454546</v>
      </c>
      <c r="M647" s="247" t="s">
        <v>1034</v>
      </c>
    </row>
    <row r="648" spans="1:13" s="59" customFormat="1" ht="36.950000000000003" customHeight="1" x14ac:dyDescent="0.15">
      <c r="A648" s="328" t="s">
        <v>1038</v>
      </c>
      <c r="B648" s="329">
        <v>224</v>
      </c>
      <c r="C648" s="329">
        <v>160</v>
      </c>
      <c r="D648" s="329">
        <v>64</v>
      </c>
      <c r="E648" s="329">
        <v>0</v>
      </c>
      <c r="F648" s="329">
        <v>60</v>
      </c>
      <c r="G648" s="329">
        <v>30</v>
      </c>
      <c r="H648" s="329">
        <v>30</v>
      </c>
      <c r="I648" s="329">
        <v>0</v>
      </c>
      <c r="J648" s="247">
        <v>3.7333333333333334</v>
      </c>
      <c r="K648" s="247">
        <v>5.333333333333333</v>
      </c>
      <c r="L648" s="247">
        <v>2.1333333333333333</v>
      </c>
      <c r="M648" s="247" t="s">
        <v>1034</v>
      </c>
    </row>
    <row r="649" spans="1:13" s="59" customFormat="1" ht="11.25" customHeight="1" x14ac:dyDescent="0.15">
      <c r="A649" s="330"/>
      <c r="B649" s="329"/>
      <c r="C649" s="329"/>
      <c r="D649" s="329"/>
      <c r="E649" s="329"/>
      <c r="F649" s="329"/>
      <c r="G649" s="329"/>
      <c r="H649" s="329"/>
      <c r="I649" s="329"/>
      <c r="J649" s="247"/>
      <c r="K649" s="247"/>
      <c r="L649" s="247"/>
      <c r="M649" s="247"/>
    </row>
    <row r="650" spans="1:13" s="59" customFormat="1" ht="11.25" customHeight="1" x14ac:dyDescent="0.15">
      <c r="A650" s="330"/>
      <c r="B650" s="329"/>
      <c r="C650" s="329"/>
      <c r="D650" s="329"/>
      <c r="E650" s="329"/>
      <c r="F650" s="329"/>
      <c r="G650" s="329"/>
      <c r="H650" s="329"/>
      <c r="I650" s="329"/>
      <c r="J650" s="247"/>
      <c r="K650" s="247"/>
      <c r="L650" s="247"/>
      <c r="M650" s="247"/>
    </row>
    <row r="651" spans="1:13" s="59" customFormat="1" ht="11.25" customHeight="1" x14ac:dyDescent="0.15">
      <c r="C651" s="329"/>
      <c r="D651" s="329"/>
      <c r="E651" s="329"/>
      <c r="F651" s="329"/>
      <c r="G651" s="329"/>
      <c r="H651" s="329"/>
      <c r="I651" s="329"/>
      <c r="J651" s="247"/>
      <c r="K651" s="247"/>
      <c r="L651" s="247"/>
      <c r="M651" s="247"/>
    </row>
    <row r="652" spans="1:13" s="59" customFormat="1" ht="11.25" customHeight="1" x14ac:dyDescent="0.15">
      <c r="A652" s="325" t="s">
        <v>1041</v>
      </c>
      <c r="C652" s="329"/>
      <c r="D652" s="329"/>
      <c r="E652" s="329"/>
      <c r="F652" s="329"/>
      <c r="G652" s="329"/>
      <c r="H652" s="329"/>
      <c r="I652" s="329"/>
      <c r="J652" s="247"/>
      <c r="K652" s="247"/>
      <c r="L652" s="247"/>
      <c r="M652" s="247"/>
    </row>
    <row r="653" spans="1:13" s="59" customFormat="1" ht="11.25" customHeight="1" x14ac:dyDescent="0.15">
      <c r="A653" s="331" t="s">
        <v>1051</v>
      </c>
      <c r="C653" s="329"/>
      <c r="D653" s="329"/>
      <c r="E653" s="329"/>
      <c r="F653" s="329"/>
      <c r="G653" s="329"/>
      <c r="H653" s="329"/>
      <c r="I653" s="329"/>
      <c r="J653" s="247"/>
      <c r="K653" s="247"/>
      <c r="L653" s="247"/>
      <c r="M653" s="247"/>
    </row>
    <row r="654" spans="1:13" s="59" customFormat="1" ht="11.25" customHeight="1" x14ac:dyDescent="0.2">
      <c r="A654" s="330" t="s">
        <v>1052</v>
      </c>
      <c r="B654" s="63"/>
      <c r="C654" s="329"/>
      <c r="D654" s="329"/>
      <c r="E654" s="329"/>
      <c r="F654" s="329"/>
      <c r="G654" s="329"/>
      <c r="H654" s="329"/>
      <c r="I654" s="329"/>
      <c r="J654" s="247"/>
      <c r="K654" s="247"/>
      <c r="L654" s="247"/>
      <c r="M654" s="247"/>
    </row>
    <row r="655" spans="1:13" s="59" customFormat="1" ht="11.25" customHeight="1" x14ac:dyDescent="0.2">
      <c r="A655" s="330"/>
      <c r="B655" s="63"/>
      <c r="C655" s="329"/>
      <c r="D655" s="329"/>
      <c r="E655" s="329"/>
      <c r="F655" s="329"/>
      <c r="G655" s="329"/>
      <c r="H655" s="329"/>
      <c r="I655" s="329"/>
      <c r="J655" s="247"/>
      <c r="K655" s="247"/>
      <c r="L655" s="247"/>
      <c r="M655" s="247"/>
    </row>
    <row r="656" spans="1:13" s="59" customFormat="1" ht="11.25" customHeight="1" x14ac:dyDescent="0.2">
      <c r="A656" s="330"/>
      <c r="B656" s="63"/>
      <c r="C656" s="329"/>
      <c r="D656" s="329"/>
      <c r="E656" s="329"/>
      <c r="F656" s="329"/>
      <c r="G656" s="329"/>
      <c r="H656" s="329"/>
      <c r="I656" s="329"/>
      <c r="J656" s="247"/>
      <c r="K656" s="247"/>
      <c r="L656" s="247"/>
      <c r="M656" s="247"/>
    </row>
    <row r="657" spans="1:13" s="59" customFormat="1" ht="11.25" customHeight="1" x14ac:dyDescent="0.15">
      <c r="A657" s="385" t="s">
        <v>65</v>
      </c>
      <c r="B657" s="385"/>
      <c r="C657" s="385"/>
      <c r="D657" s="385"/>
      <c r="E657" s="385"/>
      <c r="F657" s="329"/>
      <c r="G657" s="329"/>
      <c r="H657" s="329"/>
      <c r="I657" s="329"/>
      <c r="J657" s="247"/>
      <c r="K657" s="247"/>
      <c r="L657" s="247"/>
      <c r="M657" s="247"/>
    </row>
    <row r="658" spans="1:13" s="59" customFormat="1" ht="27" customHeight="1" x14ac:dyDescent="0.15">
      <c r="A658" s="330"/>
      <c r="B658" s="332" t="s">
        <v>1045</v>
      </c>
      <c r="C658" s="329"/>
      <c r="D658" s="329"/>
      <c r="E658" s="329"/>
      <c r="F658" s="329"/>
      <c r="G658" s="329"/>
      <c r="H658" s="329"/>
      <c r="I658" s="329"/>
      <c r="J658" s="247"/>
      <c r="K658" s="247"/>
      <c r="L658" s="247"/>
      <c r="M658" s="247"/>
    </row>
    <row r="659" spans="1:13" s="59" customFormat="1" ht="21.95" customHeight="1" x14ac:dyDescent="0.15">
      <c r="A659" s="330"/>
      <c r="B659" s="332" t="s">
        <v>120</v>
      </c>
      <c r="C659" s="329"/>
      <c r="D659" s="329"/>
      <c r="E659" s="329"/>
      <c r="F659" s="329"/>
      <c r="G659" s="329"/>
      <c r="H659" s="329"/>
      <c r="I659" s="329"/>
      <c r="J659" s="247"/>
      <c r="K659" s="247" t="s">
        <v>1039</v>
      </c>
      <c r="L659" s="247" t="s">
        <v>1039</v>
      </c>
      <c r="M659" s="247" t="s">
        <v>1039</v>
      </c>
    </row>
    <row r="660" spans="1:13" s="59" customFormat="1" x14ac:dyDescent="0.2">
      <c r="A660" s="330"/>
      <c r="B660" s="335"/>
      <c r="C660" s="329"/>
      <c r="D660" s="329"/>
      <c r="E660" s="329"/>
      <c r="F660" s="329"/>
      <c r="G660" s="329"/>
      <c r="H660" s="329"/>
      <c r="I660" s="329"/>
      <c r="J660" s="247"/>
      <c r="K660" s="247" t="s">
        <v>1039</v>
      </c>
      <c r="L660" s="247" t="s">
        <v>1039</v>
      </c>
      <c r="M660" s="247" t="s">
        <v>1039</v>
      </c>
    </row>
    <row r="661" spans="1:13" s="59" customFormat="1" ht="12" customHeight="1" x14ac:dyDescent="0.15">
      <c r="A661" s="328" t="s">
        <v>153</v>
      </c>
      <c r="B661" s="329">
        <v>642</v>
      </c>
      <c r="C661" s="329">
        <v>642</v>
      </c>
      <c r="D661" s="329">
        <v>0</v>
      </c>
      <c r="E661" s="329">
        <v>0</v>
      </c>
      <c r="F661" s="329">
        <v>400</v>
      </c>
      <c r="G661" s="329">
        <v>392</v>
      </c>
      <c r="H661" s="329">
        <v>8</v>
      </c>
      <c r="I661" s="329">
        <v>0</v>
      </c>
      <c r="J661" s="247">
        <v>1.605</v>
      </c>
      <c r="K661" s="247">
        <v>1.6377551020408163</v>
      </c>
      <c r="L661" s="247" t="s">
        <v>1034</v>
      </c>
      <c r="M661" s="247" t="s">
        <v>1034</v>
      </c>
    </row>
    <row r="662" spans="1:13" s="59" customFormat="1" ht="12" customHeight="1" x14ac:dyDescent="0.15">
      <c r="A662" s="328" t="s">
        <v>102</v>
      </c>
      <c r="B662" s="329">
        <v>25</v>
      </c>
      <c r="C662" s="329">
        <v>25</v>
      </c>
      <c r="D662" s="329">
        <v>0</v>
      </c>
      <c r="E662" s="329">
        <v>0</v>
      </c>
      <c r="F662" s="329">
        <v>26</v>
      </c>
      <c r="G662" s="329">
        <v>26</v>
      </c>
      <c r="H662" s="329">
        <v>0</v>
      </c>
      <c r="I662" s="329">
        <v>0</v>
      </c>
      <c r="J662" s="247">
        <v>0.96153846153846156</v>
      </c>
      <c r="K662" s="247">
        <v>0.96153846153846156</v>
      </c>
      <c r="L662" s="247" t="s">
        <v>1034</v>
      </c>
      <c r="M662" s="247" t="s">
        <v>1034</v>
      </c>
    </row>
    <row r="663" spans="1:13" s="59" customFormat="1" ht="12" customHeight="1" x14ac:dyDescent="0.15">
      <c r="A663" s="328" t="s">
        <v>103</v>
      </c>
      <c r="B663" s="329">
        <v>5265</v>
      </c>
      <c r="C663" s="329">
        <v>3238</v>
      </c>
      <c r="D663" s="329">
        <v>1917</v>
      </c>
      <c r="E663" s="329">
        <v>110</v>
      </c>
      <c r="F663" s="329">
        <v>1475</v>
      </c>
      <c r="G663" s="329">
        <v>944</v>
      </c>
      <c r="H663" s="329">
        <v>520</v>
      </c>
      <c r="I663" s="329">
        <v>11</v>
      </c>
      <c r="J663" s="247">
        <v>3.5694915254237287</v>
      </c>
      <c r="K663" s="247">
        <v>3.4300847457627119</v>
      </c>
      <c r="L663" s="247">
        <v>3.6865384615384613</v>
      </c>
      <c r="M663" s="247">
        <v>10</v>
      </c>
    </row>
    <row r="664" spans="1:13" s="59" customFormat="1" ht="12" customHeight="1" x14ac:dyDescent="0.15">
      <c r="A664" s="328" t="s">
        <v>104</v>
      </c>
      <c r="B664" s="329">
        <v>661</v>
      </c>
      <c r="C664" s="329">
        <v>661</v>
      </c>
      <c r="D664" s="329">
        <v>0</v>
      </c>
      <c r="E664" s="329">
        <v>0</v>
      </c>
      <c r="F664" s="329">
        <v>675</v>
      </c>
      <c r="G664" s="329">
        <v>674</v>
      </c>
      <c r="H664" s="329">
        <v>1</v>
      </c>
      <c r="I664" s="329">
        <v>0</v>
      </c>
      <c r="J664" s="247">
        <v>0.97925925925925927</v>
      </c>
      <c r="K664" s="247">
        <v>0.98071216617210677</v>
      </c>
      <c r="L664" s="247" t="s">
        <v>1034</v>
      </c>
      <c r="M664" s="247" t="s">
        <v>1034</v>
      </c>
    </row>
    <row r="665" spans="1:13" s="59" customFormat="1" ht="12" customHeight="1" x14ac:dyDescent="0.15">
      <c r="A665" s="328" t="s">
        <v>501</v>
      </c>
      <c r="B665" s="329">
        <v>877</v>
      </c>
      <c r="C665" s="329">
        <v>510</v>
      </c>
      <c r="D665" s="329">
        <v>367</v>
      </c>
      <c r="E665" s="329">
        <v>0</v>
      </c>
      <c r="F665" s="329">
        <v>1530</v>
      </c>
      <c r="G665" s="329">
        <v>1345</v>
      </c>
      <c r="H665" s="329">
        <v>185</v>
      </c>
      <c r="I665" s="329">
        <v>0</v>
      </c>
      <c r="J665" s="247">
        <v>0.57320261437908493</v>
      </c>
      <c r="K665" s="247">
        <v>0.379182156133829</v>
      </c>
      <c r="L665" s="247">
        <v>1.9837837837837837</v>
      </c>
      <c r="M665" s="247" t="s">
        <v>1034</v>
      </c>
    </row>
    <row r="666" spans="1:13" s="59" customFormat="1" ht="20.25" customHeight="1" x14ac:dyDescent="0.15">
      <c r="A666" s="328" t="s">
        <v>1035</v>
      </c>
      <c r="B666" s="329">
        <v>112</v>
      </c>
      <c r="C666" s="329">
        <v>112</v>
      </c>
      <c r="D666" s="329">
        <v>0</v>
      </c>
      <c r="E666" s="329">
        <v>0</v>
      </c>
      <c r="F666" s="329">
        <v>37</v>
      </c>
      <c r="G666" s="329">
        <v>37</v>
      </c>
      <c r="H666" s="329">
        <v>0</v>
      </c>
      <c r="I666" s="329">
        <v>0</v>
      </c>
      <c r="J666" s="247">
        <v>3.0270270270270272</v>
      </c>
      <c r="K666" s="247">
        <v>3.0270270270270272</v>
      </c>
      <c r="L666" s="247" t="s">
        <v>1034</v>
      </c>
      <c r="M666" s="247" t="s">
        <v>1034</v>
      </c>
    </row>
    <row r="667" spans="1:13" s="59" customFormat="1" ht="12" customHeight="1" x14ac:dyDescent="0.15">
      <c r="A667" s="328" t="s">
        <v>109</v>
      </c>
      <c r="B667" s="329">
        <v>1917</v>
      </c>
      <c r="C667" s="329">
        <v>1855</v>
      </c>
      <c r="D667" s="329">
        <v>62</v>
      </c>
      <c r="E667" s="329">
        <v>0</v>
      </c>
      <c r="F667" s="329">
        <v>1001</v>
      </c>
      <c r="G667" s="329">
        <v>998</v>
      </c>
      <c r="H667" s="329">
        <v>2</v>
      </c>
      <c r="I667" s="329">
        <v>0</v>
      </c>
      <c r="J667" s="247">
        <v>1.9150849150849152</v>
      </c>
      <c r="K667" s="247">
        <v>1.8587174348697395</v>
      </c>
      <c r="L667" s="247">
        <v>31</v>
      </c>
      <c r="M667" s="247" t="s">
        <v>1034</v>
      </c>
    </row>
    <row r="668" spans="1:13" s="59" customFormat="1" ht="12" customHeight="1" x14ac:dyDescent="0.15">
      <c r="A668" s="328" t="s">
        <v>110</v>
      </c>
      <c r="B668" s="329">
        <v>471</v>
      </c>
      <c r="C668" s="329">
        <v>387</v>
      </c>
      <c r="D668" s="329">
        <v>84</v>
      </c>
      <c r="E668" s="329">
        <v>0</v>
      </c>
      <c r="F668" s="329">
        <v>245</v>
      </c>
      <c r="G668" s="329">
        <v>226</v>
      </c>
      <c r="H668" s="329">
        <v>19</v>
      </c>
      <c r="I668" s="329">
        <v>0</v>
      </c>
      <c r="J668" s="247">
        <v>1.9224489795918367</v>
      </c>
      <c r="K668" s="247">
        <v>1.7123893805309736</v>
      </c>
      <c r="L668" s="247">
        <v>4.4210526315789478</v>
      </c>
      <c r="M668" s="247" t="s">
        <v>1034</v>
      </c>
    </row>
    <row r="669" spans="1:13" s="59" customFormat="1" ht="12" customHeight="1" x14ac:dyDescent="0.15">
      <c r="A669" s="328" t="s">
        <v>1049</v>
      </c>
      <c r="B669" s="329">
        <v>9970</v>
      </c>
      <c r="C669" s="329">
        <v>7430</v>
      </c>
      <c r="D669" s="329">
        <v>2430</v>
      </c>
      <c r="E669" s="329">
        <v>110</v>
      </c>
      <c r="F669" s="329">
        <v>5606</v>
      </c>
      <c r="G669" s="329">
        <v>4858</v>
      </c>
      <c r="H669" s="329">
        <v>737</v>
      </c>
      <c r="I669" s="329">
        <v>11</v>
      </c>
      <c r="J669" s="247">
        <v>1.7784516589368533</v>
      </c>
      <c r="K669" s="247">
        <v>1.5294359818855496</v>
      </c>
      <c r="L669" s="247">
        <v>3.2971506105834463</v>
      </c>
      <c r="M669" s="247">
        <v>10</v>
      </c>
    </row>
    <row r="670" spans="1:13" s="59" customFormat="1" ht="36.950000000000003" customHeight="1" x14ac:dyDescent="0.15">
      <c r="A670" s="328" t="s">
        <v>1050</v>
      </c>
      <c r="B670" s="329">
        <v>9093</v>
      </c>
      <c r="C670" s="329">
        <v>6920</v>
      </c>
      <c r="D670" s="329">
        <v>2063</v>
      </c>
      <c r="E670" s="329">
        <v>110</v>
      </c>
      <c r="F670" s="329">
        <v>4040</v>
      </c>
      <c r="G670" s="329">
        <v>3477</v>
      </c>
      <c r="H670" s="329">
        <v>552</v>
      </c>
      <c r="I670" s="329">
        <v>11</v>
      </c>
      <c r="J670" s="247">
        <v>2.2507425742574259</v>
      </c>
      <c r="K670" s="247">
        <v>1.9902214552775381</v>
      </c>
      <c r="L670" s="247">
        <v>3.73731884057971</v>
      </c>
      <c r="M670" s="247">
        <v>10</v>
      </c>
    </row>
    <row r="671" spans="1:13" s="59" customFormat="1" ht="36.950000000000003" customHeight="1" x14ac:dyDescent="0.15">
      <c r="A671" s="328" t="s">
        <v>1038</v>
      </c>
      <c r="B671" s="329">
        <v>877</v>
      </c>
      <c r="C671" s="329">
        <v>510</v>
      </c>
      <c r="D671" s="329">
        <v>367</v>
      </c>
      <c r="E671" s="329">
        <v>0</v>
      </c>
      <c r="F671" s="329">
        <v>1566</v>
      </c>
      <c r="G671" s="329">
        <v>1381</v>
      </c>
      <c r="H671" s="329">
        <v>185</v>
      </c>
      <c r="I671" s="329">
        <v>0</v>
      </c>
      <c r="J671" s="247">
        <v>0.5600255427841635</v>
      </c>
      <c r="K671" s="247">
        <v>0.36929761042722664</v>
      </c>
      <c r="L671" s="247">
        <v>1.9837837837837837</v>
      </c>
      <c r="M671" s="247" t="s">
        <v>1034</v>
      </c>
    </row>
    <row r="672" spans="1:13" s="59" customFormat="1" ht="21.95" customHeight="1" x14ac:dyDescent="0.15">
      <c r="A672" s="330"/>
      <c r="B672" s="332" t="s">
        <v>121</v>
      </c>
      <c r="C672" s="329"/>
      <c r="D672" s="329"/>
      <c r="E672" s="329"/>
      <c r="F672" s="329"/>
      <c r="G672" s="329"/>
      <c r="H672" s="329"/>
      <c r="I672" s="329"/>
      <c r="J672" s="247"/>
      <c r="K672" s="247" t="s">
        <v>1039</v>
      </c>
      <c r="L672" s="247" t="s">
        <v>1039</v>
      </c>
      <c r="M672" s="247" t="s">
        <v>1039</v>
      </c>
    </row>
    <row r="673" spans="1:13" s="59" customFormat="1" x14ac:dyDescent="0.2">
      <c r="A673" s="330"/>
      <c r="B673" s="335"/>
      <c r="C673" s="329"/>
      <c r="D673" s="329"/>
      <c r="E673" s="329"/>
      <c r="F673" s="329"/>
      <c r="G673" s="329"/>
      <c r="H673" s="329"/>
      <c r="I673" s="329"/>
      <c r="J673" s="247"/>
      <c r="K673" s="247" t="s">
        <v>1039</v>
      </c>
      <c r="L673" s="247" t="s">
        <v>1039</v>
      </c>
      <c r="M673" s="247" t="s">
        <v>1039</v>
      </c>
    </row>
    <row r="674" spans="1:13" s="59" customFormat="1" ht="12" customHeight="1" x14ac:dyDescent="0.15">
      <c r="A674" s="328" t="s">
        <v>153</v>
      </c>
      <c r="B674" s="329">
        <v>3283</v>
      </c>
      <c r="C674" s="329">
        <v>3200</v>
      </c>
      <c r="D674" s="329">
        <v>56</v>
      </c>
      <c r="E674" s="329">
        <v>27</v>
      </c>
      <c r="F674" s="329">
        <v>1057</v>
      </c>
      <c r="G674" s="329">
        <v>969</v>
      </c>
      <c r="H674" s="329">
        <v>39</v>
      </c>
      <c r="I674" s="329">
        <v>50</v>
      </c>
      <c r="J674" s="247">
        <v>3.1059602649006623</v>
      </c>
      <c r="K674" s="247">
        <v>3.3023735810113517</v>
      </c>
      <c r="L674" s="247">
        <v>1.4358974358974359</v>
      </c>
      <c r="M674" s="247">
        <v>0.54</v>
      </c>
    </row>
    <row r="675" spans="1:13" s="59" customFormat="1" ht="12" customHeight="1" x14ac:dyDescent="0.15">
      <c r="A675" s="328" t="s">
        <v>102</v>
      </c>
      <c r="B675" s="329">
        <v>246</v>
      </c>
      <c r="C675" s="329">
        <v>246</v>
      </c>
      <c r="D675" s="329">
        <v>0</v>
      </c>
      <c r="E675" s="329">
        <v>0</v>
      </c>
      <c r="F675" s="329">
        <v>114</v>
      </c>
      <c r="G675" s="329">
        <v>114</v>
      </c>
      <c r="H675" s="329">
        <v>0</v>
      </c>
      <c r="I675" s="329">
        <v>0</v>
      </c>
      <c r="J675" s="247">
        <v>2.1578947368421053</v>
      </c>
      <c r="K675" s="247">
        <v>2.1578947368421053</v>
      </c>
      <c r="L675" s="247" t="s">
        <v>1034</v>
      </c>
      <c r="M675" s="247" t="s">
        <v>1034</v>
      </c>
    </row>
    <row r="676" spans="1:13" s="59" customFormat="1" ht="12" customHeight="1" x14ac:dyDescent="0.15">
      <c r="A676" s="328" t="s">
        <v>103</v>
      </c>
      <c r="B676" s="329">
        <v>8608</v>
      </c>
      <c r="C676" s="329">
        <v>6806</v>
      </c>
      <c r="D676" s="329">
        <v>1523</v>
      </c>
      <c r="E676" s="329">
        <v>279</v>
      </c>
      <c r="F676" s="329">
        <v>2546</v>
      </c>
      <c r="G676" s="329">
        <v>2212</v>
      </c>
      <c r="H676" s="329">
        <v>272</v>
      </c>
      <c r="I676" s="329">
        <v>62</v>
      </c>
      <c r="J676" s="247">
        <v>3.3809897879025921</v>
      </c>
      <c r="K676" s="247">
        <v>3.0768535262206149</v>
      </c>
      <c r="L676" s="247">
        <v>5.5992647058823533</v>
      </c>
      <c r="M676" s="247">
        <v>4.5</v>
      </c>
    </row>
    <row r="677" spans="1:13" s="59" customFormat="1" ht="12" customHeight="1" x14ac:dyDescent="0.15">
      <c r="A677" s="328" t="s">
        <v>104</v>
      </c>
      <c r="B677" s="329">
        <v>2661</v>
      </c>
      <c r="C677" s="329">
        <v>2615</v>
      </c>
      <c r="D677" s="329">
        <v>46</v>
      </c>
      <c r="E677" s="329">
        <v>0</v>
      </c>
      <c r="F677" s="329">
        <v>1648</v>
      </c>
      <c r="G677" s="329">
        <v>1626</v>
      </c>
      <c r="H677" s="329">
        <v>22</v>
      </c>
      <c r="I677" s="329">
        <v>0</v>
      </c>
      <c r="J677" s="247">
        <v>1.6146844660194175</v>
      </c>
      <c r="K677" s="247">
        <v>1.6082410824108242</v>
      </c>
      <c r="L677" s="247">
        <v>2.0909090909090908</v>
      </c>
      <c r="M677" s="247" t="s">
        <v>1034</v>
      </c>
    </row>
    <row r="678" spans="1:13" s="59" customFormat="1" ht="12" customHeight="1" x14ac:dyDescent="0.15">
      <c r="A678" s="328" t="s">
        <v>501</v>
      </c>
      <c r="B678" s="329">
        <v>1647</v>
      </c>
      <c r="C678" s="329">
        <v>1182</v>
      </c>
      <c r="D678" s="329">
        <v>442</v>
      </c>
      <c r="E678" s="329">
        <v>23</v>
      </c>
      <c r="F678" s="329">
        <v>2978</v>
      </c>
      <c r="G678" s="329">
        <v>1577</v>
      </c>
      <c r="H678" s="329">
        <v>1397</v>
      </c>
      <c r="I678" s="329">
        <v>5</v>
      </c>
      <c r="J678" s="247">
        <v>0.55305574210879782</v>
      </c>
      <c r="K678" s="247">
        <v>0.74952441344324672</v>
      </c>
      <c r="L678" s="247">
        <v>0.31639226914817464</v>
      </c>
      <c r="M678" s="247">
        <v>4.5999999999999996</v>
      </c>
    </row>
    <row r="679" spans="1:13" s="59" customFormat="1" ht="20.25" customHeight="1" x14ac:dyDescent="0.15">
      <c r="A679" s="328" t="s">
        <v>1035</v>
      </c>
      <c r="B679" s="329">
        <v>995</v>
      </c>
      <c r="C679" s="329">
        <v>995</v>
      </c>
      <c r="D679" s="329">
        <v>0</v>
      </c>
      <c r="E679" s="329">
        <v>0</v>
      </c>
      <c r="F679" s="329">
        <v>520</v>
      </c>
      <c r="G679" s="329">
        <v>520</v>
      </c>
      <c r="H679" s="329">
        <v>0</v>
      </c>
      <c r="I679" s="329">
        <v>0</v>
      </c>
      <c r="J679" s="247">
        <v>1.9134615384615385</v>
      </c>
      <c r="K679" s="247">
        <v>1.9134615384615385</v>
      </c>
      <c r="L679" s="247" t="s">
        <v>1034</v>
      </c>
      <c r="M679" s="247" t="s">
        <v>1034</v>
      </c>
    </row>
    <row r="680" spans="1:13" s="59" customFormat="1" ht="12" customHeight="1" x14ac:dyDescent="0.15">
      <c r="A680" s="328" t="s">
        <v>109</v>
      </c>
      <c r="B680" s="329">
        <v>5893</v>
      </c>
      <c r="C680" s="329">
        <v>5525</v>
      </c>
      <c r="D680" s="329">
        <v>368</v>
      </c>
      <c r="E680" s="329">
        <v>0</v>
      </c>
      <c r="F680" s="329">
        <v>2269</v>
      </c>
      <c r="G680" s="329">
        <v>2201</v>
      </c>
      <c r="H680" s="329">
        <v>68</v>
      </c>
      <c r="I680" s="329">
        <v>0</v>
      </c>
      <c r="J680" s="247">
        <v>2.5971793741736446</v>
      </c>
      <c r="K680" s="247">
        <v>2.510222626079055</v>
      </c>
      <c r="L680" s="247">
        <v>5.4117647058823533</v>
      </c>
      <c r="M680" s="247" t="s">
        <v>1034</v>
      </c>
    </row>
    <row r="681" spans="1:13" s="59" customFormat="1" ht="12" customHeight="1" x14ac:dyDescent="0.15">
      <c r="A681" s="328" t="s">
        <v>110</v>
      </c>
      <c r="B681" s="329">
        <v>869</v>
      </c>
      <c r="C681" s="329">
        <v>811</v>
      </c>
      <c r="D681" s="329">
        <v>58</v>
      </c>
      <c r="E681" s="329">
        <v>0</v>
      </c>
      <c r="F681" s="329">
        <v>517</v>
      </c>
      <c r="G681" s="329">
        <v>515</v>
      </c>
      <c r="H681" s="329">
        <v>2</v>
      </c>
      <c r="I681" s="329">
        <v>0</v>
      </c>
      <c r="J681" s="247">
        <v>1.6808510638297873</v>
      </c>
      <c r="K681" s="247">
        <v>1.5747572815533981</v>
      </c>
      <c r="L681" s="247">
        <v>29</v>
      </c>
      <c r="M681" s="247" t="s">
        <v>1034</v>
      </c>
    </row>
    <row r="682" spans="1:13" s="59" customFormat="1" ht="12" customHeight="1" x14ac:dyDescent="0.15">
      <c r="A682" s="328" t="s">
        <v>1049</v>
      </c>
      <c r="B682" s="329">
        <v>24202</v>
      </c>
      <c r="C682" s="329">
        <v>21380</v>
      </c>
      <c r="D682" s="329">
        <v>2493</v>
      </c>
      <c r="E682" s="329">
        <v>329</v>
      </c>
      <c r="F682" s="329">
        <v>12116</v>
      </c>
      <c r="G682" s="329">
        <v>10157</v>
      </c>
      <c r="H682" s="329">
        <v>1843</v>
      </c>
      <c r="I682" s="329">
        <v>116</v>
      </c>
      <c r="J682" s="247">
        <v>1.9975239352921756</v>
      </c>
      <c r="K682" s="247">
        <v>2.1049522496800237</v>
      </c>
      <c r="L682" s="247">
        <v>1.3526858383071079</v>
      </c>
      <c r="M682" s="247">
        <v>2.8362068965517242</v>
      </c>
    </row>
    <row r="683" spans="1:13" s="59" customFormat="1" ht="36.950000000000003" customHeight="1" x14ac:dyDescent="0.15">
      <c r="A683" s="328" t="s">
        <v>1050</v>
      </c>
      <c r="B683" s="329">
        <v>22555</v>
      </c>
      <c r="C683" s="329">
        <v>20198</v>
      </c>
      <c r="D683" s="329">
        <v>2051</v>
      </c>
      <c r="E683" s="329">
        <v>306</v>
      </c>
      <c r="F683" s="329">
        <v>9075</v>
      </c>
      <c r="G683" s="329">
        <v>8559</v>
      </c>
      <c r="H683" s="329">
        <v>404</v>
      </c>
      <c r="I683" s="329">
        <v>112</v>
      </c>
      <c r="J683" s="247">
        <v>2.4853994490358127</v>
      </c>
      <c r="K683" s="247">
        <v>2.3598551232620633</v>
      </c>
      <c r="L683" s="247">
        <v>5.076732673267327</v>
      </c>
      <c r="M683" s="247">
        <v>2.7321428571428572</v>
      </c>
    </row>
    <row r="684" spans="1:13" s="59" customFormat="1" ht="36.950000000000003" customHeight="1" x14ac:dyDescent="0.15">
      <c r="A684" s="328" t="s">
        <v>1038</v>
      </c>
      <c r="B684" s="329">
        <v>1647</v>
      </c>
      <c r="C684" s="329">
        <v>1182</v>
      </c>
      <c r="D684" s="329">
        <v>442</v>
      </c>
      <c r="E684" s="329">
        <v>23</v>
      </c>
      <c r="F684" s="329">
        <v>3041</v>
      </c>
      <c r="G684" s="329">
        <v>1598</v>
      </c>
      <c r="H684" s="329">
        <v>1439</v>
      </c>
      <c r="I684" s="329">
        <v>5</v>
      </c>
      <c r="J684" s="247">
        <v>0.54159815850049331</v>
      </c>
      <c r="K684" s="247">
        <v>0.73967459324155194</v>
      </c>
      <c r="L684" s="247">
        <v>0.30715774843641419</v>
      </c>
      <c r="M684" s="247">
        <v>4.5999999999999996</v>
      </c>
    </row>
    <row r="685" spans="1:13" s="59" customFormat="1" ht="21.95" customHeight="1" x14ac:dyDescent="0.15">
      <c r="A685" s="330"/>
      <c r="B685" s="332" t="s">
        <v>122</v>
      </c>
      <c r="C685" s="329"/>
      <c r="D685" s="329"/>
      <c r="E685" s="329"/>
      <c r="F685" s="329"/>
      <c r="G685" s="329"/>
      <c r="H685" s="329"/>
      <c r="I685" s="329"/>
      <c r="J685" s="247"/>
      <c r="K685" s="247" t="s">
        <v>1039</v>
      </c>
      <c r="L685" s="247" t="s">
        <v>1039</v>
      </c>
      <c r="M685" s="247" t="s">
        <v>1039</v>
      </c>
    </row>
    <row r="686" spans="1:13" s="59" customFormat="1" x14ac:dyDescent="0.2">
      <c r="A686" s="330"/>
      <c r="B686" s="335"/>
      <c r="C686" s="329"/>
      <c r="D686" s="329"/>
      <c r="E686" s="329"/>
      <c r="F686" s="329"/>
      <c r="G686" s="329"/>
      <c r="H686" s="329"/>
      <c r="I686" s="329"/>
      <c r="J686" s="247"/>
      <c r="K686" s="247" t="s">
        <v>1039</v>
      </c>
      <c r="L686" s="247" t="s">
        <v>1039</v>
      </c>
      <c r="M686" s="247" t="s">
        <v>1039</v>
      </c>
    </row>
    <row r="687" spans="1:13" s="59" customFormat="1" ht="12" customHeight="1" x14ac:dyDescent="0.15">
      <c r="A687" s="328" t="s">
        <v>153</v>
      </c>
      <c r="B687" s="329">
        <v>488</v>
      </c>
      <c r="C687" s="329">
        <v>488</v>
      </c>
      <c r="D687" s="329">
        <v>0</v>
      </c>
      <c r="E687" s="329">
        <v>0</v>
      </c>
      <c r="F687" s="329">
        <v>248</v>
      </c>
      <c r="G687" s="329">
        <v>248</v>
      </c>
      <c r="H687" s="329">
        <v>0</v>
      </c>
      <c r="I687" s="329">
        <v>0</v>
      </c>
      <c r="J687" s="247">
        <v>1.967741935483871</v>
      </c>
      <c r="K687" s="247">
        <v>1.967741935483871</v>
      </c>
      <c r="L687" s="247" t="s">
        <v>1034</v>
      </c>
      <c r="M687" s="247" t="s">
        <v>1034</v>
      </c>
    </row>
    <row r="688" spans="1:13" s="59" customFormat="1" ht="12" customHeight="1" x14ac:dyDescent="0.15">
      <c r="A688" s="328" t="s">
        <v>102</v>
      </c>
      <c r="B688" s="329">
        <v>5</v>
      </c>
      <c r="C688" s="329">
        <v>5</v>
      </c>
      <c r="D688" s="329">
        <v>0</v>
      </c>
      <c r="E688" s="329">
        <v>0</v>
      </c>
      <c r="F688" s="329">
        <v>12</v>
      </c>
      <c r="G688" s="329">
        <v>12</v>
      </c>
      <c r="H688" s="329">
        <v>0</v>
      </c>
      <c r="I688" s="329">
        <v>0</v>
      </c>
      <c r="J688" s="247">
        <v>0.41666666666666669</v>
      </c>
      <c r="K688" s="247">
        <v>0.41666666666666669</v>
      </c>
      <c r="L688" s="247" t="s">
        <v>1034</v>
      </c>
      <c r="M688" s="247" t="s">
        <v>1034</v>
      </c>
    </row>
    <row r="689" spans="1:13" s="59" customFormat="1" ht="12" customHeight="1" x14ac:dyDescent="0.15">
      <c r="A689" s="328" t="s">
        <v>103</v>
      </c>
      <c r="B689" s="329">
        <v>1558</v>
      </c>
      <c r="C689" s="329">
        <v>1558</v>
      </c>
      <c r="D689" s="329">
        <v>0</v>
      </c>
      <c r="E689" s="329">
        <v>0</v>
      </c>
      <c r="F689" s="329">
        <v>442</v>
      </c>
      <c r="G689" s="329">
        <v>442</v>
      </c>
      <c r="H689" s="329">
        <v>0</v>
      </c>
      <c r="I689" s="329">
        <v>0</v>
      </c>
      <c r="J689" s="247">
        <v>3.5248868778280542</v>
      </c>
      <c r="K689" s="247">
        <v>3.5248868778280542</v>
      </c>
      <c r="L689" s="247" t="s">
        <v>1034</v>
      </c>
      <c r="M689" s="247" t="s">
        <v>1034</v>
      </c>
    </row>
    <row r="690" spans="1:13" s="59" customFormat="1" ht="12" customHeight="1" x14ac:dyDescent="0.15">
      <c r="A690" s="328" t="s">
        <v>104</v>
      </c>
      <c r="B690" s="329">
        <v>475</v>
      </c>
      <c r="C690" s="329">
        <v>475</v>
      </c>
      <c r="D690" s="329">
        <v>0</v>
      </c>
      <c r="E690" s="329">
        <v>0</v>
      </c>
      <c r="F690" s="329">
        <v>394</v>
      </c>
      <c r="G690" s="329">
        <v>394</v>
      </c>
      <c r="H690" s="329">
        <v>0</v>
      </c>
      <c r="I690" s="329">
        <v>0</v>
      </c>
      <c r="J690" s="247">
        <v>1.2055837563451777</v>
      </c>
      <c r="K690" s="247">
        <v>1.2055837563451777</v>
      </c>
      <c r="L690" s="247" t="s">
        <v>1034</v>
      </c>
      <c r="M690" s="247" t="s">
        <v>1034</v>
      </c>
    </row>
    <row r="691" spans="1:13" s="59" customFormat="1" ht="12" customHeight="1" x14ac:dyDescent="0.15">
      <c r="A691" s="328" t="s">
        <v>501</v>
      </c>
      <c r="B691" s="329">
        <v>464</v>
      </c>
      <c r="C691" s="329">
        <v>464</v>
      </c>
      <c r="D691" s="329">
        <v>0</v>
      </c>
      <c r="E691" s="329">
        <v>0</v>
      </c>
      <c r="F691" s="329">
        <v>1443</v>
      </c>
      <c r="G691" s="329">
        <v>1443</v>
      </c>
      <c r="H691" s="329">
        <v>0</v>
      </c>
      <c r="I691" s="329">
        <v>0</v>
      </c>
      <c r="J691" s="247">
        <v>0.32155232155232155</v>
      </c>
      <c r="K691" s="247">
        <v>0.32155232155232155</v>
      </c>
      <c r="L691" s="247" t="s">
        <v>1034</v>
      </c>
      <c r="M691" s="247" t="s">
        <v>1034</v>
      </c>
    </row>
    <row r="692" spans="1:13" s="59" customFormat="1" ht="20.25" customHeight="1" x14ac:dyDescent="0.15">
      <c r="A692" s="328" t="s">
        <v>1035</v>
      </c>
      <c r="B692" s="329">
        <v>164</v>
      </c>
      <c r="C692" s="329">
        <v>164</v>
      </c>
      <c r="D692" s="329">
        <v>0</v>
      </c>
      <c r="E692" s="329">
        <v>0</v>
      </c>
      <c r="F692" s="329">
        <v>99</v>
      </c>
      <c r="G692" s="329">
        <v>99</v>
      </c>
      <c r="H692" s="329">
        <v>0</v>
      </c>
      <c r="I692" s="329">
        <v>0</v>
      </c>
      <c r="J692" s="247">
        <v>1.6565656565656566</v>
      </c>
      <c r="K692" s="247">
        <v>1.6565656565656566</v>
      </c>
      <c r="L692" s="247" t="s">
        <v>1034</v>
      </c>
      <c r="M692" s="247" t="s">
        <v>1034</v>
      </c>
    </row>
    <row r="693" spans="1:13" s="59" customFormat="1" ht="12" customHeight="1" x14ac:dyDescent="0.15">
      <c r="A693" s="328" t="s">
        <v>109</v>
      </c>
      <c r="B693" s="329">
        <v>822</v>
      </c>
      <c r="C693" s="329">
        <v>822</v>
      </c>
      <c r="D693" s="329">
        <v>0</v>
      </c>
      <c r="E693" s="329">
        <v>0</v>
      </c>
      <c r="F693" s="329">
        <v>396</v>
      </c>
      <c r="G693" s="329">
        <v>396</v>
      </c>
      <c r="H693" s="329">
        <v>0</v>
      </c>
      <c r="I693" s="329">
        <v>0</v>
      </c>
      <c r="J693" s="247">
        <v>2.0757575757575757</v>
      </c>
      <c r="K693" s="247">
        <v>2.0757575757575757</v>
      </c>
      <c r="L693" s="247" t="s">
        <v>1034</v>
      </c>
      <c r="M693" s="247" t="s">
        <v>1034</v>
      </c>
    </row>
    <row r="694" spans="1:13" s="59" customFormat="1" ht="12" customHeight="1" x14ac:dyDescent="0.15">
      <c r="A694" s="328" t="s">
        <v>110</v>
      </c>
      <c r="B694" s="329">
        <v>118</v>
      </c>
      <c r="C694" s="329">
        <v>118</v>
      </c>
      <c r="D694" s="329">
        <v>0</v>
      </c>
      <c r="E694" s="329">
        <v>0</v>
      </c>
      <c r="F694" s="329">
        <v>126</v>
      </c>
      <c r="G694" s="329">
        <v>126</v>
      </c>
      <c r="H694" s="329">
        <v>0</v>
      </c>
      <c r="I694" s="329">
        <v>0</v>
      </c>
      <c r="J694" s="247">
        <v>0.93650793650793651</v>
      </c>
      <c r="K694" s="247">
        <v>0.93650793650793651</v>
      </c>
      <c r="L694" s="247" t="s">
        <v>1034</v>
      </c>
      <c r="M694" s="247" t="s">
        <v>1034</v>
      </c>
    </row>
    <row r="695" spans="1:13" s="59" customFormat="1" ht="12" customHeight="1" x14ac:dyDescent="0.15">
      <c r="A695" s="328" t="s">
        <v>1049</v>
      </c>
      <c r="B695" s="329">
        <v>4094</v>
      </c>
      <c r="C695" s="329">
        <v>4094</v>
      </c>
      <c r="D695" s="329">
        <v>0</v>
      </c>
      <c r="E695" s="329">
        <v>0</v>
      </c>
      <c r="F695" s="329">
        <v>3322</v>
      </c>
      <c r="G695" s="329">
        <v>3322</v>
      </c>
      <c r="H695" s="329">
        <v>0</v>
      </c>
      <c r="I695" s="329">
        <v>0</v>
      </c>
      <c r="J695" s="247">
        <v>1.2323901264298616</v>
      </c>
      <c r="K695" s="247">
        <v>1.2323901264298616</v>
      </c>
      <c r="L695" s="247" t="s">
        <v>1034</v>
      </c>
      <c r="M695" s="247" t="s">
        <v>1034</v>
      </c>
    </row>
    <row r="696" spans="1:13" s="59" customFormat="1" ht="36.950000000000003" customHeight="1" x14ac:dyDescent="0.15">
      <c r="A696" s="328" t="s">
        <v>1050</v>
      </c>
      <c r="B696" s="329">
        <v>3630</v>
      </c>
      <c r="C696" s="329">
        <v>3630</v>
      </c>
      <c r="D696" s="329">
        <v>0</v>
      </c>
      <c r="E696" s="329">
        <v>0</v>
      </c>
      <c r="F696" s="329">
        <v>1845</v>
      </c>
      <c r="G696" s="329">
        <v>1845</v>
      </c>
      <c r="H696" s="329">
        <v>0</v>
      </c>
      <c r="I696" s="329">
        <v>0</v>
      </c>
      <c r="J696" s="247">
        <v>1.967479674796748</v>
      </c>
      <c r="K696" s="247">
        <v>1.967479674796748</v>
      </c>
      <c r="L696" s="247" t="s">
        <v>1034</v>
      </c>
      <c r="M696" s="247" t="s">
        <v>1034</v>
      </c>
    </row>
    <row r="697" spans="1:13" s="59" customFormat="1" ht="36.950000000000003" customHeight="1" x14ac:dyDescent="0.15">
      <c r="A697" s="328" t="s">
        <v>1038</v>
      </c>
      <c r="B697" s="329">
        <v>464</v>
      </c>
      <c r="C697" s="329">
        <v>464</v>
      </c>
      <c r="D697" s="329">
        <v>0</v>
      </c>
      <c r="E697" s="329">
        <v>0</v>
      </c>
      <c r="F697" s="329">
        <v>1476</v>
      </c>
      <c r="G697" s="329">
        <v>1476</v>
      </c>
      <c r="H697" s="329">
        <v>0</v>
      </c>
      <c r="I697" s="329">
        <v>0</v>
      </c>
      <c r="J697" s="247">
        <v>0.3143631436314363</v>
      </c>
      <c r="K697" s="247">
        <v>0.3143631436314363</v>
      </c>
      <c r="L697" s="247" t="s">
        <v>1034</v>
      </c>
      <c r="M697" s="247" t="s">
        <v>1034</v>
      </c>
    </row>
    <row r="698" spans="1:13" s="59" customFormat="1" ht="11.25" customHeight="1" x14ac:dyDescent="0.15">
      <c r="A698" s="330"/>
      <c r="B698" s="329"/>
      <c r="C698" s="329"/>
      <c r="D698" s="329"/>
      <c r="E698" s="329"/>
      <c r="F698" s="329"/>
      <c r="G698" s="329"/>
      <c r="H698" s="329"/>
      <c r="I698" s="329"/>
      <c r="J698" s="247"/>
      <c r="K698" s="247"/>
      <c r="L698" s="247"/>
      <c r="M698" s="247"/>
    </row>
    <row r="699" spans="1:13" s="59" customFormat="1" ht="11.25" customHeight="1" x14ac:dyDescent="0.15">
      <c r="A699" s="330"/>
      <c r="B699" s="329"/>
      <c r="C699" s="329"/>
      <c r="D699" s="329"/>
      <c r="E699" s="329"/>
      <c r="F699" s="329"/>
      <c r="G699" s="329"/>
      <c r="H699" s="329"/>
      <c r="I699" s="329"/>
      <c r="J699" s="247"/>
      <c r="K699" s="247"/>
      <c r="L699" s="247"/>
      <c r="M699" s="247"/>
    </row>
    <row r="700" spans="1:13" s="59" customFormat="1" ht="11.25" customHeight="1" x14ac:dyDescent="0.15">
      <c r="A700" s="330"/>
      <c r="B700" s="329"/>
      <c r="C700" s="329"/>
      <c r="D700" s="329"/>
      <c r="E700" s="329"/>
      <c r="F700" s="329"/>
      <c r="G700" s="329"/>
      <c r="H700" s="329"/>
      <c r="I700" s="329"/>
      <c r="J700" s="247"/>
      <c r="K700" s="247"/>
      <c r="L700" s="247"/>
      <c r="M700" s="247"/>
    </row>
    <row r="701" spans="1:13" s="59" customFormat="1" ht="11.25" customHeight="1" x14ac:dyDescent="0.15">
      <c r="C701" s="329"/>
      <c r="D701" s="329"/>
      <c r="E701" s="329"/>
      <c r="F701" s="329"/>
      <c r="G701" s="329"/>
      <c r="H701" s="329"/>
      <c r="I701" s="329"/>
      <c r="J701" s="247"/>
      <c r="K701" s="247"/>
      <c r="L701" s="247"/>
      <c r="M701" s="247"/>
    </row>
    <row r="702" spans="1:13" s="59" customFormat="1" ht="11.25" customHeight="1" x14ac:dyDescent="0.15">
      <c r="A702" s="325" t="s">
        <v>1041</v>
      </c>
      <c r="C702" s="329"/>
      <c r="D702" s="329"/>
      <c r="E702" s="329"/>
      <c r="F702" s="329"/>
      <c r="G702" s="329"/>
      <c r="H702" s="329"/>
      <c r="I702" s="329"/>
      <c r="J702" s="247"/>
      <c r="K702" s="247"/>
      <c r="L702" s="247"/>
      <c r="M702" s="247"/>
    </row>
    <row r="703" spans="1:13" s="59" customFormat="1" ht="11.25" customHeight="1" x14ac:dyDescent="0.2">
      <c r="A703" s="331" t="s">
        <v>1051</v>
      </c>
      <c r="B703" s="63"/>
      <c r="C703" s="329"/>
      <c r="D703" s="329"/>
      <c r="E703" s="329"/>
      <c r="F703" s="329"/>
      <c r="G703" s="329"/>
      <c r="H703" s="329"/>
      <c r="I703" s="329"/>
      <c r="J703" s="247"/>
      <c r="K703" s="247"/>
      <c r="L703" s="247"/>
      <c r="M703" s="247"/>
    </row>
    <row r="704" spans="1:13" s="59" customFormat="1" ht="11.25" customHeight="1" x14ac:dyDescent="0.2">
      <c r="A704" s="330" t="s">
        <v>1052</v>
      </c>
      <c r="B704" s="63"/>
      <c r="C704" s="329"/>
      <c r="D704" s="329"/>
      <c r="E704" s="329"/>
      <c r="F704" s="329"/>
      <c r="G704" s="329"/>
      <c r="H704" s="329"/>
      <c r="I704" s="329"/>
      <c r="J704" s="247"/>
      <c r="K704" s="247"/>
      <c r="L704" s="247"/>
      <c r="M704" s="247"/>
    </row>
    <row r="705" spans="1:13" s="59" customFormat="1" ht="11.25" customHeight="1" x14ac:dyDescent="0.2">
      <c r="B705" s="63"/>
      <c r="C705" s="329"/>
      <c r="D705" s="329"/>
      <c r="E705" s="329"/>
      <c r="F705" s="329"/>
      <c r="G705" s="329"/>
      <c r="H705" s="329"/>
      <c r="I705" s="329"/>
      <c r="J705" s="247"/>
      <c r="K705" s="247"/>
      <c r="L705" s="247"/>
      <c r="M705" s="247"/>
    </row>
    <row r="706" spans="1:13" s="59" customFormat="1" ht="11.25" customHeight="1" x14ac:dyDescent="0.2">
      <c r="A706" s="330"/>
      <c r="B706" s="63"/>
      <c r="C706" s="329"/>
      <c r="D706" s="329"/>
      <c r="E706" s="329"/>
      <c r="F706" s="329"/>
      <c r="G706" s="329"/>
      <c r="H706" s="329"/>
      <c r="I706" s="329"/>
      <c r="J706" s="247"/>
      <c r="K706" s="247"/>
      <c r="L706" s="247"/>
      <c r="M706" s="247"/>
    </row>
    <row r="707" spans="1:13" s="59" customFormat="1" ht="11.25" customHeight="1" x14ac:dyDescent="0.15">
      <c r="A707" s="385" t="s">
        <v>65</v>
      </c>
      <c r="B707" s="385"/>
      <c r="C707" s="385"/>
      <c r="D707" s="385"/>
      <c r="E707" s="385"/>
      <c r="F707" s="329"/>
      <c r="G707" s="329"/>
      <c r="H707" s="329"/>
      <c r="I707" s="329"/>
      <c r="J707" s="247"/>
      <c r="K707" s="247"/>
      <c r="L707" s="247"/>
      <c r="M707" s="247"/>
    </row>
    <row r="708" spans="1:13" s="59" customFormat="1" ht="27" customHeight="1" x14ac:dyDescent="0.15">
      <c r="A708" s="330"/>
      <c r="B708" s="332" t="s">
        <v>1045</v>
      </c>
      <c r="C708" s="329"/>
      <c r="D708" s="329"/>
      <c r="E708" s="329"/>
      <c r="F708" s="329"/>
      <c r="G708" s="329"/>
      <c r="H708" s="329"/>
      <c r="I708" s="329"/>
      <c r="J708" s="247"/>
      <c r="K708" s="247"/>
      <c r="L708" s="247"/>
      <c r="M708" s="247"/>
    </row>
    <row r="709" spans="1:13" s="59" customFormat="1" ht="21.95" customHeight="1" x14ac:dyDescent="0.15">
      <c r="A709" s="330"/>
      <c r="B709" s="332" t="s">
        <v>123</v>
      </c>
      <c r="C709" s="329"/>
      <c r="D709" s="329"/>
      <c r="E709" s="329"/>
      <c r="F709" s="329"/>
      <c r="G709" s="329"/>
      <c r="H709" s="329"/>
      <c r="I709" s="329"/>
      <c r="J709" s="247"/>
      <c r="K709" s="247" t="s">
        <v>1039</v>
      </c>
      <c r="L709" s="247" t="s">
        <v>1039</v>
      </c>
      <c r="M709" s="247" t="s">
        <v>1039</v>
      </c>
    </row>
    <row r="710" spans="1:13" s="59" customFormat="1" x14ac:dyDescent="0.2">
      <c r="A710" s="330"/>
      <c r="B710" s="335"/>
      <c r="C710" s="329"/>
      <c r="D710" s="329"/>
      <c r="E710" s="329"/>
      <c r="F710" s="329"/>
      <c r="G710" s="329"/>
      <c r="H710" s="329"/>
      <c r="I710" s="329"/>
      <c r="J710" s="247"/>
      <c r="K710" s="247" t="s">
        <v>1039</v>
      </c>
      <c r="L710" s="247" t="s">
        <v>1039</v>
      </c>
      <c r="M710" s="247" t="s">
        <v>1039</v>
      </c>
    </row>
    <row r="711" spans="1:13" s="59" customFormat="1" ht="12" customHeight="1" x14ac:dyDescent="0.15">
      <c r="A711" s="328" t="s">
        <v>153</v>
      </c>
      <c r="B711" s="329">
        <v>2409</v>
      </c>
      <c r="C711" s="329">
        <v>2409</v>
      </c>
      <c r="D711" s="329">
        <v>0</v>
      </c>
      <c r="E711" s="329">
        <v>0</v>
      </c>
      <c r="F711" s="329">
        <v>959</v>
      </c>
      <c r="G711" s="329">
        <v>952</v>
      </c>
      <c r="H711" s="329">
        <v>7</v>
      </c>
      <c r="I711" s="329">
        <v>0</v>
      </c>
      <c r="J711" s="247">
        <v>2.5119916579770596</v>
      </c>
      <c r="K711" s="247">
        <v>2.5304621848739495</v>
      </c>
      <c r="L711" s="247" t="s">
        <v>1034</v>
      </c>
      <c r="M711" s="247" t="s">
        <v>1034</v>
      </c>
    </row>
    <row r="712" spans="1:13" s="59" customFormat="1" ht="12" customHeight="1" x14ac:dyDescent="0.15">
      <c r="A712" s="328" t="s">
        <v>102</v>
      </c>
      <c r="B712" s="329">
        <v>284</v>
      </c>
      <c r="C712" s="329">
        <v>284</v>
      </c>
      <c r="D712" s="329">
        <v>0</v>
      </c>
      <c r="E712" s="329">
        <v>0</v>
      </c>
      <c r="F712" s="329">
        <v>88</v>
      </c>
      <c r="G712" s="329">
        <v>88</v>
      </c>
      <c r="H712" s="329">
        <v>0</v>
      </c>
      <c r="I712" s="329">
        <v>0</v>
      </c>
      <c r="J712" s="247">
        <v>3.2272727272727271</v>
      </c>
      <c r="K712" s="247">
        <v>3.2272727272727271</v>
      </c>
      <c r="L712" s="247" t="s">
        <v>1034</v>
      </c>
      <c r="M712" s="247" t="s">
        <v>1034</v>
      </c>
    </row>
    <row r="713" spans="1:13" s="59" customFormat="1" ht="12" customHeight="1" x14ac:dyDescent="0.15">
      <c r="A713" s="328" t="s">
        <v>103</v>
      </c>
      <c r="B713" s="329">
        <v>8302</v>
      </c>
      <c r="C713" s="329">
        <v>7860</v>
      </c>
      <c r="D713" s="329">
        <v>442</v>
      </c>
      <c r="E713" s="329">
        <v>0</v>
      </c>
      <c r="F713" s="329">
        <v>2680</v>
      </c>
      <c r="G713" s="329">
        <v>2641</v>
      </c>
      <c r="H713" s="329">
        <v>40</v>
      </c>
      <c r="I713" s="329">
        <v>0</v>
      </c>
      <c r="J713" s="247">
        <v>3.0977611940298506</v>
      </c>
      <c r="K713" s="247">
        <v>2.9761453994698979</v>
      </c>
      <c r="L713" s="247">
        <v>11.05</v>
      </c>
      <c r="M713" s="247" t="s">
        <v>1034</v>
      </c>
    </row>
    <row r="714" spans="1:13" s="59" customFormat="1" ht="12" customHeight="1" x14ac:dyDescent="0.15">
      <c r="A714" s="328" t="s">
        <v>104</v>
      </c>
      <c r="B714" s="329">
        <v>2308</v>
      </c>
      <c r="C714" s="329">
        <v>2308</v>
      </c>
      <c r="D714" s="329">
        <v>0</v>
      </c>
      <c r="E714" s="329">
        <v>0</v>
      </c>
      <c r="F714" s="329">
        <v>1672</v>
      </c>
      <c r="G714" s="329">
        <v>1672</v>
      </c>
      <c r="H714" s="329">
        <v>0</v>
      </c>
      <c r="I714" s="329">
        <v>0</v>
      </c>
      <c r="J714" s="247">
        <v>1.3803827751196172</v>
      </c>
      <c r="K714" s="247">
        <v>1.3803827751196172</v>
      </c>
      <c r="L714" s="247" t="s">
        <v>1034</v>
      </c>
      <c r="M714" s="247" t="s">
        <v>1034</v>
      </c>
    </row>
    <row r="715" spans="1:13" s="59" customFormat="1" ht="12" customHeight="1" x14ac:dyDescent="0.15">
      <c r="A715" s="328" t="s">
        <v>501</v>
      </c>
      <c r="B715" s="329">
        <v>1267</v>
      </c>
      <c r="C715" s="329">
        <v>1214</v>
      </c>
      <c r="D715" s="329">
        <v>53</v>
      </c>
      <c r="E715" s="329">
        <v>0</v>
      </c>
      <c r="F715" s="329">
        <v>2600</v>
      </c>
      <c r="G715" s="329">
        <v>2591</v>
      </c>
      <c r="H715" s="329">
        <v>9</v>
      </c>
      <c r="I715" s="329">
        <v>0</v>
      </c>
      <c r="J715" s="247">
        <v>0.48730769230769233</v>
      </c>
      <c r="K715" s="247">
        <v>0.46854496333461981</v>
      </c>
      <c r="L715" s="247">
        <v>5.8888888888888893</v>
      </c>
      <c r="M715" s="247" t="s">
        <v>1034</v>
      </c>
    </row>
    <row r="716" spans="1:13" s="59" customFormat="1" ht="20.25" customHeight="1" x14ac:dyDescent="0.15">
      <c r="A716" s="328" t="s">
        <v>1035</v>
      </c>
      <c r="B716" s="329">
        <v>1212</v>
      </c>
      <c r="C716" s="329">
        <v>1212</v>
      </c>
      <c r="D716" s="329">
        <v>0</v>
      </c>
      <c r="E716" s="329">
        <v>0</v>
      </c>
      <c r="F716" s="329">
        <v>610</v>
      </c>
      <c r="G716" s="329">
        <v>610</v>
      </c>
      <c r="H716" s="329">
        <v>0</v>
      </c>
      <c r="I716" s="329">
        <v>0</v>
      </c>
      <c r="J716" s="247">
        <v>1.9868852459016393</v>
      </c>
      <c r="K716" s="247">
        <v>1.9868852459016393</v>
      </c>
      <c r="L716" s="247" t="s">
        <v>1034</v>
      </c>
      <c r="M716" s="247" t="s">
        <v>1034</v>
      </c>
    </row>
    <row r="717" spans="1:13" s="59" customFormat="1" ht="12" customHeight="1" x14ac:dyDescent="0.15">
      <c r="A717" s="328" t="s">
        <v>109</v>
      </c>
      <c r="B717" s="329">
        <v>6208</v>
      </c>
      <c r="C717" s="329">
        <v>5810</v>
      </c>
      <c r="D717" s="329">
        <v>398</v>
      </c>
      <c r="E717" s="329">
        <v>0</v>
      </c>
      <c r="F717" s="329">
        <v>2308</v>
      </c>
      <c r="G717" s="329">
        <v>2251</v>
      </c>
      <c r="H717" s="329">
        <v>57</v>
      </c>
      <c r="I717" s="329">
        <v>0</v>
      </c>
      <c r="J717" s="247">
        <v>2.6897746967071057</v>
      </c>
      <c r="K717" s="247">
        <v>2.5810750777432254</v>
      </c>
      <c r="L717" s="247">
        <v>6.9824561403508776</v>
      </c>
      <c r="M717" s="247" t="s">
        <v>1034</v>
      </c>
    </row>
    <row r="718" spans="1:13" s="59" customFormat="1" ht="12" customHeight="1" x14ac:dyDescent="0.15">
      <c r="A718" s="328" t="s">
        <v>110</v>
      </c>
      <c r="B718" s="329">
        <v>1033</v>
      </c>
      <c r="C718" s="329">
        <v>917</v>
      </c>
      <c r="D718" s="329">
        <v>116</v>
      </c>
      <c r="E718" s="329">
        <v>0</v>
      </c>
      <c r="F718" s="329">
        <v>660</v>
      </c>
      <c r="G718" s="329">
        <v>639</v>
      </c>
      <c r="H718" s="329">
        <v>21</v>
      </c>
      <c r="I718" s="329">
        <v>0</v>
      </c>
      <c r="J718" s="247">
        <v>1.5651515151515152</v>
      </c>
      <c r="K718" s="247">
        <v>1.4350547730829422</v>
      </c>
      <c r="L718" s="247">
        <v>5.5238095238095237</v>
      </c>
      <c r="M718" s="247" t="s">
        <v>1034</v>
      </c>
    </row>
    <row r="719" spans="1:13" s="59" customFormat="1" ht="12" customHeight="1" x14ac:dyDescent="0.15">
      <c r="A719" s="328" t="s">
        <v>1049</v>
      </c>
      <c r="B719" s="329">
        <v>23027</v>
      </c>
      <c r="C719" s="329">
        <v>22018</v>
      </c>
      <c r="D719" s="329">
        <v>1009</v>
      </c>
      <c r="E719" s="329">
        <v>0</v>
      </c>
      <c r="F719" s="329">
        <v>12481</v>
      </c>
      <c r="G719" s="329">
        <v>12342</v>
      </c>
      <c r="H719" s="329">
        <v>139</v>
      </c>
      <c r="I719" s="329">
        <v>0</v>
      </c>
      <c r="J719" s="247">
        <v>1.8449643458056246</v>
      </c>
      <c r="K719" s="247">
        <v>1.783989628909415</v>
      </c>
      <c r="L719" s="247">
        <v>7.2589928057553958</v>
      </c>
      <c r="M719" s="247" t="s">
        <v>1034</v>
      </c>
    </row>
    <row r="720" spans="1:13" s="59" customFormat="1" ht="36.950000000000003" customHeight="1" x14ac:dyDescent="0.15">
      <c r="A720" s="328" t="s">
        <v>1050</v>
      </c>
      <c r="B720" s="329">
        <v>21760</v>
      </c>
      <c r="C720" s="329">
        <v>20804</v>
      </c>
      <c r="D720" s="329">
        <v>956</v>
      </c>
      <c r="E720" s="329">
        <v>0</v>
      </c>
      <c r="F720" s="329">
        <v>9831</v>
      </c>
      <c r="G720" s="329">
        <v>9701</v>
      </c>
      <c r="H720" s="329">
        <v>130</v>
      </c>
      <c r="I720" s="329">
        <v>0</v>
      </c>
      <c r="J720" s="247">
        <v>2.2134065710507578</v>
      </c>
      <c r="K720" s="247">
        <v>2.1445211833831563</v>
      </c>
      <c r="L720" s="247">
        <v>7.3538461538461535</v>
      </c>
      <c r="M720" s="247" t="s">
        <v>1034</v>
      </c>
    </row>
    <row r="721" spans="1:13" s="59" customFormat="1" ht="36.950000000000003" customHeight="1" x14ac:dyDescent="0.15">
      <c r="A721" s="328" t="s">
        <v>1038</v>
      </c>
      <c r="B721" s="329">
        <v>1267</v>
      </c>
      <c r="C721" s="329">
        <v>1214</v>
      </c>
      <c r="D721" s="329">
        <v>53</v>
      </c>
      <c r="E721" s="329">
        <v>0</v>
      </c>
      <c r="F721" s="329">
        <v>2650</v>
      </c>
      <c r="G721" s="329">
        <v>2641</v>
      </c>
      <c r="H721" s="329">
        <v>9</v>
      </c>
      <c r="I721" s="329">
        <v>0</v>
      </c>
      <c r="J721" s="247">
        <v>0.47811320754716979</v>
      </c>
      <c r="K721" s="247">
        <v>0.45967436577054144</v>
      </c>
      <c r="L721" s="247">
        <v>5.8888888888888893</v>
      </c>
      <c r="M721" s="247" t="s">
        <v>1034</v>
      </c>
    </row>
    <row r="722" spans="1:13" s="59" customFormat="1" ht="21.95" customHeight="1" x14ac:dyDescent="0.15">
      <c r="A722" s="330"/>
      <c r="B722" s="332" t="s">
        <v>124</v>
      </c>
      <c r="C722" s="329"/>
      <c r="D722" s="329"/>
      <c r="E722" s="329"/>
      <c r="F722" s="329"/>
      <c r="G722" s="329"/>
      <c r="H722" s="329"/>
      <c r="I722" s="329"/>
      <c r="J722" s="247"/>
      <c r="K722" s="247" t="s">
        <v>1039</v>
      </c>
      <c r="L722" s="247" t="s">
        <v>1039</v>
      </c>
      <c r="M722" s="247" t="s">
        <v>1039</v>
      </c>
    </row>
    <row r="723" spans="1:13" s="59" customFormat="1" x14ac:dyDescent="0.2">
      <c r="A723" s="330"/>
      <c r="B723" s="335"/>
      <c r="C723" s="329"/>
      <c r="D723" s="329"/>
      <c r="E723" s="329"/>
      <c r="F723" s="329"/>
      <c r="G723" s="329"/>
      <c r="H723" s="329"/>
      <c r="I723" s="329"/>
      <c r="J723" s="247"/>
      <c r="K723" s="247" t="s">
        <v>1039</v>
      </c>
      <c r="L723" s="247" t="s">
        <v>1039</v>
      </c>
      <c r="M723" s="247" t="s">
        <v>1039</v>
      </c>
    </row>
    <row r="724" spans="1:13" s="59" customFormat="1" ht="12" customHeight="1" x14ac:dyDescent="0.15">
      <c r="A724" s="328" t="s">
        <v>153</v>
      </c>
      <c r="B724" s="329">
        <v>9181</v>
      </c>
      <c r="C724" s="329">
        <v>9001</v>
      </c>
      <c r="D724" s="329">
        <v>104</v>
      </c>
      <c r="E724" s="329">
        <v>76</v>
      </c>
      <c r="F724" s="329">
        <v>3312</v>
      </c>
      <c r="G724" s="329">
        <v>3206</v>
      </c>
      <c r="H724" s="329">
        <v>49</v>
      </c>
      <c r="I724" s="329">
        <v>57</v>
      </c>
      <c r="J724" s="247">
        <v>2.7720410628019323</v>
      </c>
      <c r="K724" s="247">
        <v>2.8075483468496567</v>
      </c>
      <c r="L724" s="247">
        <v>2.1224489795918369</v>
      </c>
      <c r="M724" s="247">
        <v>1.3333333333333333</v>
      </c>
    </row>
    <row r="725" spans="1:13" s="59" customFormat="1" ht="12" customHeight="1" x14ac:dyDescent="0.15">
      <c r="A725" s="328" t="s">
        <v>102</v>
      </c>
      <c r="B725" s="329">
        <v>919</v>
      </c>
      <c r="C725" s="329">
        <v>919</v>
      </c>
      <c r="D725" s="329">
        <v>0</v>
      </c>
      <c r="E725" s="329">
        <v>0</v>
      </c>
      <c r="F725" s="329">
        <v>351</v>
      </c>
      <c r="G725" s="329">
        <v>349</v>
      </c>
      <c r="H725" s="329">
        <v>3</v>
      </c>
      <c r="I725" s="329">
        <v>0</v>
      </c>
      <c r="J725" s="247">
        <v>2.6182336182336181</v>
      </c>
      <c r="K725" s="247">
        <v>2.63323782234957</v>
      </c>
      <c r="L725" s="247" t="s">
        <v>1034</v>
      </c>
      <c r="M725" s="247" t="s">
        <v>1034</v>
      </c>
    </row>
    <row r="726" spans="1:13" s="59" customFormat="1" ht="12" customHeight="1" x14ac:dyDescent="0.15">
      <c r="A726" s="328" t="s">
        <v>103</v>
      </c>
      <c r="B726" s="329">
        <v>25837</v>
      </c>
      <c r="C726" s="329">
        <v>18212</v>
      </c>
      <c r="D726" s="329">
        <v>6467</v>
      </c>
      <c r="E726" s="329">
        <v>1158</v>
      </c>
      <c r="F726" s="329">
        <v>7397</v>
      </c>
      <c r="G726" s="329">
        <v>5512</v>
      </c>
      <c r="H726" s="329">
        <v>1598</v>
      </c>
      <c r="I726" s="329">
        <v>287</v>
      </c>
      <c r="J726" s="247">
        <v>3.4929025280519128</v>
      </c>
      <c r="K726" s="247">
        <v>3.3040638606676342</v>
      </c>
      <c r="L726" s="247">
        <v>4.0469336670838549</v>
      </c>
      <c r="M726" s="247">
        <v>4.034843205574913</v>
      </c>
    </row>
    <row r="727" spans="1:13" s="59" customFormat="1" ht="12" customHeight="1" x14ac:dyDescent="0.15">
      <c r="A727" s="328" t="s">
        <v>104</v>
      </c>
      <c r="B727" s="329">
        <v>7199</v>
      </c>
      <c r="C727" s="329">
        <v>7199</v>
      </c>
      <c r="D727" s="329">
        <v>0</v>
      </c>
      <c r="E727" s="329">
        <v>0</v>
      </c>
      <c r="F727" s="329">
        <v>4584</v>
      </c>
      <c r="G727" s="329">
        <v>4579</v>
      </c>
      <c r="H727" s="329">
        <v>5</v>
      </c>
      <c r="I727" s="329">
        <v>0</v>
      </c>
      <c r="J727" s="247">
        <v>1.5704624781849912</v>
      </c>
      <c r="K727" s="247">
        <v>1.5721773312950427</v>
      </c>
      <c r="L727" s="247" t="s">
        <v>1034</v>
      </c>
      <c r="M727" s="247" t="s">
        <v>1034</v>
      </c>
    </row>
    <row r="728" spans="1:13" s="59" customFormat="1" ht="12" customHeight="1" x14ac:dyDescent="0.15">
      <c r="A728" s="328" t="s">
        <v>501</v>
      </c>
      <c r="B728" s="329">
        <v>3538</v>
      </c>
      <c r="C728" s="329">
        <v>2721</v>
      </c>
      <c r="D728" s="329">
        <v>537</v>
      </c>
      <c r="E728" s="329">
        <v>280</v>
      </c>
      <c r="F728" s="329">
        <v>7797</v>
      </c>
      <c r="G728" s="329">
        <v>7587</v>
      </c>
      <c r="H728" s="329">
        <v>190</v>
      </c>
      <c r="I728" s="329">
        <v>20</v>
      </c>
      <c r="J728" s="247">
        <v>0.45376426830832373</v>
      </c>
      <c r="K728" s="247">
        <v>0.35863977856860418</v>
      </c>
      <c r="L728" s="247">
        <v>2.8263157894736843</v>
      </c>
      <c r="M728" s="247">
        <v>14</v>
      </c>
    </row>
    <row r="729" spans="1:13" s="59" customFormat="1" ht="20.25" customHeight="1" x14ac:dyDescent="0.15">
      <c r="A729" s="328" t="s">
        <v>1035</v>
      </c>
      <c r="B729" s="329">
        <v>800</v>
      </c>
      <c r="C729" s="329">
        <v>800</v>
      </c>
      <c r="D729" s="329">
        <v>0</v>
      </c>
      <c r="E729" s="329">
        <v>0</v>
      </c>
      <c r="F729" s="329">
        <v>364</v>
      </c>
      <c r="G729" s="329">
        <v>364</v>
      </c>
      <c r="H729" s="329">
        <v>0</v>
      </c>
      <c r="I729" s="329">
        <v>0</v>
      </c>
      <c r="J729" s="247">
        <v>2.197802197802198</v>
      </c>
      <c r="K729" s="247">
        <v>2.197802197802198</v>
      </c>
      <c r="L729" s="247" t="s">
        <v>1034</v>
      </c>
      <c r="M729" s="247" t="s">
        <v>1034</v>
      </c>
    </row>
    <row r="730" spans="1:13" s="59" customFormat="1" ht="12" customHeight="1" x14ac:dyDescent="0.15">
      <c r="A730" s="328" t="s">
        <v>109</v>
      </c>
      <c r="B730" s="329">
        <v>14687</v>
      </c>
      <c r="C730" s="329">
        <v>13715</v>
      </c>
      <c r="D730" s="329">
        <v>972</v>
      </c>
      <c r="E730" s="329">
        <v>0</v>
      </c>
      <c r="F730" s="329">
        <v>6676</v>
      </c>
      <c r="G730" s="329">
        <v>6514</v>
      </c>
      <c r="H730" s="329">
        <v>162</v>
      </c>
      <c r="I730" s="329">
        <v>0</v>
      </c>
      <c r="J730" s="247">
        <v>2.199970041941282</v>
      </c>
      <c r="K730" s="247">
        <v>2.1054651519803502</v>
      </c>
      <c r="L730" s="247">
        <v>6</v>
      </c>
      <c r="M730" s="247" t="s">
        <v>1034</v>
      </c>
    </row>
    <row r="731" spans="1:13" s="59" customFormat="1" ht="12" customHeight="1" x14ac:dyDescent="0.15">
      <c r="A731" s="328" t="s">
        <v>110</v>
      </c>
      <c r="B731" s="329">
        <v>2313</v>
      </c>
      <c r="C731" s="329">
        <v>2151</v>
      </c>
      <c r="D731" s="329">
        <v>158</v>
      </c>
      <c r="E731" s="329">
        <v>4</v>
      </c>
      <c r="F731" s="329">
        <v>1385</v>
      </c>
      <c r="G731" s="329">
        <v>1310</v>
      </c>
      <c r="H731" s="329">
        <v>63</v>
      </c>
      <c r="I731" s="329">
        <v>12</v>
      </c>
      <c r="J731" s="247">
        <v>1.6700361010830325</v>
      </c>
      <c r="K731" s="247">
        <v>1.6419847328244275</v>
      </c>
      <c r="L731" s="247">
        <v>2.5079365079365079</v>
      </c>
      <c r="M731" s="247">
        <v>0.33333333333333331</v>
      </c>
    </row>
    <row r="732" spans="1:13" s="59" customFormat="1" ht="12" customHeight="1" x14ac:dyDescent="0.15">
      <c r="A732" s="328" t="s">
        <v>1049</v>
      </c>
      <c r="B732" s="329">
        <v>64474</v>
      </c>
      <c r="C732" s="329">
        <v>54718</v>
      </c>
      <c r="D732" s="329">
        <v>8238</v>
      </c>
      <c r="E732" s="329">
        <v>1518</v>
      </c>
      <c r="F732" s="329">
        <v>34473</v>
      </c>
      <c r="G732" s="329">
        <v>31988</v>
      </c>
      <c r="H732" s="329">
        <v>2108</v>
      </c>
      <c r="I732" s="329">
        <v>376</v>
      </c>
      <c r="J732" s="247">
        <v>1.8702752879064775</v>
      </c>
      <c r="K732" s="247">
        <v>1.7105789671126672</v>
      </c>
      <c r="L732" s="247">
        <v>3.9079696394686909</v>
      </c>
      <c r="M732" s="247">
        <v>4.0372340425531918</v>
      </c>
    </row>
    <row r="733" spans="1:13" s="59" customFormat="1" ht="36.950000000000003" customHeight="1" x14ac:dyDescent="0.15">
      <c r="A733" s="328" t="s">
        <v>1050</v>
      </c>
      <c r="B733" s="329">
        <v>60936</v>
      </c>
      <c r="C733" s="329">
        <v>51997</v>
      </c>
      <c r="D733" s="329">
        <v>7701</v>
      </c>
      <c r="E733" s="329">
        <v>1238</v>
      </c>
      <c r="F733" s="329">
        <v>26487</v>
      </c>
      <c r="G733" s="329">
        <v>24219</v>
      </c>
      <c r="H733" s="329">
        <v>1911</v>
      </c>
      <c r="I733" s="329">
        <v>357</v>
      </c>
      <c r="J733" s="247">
        <v>2.3006002944840866</v>
      </c>
      <c r="K733" s="247">
        <v>2.1469507411536397</v>
      </c>
      <c r="L733" s="247">
        <v>4.0298273155416009</v>
      </c>
      <c r="M733" s="247">
        <v>3.4677871148459385</v>
      </c>
    </row>
    <row r="734" spans="1:13" s="59" customFormat="1" ht="36.950000000000003" customHeight="1" x14ac:dyDescent="0.15">
      <c r="A734" s="328" t="s">
        <v>1038</v>
      </c>
      <c r="B734" s="329">
        <v>3538</v>
      </c>
      <c r="C734" s="329">
        <v>2721</v>
      </c>
      <c r="D734" s="329">
        <v>537</v>
      </c>
      <c r="E734" s="329">
        <v>280</v>
      </c>
      <c r="F734" s="329">
        <v>7986</v>
      </c>
      <c r="G734" s="329">
        <v>7769</v>
      </c>
      <c r="H734" s="329">
        <v>197</v>
      </c>
      <c r="I734" s="329">
        <v>20</v>
      </c>
      <c r="J734" s="247">
        <v>0.44302529426496368</v>
      </c>
      <c r="K734" s="247">
        <v>0.35023812588492725</v>
      </c>
      <c r="L734" s="247">
        <v>2.7258883248730963</v>
      </c>
      <c r="M734" s="247">
        <v>14</v>
      </c>
    </row>
    <row r="735" spans="1:13" s="59" customFormat="1" ht="21.95" customHeight="1" x14ac:dyDescent="0.15">
      <c r="A735" s="330"/>
      <c r="B735" s="332" t="s">
        <v>125</v>
      </c>
      <c r="C735" s="329"/>
      <c r="D735" s="329"/>
      <c r="E735" s="329"/>
      <c r="F735" s="329"/>
      <c r="G735" s="329"/>
      <c r="H735" s="329"/>
      <c r="I735" s="329"/>
      <c r="J735" s="247"/>
      <c r="K735" s="247" t="s">
        <v>1039</v>
      </c>
      <c r="L735" s="247" t="s">
        <v>1039</v>
      </c>
      <c r="M735" s="247" t="s">
        <v>1039</v>
      </c>
    </row>
    <row r="736" spans="1:13" s="59" customFormat="1" x14ac:dyDescent="0.2">
      <c r="A736" s="330"/>
      <c r="B736" s="335"/>
      <c r="C736" s="329"/>
      <c r="D736" s="329"/>
      <c r="E736" s="329"/>
      <c r="F736" s="329"/>
      <c r="G736" s="329"/>
      <c r="H736" s="329"/>
      <c r="I736" s="329"/>
      <c r="J736" s="247"/>
      <c r="K736" s="247" t="s">
        <v>1039</v>
      </c>
      <c r="L736" s="247" t="s">
        <v>1039</v>
      </c>
      <c r="M736" s="247" t="s">
        <v>1039</v>
      </c>
    </row>
    <row r="737" spans="1:13" s="59" customFormat="1" ht="12" customHeight="1" x14ac:dyDescent="0.15">
      <c r="A737" s="328" t="s">
        <v>153</v>
      </c>
      <c r="B737" s="329">
        <v>2662</v>
      </c>
      <c r="C737" s="329">
        <v>2637</v>
      </c>
      <c r="D737" s="329">
        <v>0</v>
      </c>
      <c r="E737" s="329">
        <v>25</v>
      </c>
      <c r="F737" s="329">
        <v>781</v>
      </c>
      <c r="G737" s="329">
        <v>752</v>
      </c>
      <c r="H737" s="329">
        <v>0</v>
      </c>
      <c r="I737" s="329">
        <v>29</v>
      </c>
      <c r="J737" s="247">
        <v>3.408450704225352</v>
      </c>
      <c r="K737" s="247">
        <v>3.5066489361702127</v>
      </c>
      <c r="L737" s="247" t="s">
        <v>1034</v>
      </c>
      <c r="M737" s="247">
        <v>0.86206896551724133</v>
      </c>
    </row>
    <row r="738" spans="1:13" s="59" customFormat="1" ht="12" customHeight="1" x14ac:dyDescent="0.15">
      <c r="A738" s="328" t="s">
        <v>102</v>
      </c>
      <c r="B738" s="329">
        <v>217</v>
      </c>
      <c r="C738" s="329">
        <v>217</v>
      </c>
      <c r="D738" s="329">
        <v>0</v>
      </c>
      <c r="E738" s="329">
        <v>0</v>
      </c>
      <c r="F738" s="329">
        <v>52</v>
      </c>
      <c r="G738" s="329">
        <v>52</v>
      </c>
      <c r="H738" s="329">
        <v>0</v>
      </c>
      <c r="I738" s="329">
        <v>0</v>
      </c>
      <c r="J738" s="247">
        <v>4.1730769230769234</v>
      </c>
      <c r="K738" s="247">
        <v>4.1730769230769234</v>
      </c>
      <c r="L738" s="247" t="s">
        <v>1034</v>
      </c>
      <c r="M738" s="247" t="s">
        <v>1034</v>
      </c>
    </row>
    <row r="739" spans="1:13" s="59" customFormat="1" ht="12" customHeight="1" x14ac:dyDescent="0.15">
      <c r="A739" s="328" t="s">
        <v>103</v>
      </c>
      <c r="B739" s="329">
        <v>5703</v>
      </c>
      <c r="C739" s="329">
        <v>5455</v>
      </c>
      <c r="D739" s="329">
        <v>170</v>
      </c>
      <c r="E739" s="329">
        <v>78</v>
      </c>
      <c r="F739" s="329">
        <v>1661</v>
      </c>
      <c r="G739" s="329">
        <v>1562</v>
      </c>
      <c r="H739" s="329">
        <v>71</v>
      </c>
      <c r="I739" s="329">
        <v>28</v>
      </c>
      <c r="J739" s="247">
        <v>3.4334738109572545</v>
      </c>
      <c r="K739" s="247">
        <v>3.4923175416133163</v>
      </c>
      <c r="L739" s="247">
        <v>2.3943661971830985</v>
      </c>
      <c r="M739" s="247">
        <v>2.7857142857142856</v>
      </c>
    </row>
    <row r="740" spans="1:13" s="59" customFormat="1" ht="12" customHeight="1" x14ac:dyDescent="0.15">
      <c r="A740" s="328" t="s">
        <v>104</v>
      </c>
      <c r="B740" s="329">
        <v>1824</v>
      </c>
      <c r="C740" s="329">
        <v>1824</v>
      </c>
      <c r="D740" s="329">
        <v>0</v>
      </c>
      <c r="E740" s="329">
        <v>0</v>
      </c>
      <c r="F740" s="329">
        <v>1034</v>
      </c>
      <c r="G740" s="329">
        <v>1034</v>
      </c>
      <c r="H740" s="329">
        <v>0</v>
      </c>
      <c r="I740" s="329">
        <v>0</v>
      </c>
      <c r="J740" s="247">
        <v>1.7640232108317215</v>
      </c>
      <c r="K740" s="247">
        <v>1.7640232108317215</v>
      </c>
      <c r="L740" s="247" t="s">
        <v>1034</v>
      </c>
      <c r="M740" s="247" t="s">
        <v>1034</v>
      </c>
    </row>
    <row r="741" spans="1:13" s="59" customFormat="1" ht="12" customHeight="1" x14ac:dyDescent="0.15">
      <c r="A741" s="328" t="s">
        <v>501</v>
      </c>
      <c r="B741" s="329">
        <v>529</v>
      </c>
      <c r="C741" s="329">
        <v>447</v>
      </c>
      <c r="D741" s="329">
        <v>0</v>
      </c>
      <c r="E741" s="329">
        <v>82</v>
      </c>
      <c r="F741" s="329">
        <v>1176</v>
      </c>
      <c r="G741" s="329">
        <v>1155</v>
      </c>
      <c r="H741" s="329">
        <v>0</v>
      </c>
      <c r="I741" s="329">
        <v>21</v>
      </c>
      <c r="J741" s="247">
        <v>0.44982993197278914</v>
      </c>
      <c r="K741" s="247">
        <v>0.38701298701298703</v>
      </c>
      <c r="L741" s="247" t="s">
        <v>1034</v>
      </c>
      <c r="M741" s="247">
        <v>3.9047619047619047</v>
      </c>
    </row>
    <row r="742" spans="1:13" s="59" customFormat="1" ht="20.25" customHeight="1" x14ac:dyDescent="0.15">
      <c r="A742" s="328" t="s">
        <v>1035</v>
      </c>
      <c r="B742" s="329">
        <v>68</v>
      </c>
      <c r="C742" s="329">
        <v>68</v>
      </c>
      <c r="D742" s="329">
        <v>0</v>
      </c>
      <c r="E742" s="329">
        <v>0</v>
      </c>
      <c r="F742" s="329">
        <v>26</v>
      </c>
      <c r="G742" s="329">
        <v>26</v>
      </c>
      <c r="H742" s="329">
        <v>0</v>
      </c>
      <c r="I742" s="329">
        <v>0</v>
      </c>
      <c r="J742" s="247">
        <v>2.6153846153846154</v>
      </c>
      <c r="K742" s="247">
        <v>2.6153846153846154</v>
      </c>
      <c r="L742" s="247" t="s">
        <v>1034</v>
      </c>
      <c r="M742" s="247" t="s">
        <v>1034</v>
      </c>
    </row>
    <row r="743" spans="1:13" s="59" customFormat="1" ht="12" customHeight="1" x14ac:dyDescent="0.15">
      <c r="A743" s="328" t="s">
        <v>109</v>
      </c>
      <c r="B743" s="329">
        <v>2698</v>
      </c>
      <c r="C743" s="329">
        <v>2698</v>
      </c>
      <c r="D743" s="329">
        <v>0</v>
      </c>
      <c r="E743" s="329">
        <v>0</v>
      </c>
      <c r="F743" s="329">
        <v>1093</v>
      </c>
      <c r="G743" s="329">
        <v>1093</v>
      </c>
      <c r="H743" s="329">
        <v>0</v>
      </c>
      <c r="I743" s="329">
        <v>0</v>
      </c>
      <c r="J743" s="247">
        <v>2.4684354986276302</v>
      </c>
      <c r="K743" s="247">
        <v>2.4684354986276302</v>
      </c>
      <c r="L743" s="247" t="s">
        <v>1034</v>
      </c>
      <c r="M743" s="247" t="s">
        <v>1034</v>
      </c>
    </row>
    <row r="744" spans="1:13" s="59" customFormat="1" ht="12" customHeight="1" x14ac:dyDescent="0.15">
      <c r="A744" s="328" t="s">
        <v>110</v>
      </c>
      <c r="B744" s="329">
        <v>606</v>
      </c>
      <c r="C744" s="329">
        <v>606</v>
      </c>
      <c r="D744" s="329">
        <v>0</v>
      </c>
      <c r="E744" s="329">
        <v>0</v>
      </c>
      <c r="F744" s="329">
        <v>258</v>
      </c>
      <c r="G744" s="329">
        <v>258</v>
      </c>
      <c r="H744" s="329">
        <v>0</v>
      </c>
      <c r="I744" s="329">
        <v>0</v>
      </c>
      <c r="J744" s="247">
        <v>2.3488372093023258</v>
      </c>
      <c r="K744" s="247">
        <v>2.3488372093023258</v>
      </c>
      <c r="L744" s="247" t="s">
        <v>1034</v>
      </c>
      <c r="M744" s="247" t="s">
        <v>1034</v>
      </c>
    </row>
    <row r="745" spans="1:13" s="59" customFormat="1" ht="12" customHeight="1" x14ac:dyDescent="0.15">
      <c r="A745" s="328" t="s">
        <v>1049</v>
      </c>
      <c r="B745" s="329">
        <v>14307</v>
      </c>
      <c r="C745" s="329">
        <v>13952</v>
      </c>
      <c r="D745" s="329">
        <v>170</v>
      </c>
      <c r="E745" s="329">
        <v>185</v>
      </c>
      <c r="F745" s="329">
        <v>6551</v>
      </c>
      <c r="G745" s="329">
        <v>6395</v>
      </c>
      <c r="H745" s="329">
        <v>71</v>
      </c>
      <c r="I745" s="329">
        <v>85</v>
      </c>
      <c r="J745" s="247">
        <v>2.1839413829949628</v>
      </c>
      <c r="K745" s="247">
        <v>2.1817044566067239</v>
      </c>
      <c r="L745" s="247">
        <v>2.3943661971830985</v>
      </c>
      <c r="M745" s="247">
        <v>2.1764705882352939</v>
      </c>
    </row>
    <row r="746" spans="1:13" s="59" customFormat="1" ht="36.950000000000003" customHeight="1" x14ac:dyDescent="0.15">
      <c r="A746" s="328" t="s">
        <v>1050</v>
      </c>
      <c r="B746" s="329">
        <v>13778</v>
      </c>
      <c r="C746" s="329">
        <v>13505</v>
      </c>
      <c r="D746" s="329">
        <v>170</v>
      </c>
      <c r="E746" s="329">
        <v>103</v>
      </c>
      <c r="F746" s="329">
        <v>5345</v>
      </c>
      <c r="G746" s="329">
        <v>5210</v>
      </c>
      <c r="H746" s="329">
        <v>71</v>
      </c>
      <c r="I746" s="329">
        <v>64</v>
      </c>
      <c r="J746" s="247">
        <v>2.5777362020579981</v>
      </c>
      <c r="K746" s="247">
        <v>2.592130518234165</v>
      </c>
      <c r="L746" s="247">
        <v>2.3943661971830985</v>
      </c>
      <c r="M746" s="247">
        <v>1.609375</v>
      </c>
    </row>
    <row r="747" spans="1:13" s="59" customFormat="1" ht="36.950000000000003" customHeight="1" x14ac:dyDescent="0.15">
      <c r="A747" s="328" t="s">
        <v>1038</v>
      </c>
      <c r="B747" s="329">
        <v>529</v>
      </c>
      <c r="C747" s="329">
        <v>447</v>
      </c>
      <c r="D747" s="329">
        <v>0</v>
      </c>
      <c r="E747" s="329">
        <v>82</v>
      </c>
      <c r="F747" s="329">
        <v>1207</v>
      </c>
      <c r="G747" s="329">
        <v>1185</v>
      </c>
      <c r="H747" s="329">
        <v>0</v>
      </c>
      <c r="I747" s="329">
        <v>21</v>
      </c>
      <c r="J747" s="247">
        <v>0.43827671913835958</v>
      </c>
      <c r="K747" s="247">
        <v>0.37721518987341773</v>
      </c>
      <c r="L747" s="247" t="s">
        <v>1034</v>
      </c>
      <c r="M747" s="247">
        <v>3.9047619047619047</v>
      </c>
    </row>
    <row r="748" spans="1:13" s="59" customFormat="1" ht="11.25" customHeight="1" x14ac:dyDescent="0.15">
      <c r="A748" s="330"/>
      <c r="B748" s="329"/>
      <c r="C748" s="329"/>
      <c r="D748" s="329"/>
      <c r="E748" s="329"/>
      <c r="F748" s="329"/>
      <c r="G748" s="329"/>
      <c r="H748" s="329"/>
      <c r="I748" s="329"/>
      <c r="J748" s="247"/>
      <c r="K748" s="247"/>
      <c r="L748" s="247"/>
      <c r="M748" s="247"/>
    </row>
    <row r="749" spans="1:13" s="59" customFormat="1" ht="11.25" customHeight="1" x14ac:dyDescent="0.15">
      <c r="A749" s="330"/>
      <c r="B749" s="329"/>
      <c r="C749" s="329"/>
      <c r="D749" s="329"/>
      <c r="E749" s="329"/>
      <c r="F749" s="329"/>
      <c r="G749" s="329"/>
      <c r="H749" s="329"/>
      <c r="I749" s="329"/>
      <c r="J749" s="247"/>
      <c r="K749" s="247"/>
      <c r="L749" s="247"/>
      <c r="M749" s="247"/>
    </row>
    <row r="750" spans="1:13" s="59" customFormat="1" ht="11.25" customHeight="1" x14ac:dyDescent="0.15">
      <c r="A750" s="330"/>
      <c r="B750" s="329"/>
      <c r="C750" s="329"/>
      <c r="D750" s="329"/>
      <c r="E750" s="329"/>
      <c r="F750" s="329"/>
      <c r="G750" s="329"/>
      <c r="H750" s="329"/>
      <c r="I750" s="329"/>
      <c r="J750" s="247"/>
      <c r="K750" s="247"/>
      <c r="L750" s="247"/>
      <c r="M750" s="247"/>
    </row>
    <row r="751" spans="1:13" s="59" customFormat="1" ht="11.25" customHeight="1" x14ac:dyDescent="0.15">
      <c r="C751" s="329"/>
      <c r="D751" s="329"/>
      <c r="E751" s="329"/>
      <c r="F751" s="329"/>
      <c r="G751" s="329"/>
      <c r="H751" s="329"/>
      <c r="I751" s="329"/>
      <c r="J751" s="247"/>
      <c r="K751" s="247"/>
      <c r="L751" s="247"/>
      <c r="M751" s="247"/>
    </row>
    <row r="752" spans="1:13" s="59" customFormat="1" ht="11.25" customHeight="1" x14ac:dyDescent="0.15">
      <c r="A752" s="325" t="s">
        <v>1041</v>
      </c>
      <c r="C752" s="329"/>
      <c r="D752" s="329"/>
      <c r="E752" s="329"/>
      <c r="F752" s="329"/>
      <c r="G752" s="329"/>
      <c r="H752" s="329"/>
      <c r="I752" s="329"/>
      <c r="J752" s="247"/>
      <c r="K752" s="247"/>
      <c r="L752" s="247"/>
      <c r="M752" s="247"/>
    </row>
    <row r="753" spans="1:13" s="59" customFormat="1" ht="11.25" customHeight="1" x14ac:dyDescent="0.15">
      <c r="A753" s="331" t="s">
        <v>1051</v>
      </c>
      <c r="C753" s="329"/>
      <c r="D753" s="329"/>
      <c r="E753" s="329"/>
      <c r="F753" s="329"/>
      <c r="G753" s="329"/>
      <c r="H753" s="329"/>
      <c r="I753" s="329"/>
      <c r="J753" s="247"/>
      <c r="K753" s="247"/>
      <c r="L753" s="247"/>
      <c r="M753" s="247"/>
    </row>
    <row r="754" spans="1:13" s="59" customFormat="1" ht="11.25" customHeight="1" x14ac:dyDescent="0.2">
      <c r="A754" s="330" t="s">
        <v>1052</v>
      </c>
      <c r="B754" s="63"/>
      <c r="C754" s="329"/>
      <c r="D754" s="329"/>
      <c r="E754" s="329"/>
      <c r="F754" s="329"/>
      <c r="G754" s="329"/>
      <c r="H754" s="329"/>
      <c r="I754" s="329"/>
      <c r="J754" s="247"/>
      <c r="K754" s="247"/>
      <c r="L754" s="247"/>
      <c r="M754" s="247"/>
    </row>
    <row r="755" spans="1:13" s="59" customFormat="1" ht="11.25" customHeight="1" x14ac:dyDescent="0.2">
      <c r="A755" s="330"/>
      <c r="B755" s="63"/>
      <c r="C755" s="329"/>
      <c r="D755" s="329"/>
      <c r="E755" s="329"/>
      <c r="F755" s="329"/>
      <c r="G755" s="329"/>
      <c r="H755" s="329"/>
      <c r="I755" s="329"/>
      <c r="J755" s="247"/>
      <c r="K755" s="247"/>
      <c r="L755" s="247"/>
      <c r="M755" s="247"/>
    </row>
    <row r="756" spans="1:13" s="59" customFormat="1" ht="11.25" customHeight="1" x14ac:dyDescent="0.2">
      <c r="A756" s="330"/>
      <c r="B756" s="63"/>
      <c r="C756" s="329"/>
      <c r="D756" s="329"/>
      <c r="E756" s="329"/>
      <c r="F756" s="329"/>
      <c r="G756" s="329"/>
      <c r="H756" s="329"/>
      <c r="I756" s="329"/>
      <c r="J756" s="247"/>
      <c r="K756" s="247"/>
      <c r="L756" s="247"/>
      <c r="M756" s="247"/>
    </row>
    <row r="757" spans="1:13" s="59" customFormat="1" ht="11.25" customHeight="1" x14ac:dyDescent="0.15">
      <c r="A757" s="385" t="s">
        <v>65</v>
      </c>
      <c r="B757" s="385"/>
      <c r="C757" s="385"/>
      <c r="D757" s="385"/>
      <c r="E757" s="385"/>
      <c r="F757" s="329"/>
      <c r="G757" s="329"/>
      <c r="H757" s="329"/>
      <c r="I757" s="329"/>
      <c r="J757" s="247"/>
      <c r="K757" s="247"/>
      <c r="L757" s="247"/>
      <c r="M757" s="247"/>
    </row>
    <row r="758" spans="1:13" s="59" customFormat="1" ht="27" customHeight="1" x14ac:dyDescent="0.15">
      <c r="A758" s="330"/>
      <c r="B758" s="332" t="s">
        <v>1045</v>
      </c>
      <c r="C758" s="329"/>
      <c r="D758" s="329"/>
      <c r="E758" s="329"/>
      <c r="F758" s="329"/>
      <c r="G758" s="329"/>
      <c r="H758" s="329"/>
      <c r="I758" s="329"/>
      <c r="J758" s="247"/>
      <c r="K758" s="247"/>
      <c r="L758" s="247"/>
      <c r="M758" s="247"/>
    </row>
    <row r="759" spans="1:13" s="59" customFormat="1" ht="21.95" customHeight="1" x14ac:dyDescent="0.15">
      <c r="A759" s="330"/>
      <c r="B759" s="332" t="s">
        <v>126</v>
      </c>
      <c r="C759" s="329"/>
      <c r="D759" s="329"/>
      <c r="E759" s="329"/>
      <c r="F759" s="329"/>
      <c r="G759" s="329"/>
      <c r="H759" s="329"/>
      <c r="I759" s="329"/>
      <c r="J759" s="247"/>
      <c r="K759" s="247" t="s">
        <v>1039</v>
      </c>
      <c r="L759" s="247" t="s">
        <v>1039</v>
      </c>
      <c r="M759" s="247" t="s">
        <v>1039</v>
      </c>
    </row>
    <row r="760" spans="1:13" s="59" customFormat="1" x14ac:dyDescent="0.2">
      <c r="A760" s="330"/>
      <c r="B760" s="335"/>
      <c r="C760" s="329"/>
      <c r="D760" s="329"/>
      <c r="E760" s="329"/>
      <c r="F760" s="329"/>
      <c r="G760" s="329"/>
      <c r="H760" s="329"/>
      <c r="I760" s="329"/>
      <c r="J760" s="247"/>
      <c r="K760" s="247" t="s">
        <v>1039</v>
      </c>
      <c r="L760" s="247" t="s">
        <v>1039</v>
      </c>
      <c r="M760" s="247" t="s">
        <v>1039</v>
      </c>
    </row>
    <row r="761" spans="1:13" s="59" customFormat="1" ht="12" customHeight="1" x14ac:dyDescent="0.15">
      <c r="A761" s="328" t="s">
        <v>153</v>
      </c>
      <c r="B761" s="329">
        <v>551</v>
      </c>
      <c r="C761" s="329">
        <v>551</v>
      </c>
      <c r="D761" s="329">
        <v>0</v>
      </c>
      <c r="E761" s="329">
        <v>0</v>
      </c>
      <c r="F761" s="329">
        <v>175</v>
      </c>
      <c r="G761" s="329">
        <v>175</v>
      </c>
      <c r="H761" s="329">
        <v>0</v>
      </c>
      <c r="I761" s="329">
        <v>0</v>
      </c>
      <c r="J761" s="247">
        <v>3.1485714285714286</v>
      </c>
      <c r="K761" s="247">
        <v>3.1485714285714286</v>
      </c>
      <c r="L761" s="247" t="s">
        <v>1034</v>
      </c>
      <c r="M761" s="247" t="s">
        <v>1034</v>
      </c>
    </row>
    <row r="762" spans="1:13" s="59" customFormat="1" ht="12" customHeight="1" x14ac:dyDescent="0.15">
      <c r="A762" s="328" t="s">
        <v>102</v>
      </c>
      <c r="B762" s="329">
        <v>49</v>
      </c>
      <c r="C762" s="329">
        <v>49</v>
      </c>
      <c r="D762" s="329">
        <v>0</v>
      </c>
      <c r="E762" s="329">
        <v>0</v>
      </c>
      <c r="F762" s="329">
        <v>14</v>
      </c>
      <c r="G762" s="329">
        <v>14</v>
      </c>
      <c r="H762" s="329">
        <v>0</v>
      </c>
      <c r="I762" s="329">
        <v>0</v>
      </c>
      <c r="J762" s="247">
        <v>3.5</v>
      </c>
      <c r="K762" s="247">
        <v>3.5</v>
      </c>
      <c r="L762" s="247" t="s">
        <v>1034</v>
      </c>
      <c r="M762" s="247" t="s">
        <v>1034</v>
      </c>
    </row>
    <row r="763" spans="1:13" s="59" customFormat="1" ht="12" customHeight="1" x14ac:dyDescent="0.15">
      <c r="A763" s="328" t="s">
        <v>103</v>
      </c>
      <c r="B763" s="329">
        <v>1045</v>
      </c>
      <c r="C763" s="329">
        <v>1045</v>
      </c>
      <c r="D763" s="329">
        <v>0</v>
      </c>
      <c r="E763" s="329">
        <v>0</v>
      </c>
      <c r="F763" s="329">
        <v>284</v>
      </c>
      <c r="G763" s="329">
        <v>284</v>
      </c>
      <c r="H763" s="329">
        <v>0</v>
      </c>
      <c r="I763" s="329">
        <v>0</v>
      </c>
      <c r="J763" s="247">
        <v>3.6795774647887325</v>
      </c>
      <c r="K763" s="247">
        <v>3.6795774647887325</v>
      </c>
      <c r="L763" s="247" t="s">
        <v>1034</v>
      </c>
      <c r="M763" s="247" t="s">
        <v>1034</v>
      </c>
    </row>
    <row r="764" spans="1:13" s="59" customFormat="1" ht="12" customHeight="1" x14ac:dyDescent="0.15">
      <c r="A764" s="328" t="s">
        <v>104</v>
      </c>
      <c r="B764" s="329">
        <v>241</v>
      </c>
      <c r="C764" s="329">
        <v>241</v>
      </c>
      <c r="D764" s="329">
        <v>0</v>
      </c>
      <c r="E764" s="329">
        <v>0</v>
      </c>
      <c r="F764" s="329">
        <v>232</v>
      </c>
      <c r="G764" s="329">
        <v>232</v>
      </c>
      <c r="H764" s="329">
        <v>0</v>
      </c>
      <c r="I764" s="329">
        <v>0</v>
      </c>
      <c r="J764" s="247">
        <v>1.0387931034482758</v>
      </c>
      <c r="K764" s="247">
        <v>1.0387931034482758</v>
      </c>
      <c r="L764" s="247" t="s">
        <v>1034</v>
      </c>
      <c r="M764" s="247" t="s">
        <v>1034</v>
      </c>
    </row>
    <row r="765" spans="1:13" s="59" customFormat="1" ht="12" customHeight="1" x14ac:dyDescent="0.15">
      <c r="A765" s="328" t="s">
        <v>501</v>
      </c>
      <c r="B765" s="329">
        <v>1200</v>
      </c>
      <c r="C765" s="329">
        <v>195</v>
      </c>
      <c r="D765" s="329">
        <v>1005</v>
      </c>
      <c r="E765" s="329">
        <v>0</v>
      </c>
      <c r="F765" s="329">
        <v>1001</v>
      </c>
      <c r="G765" s="329">
        <v>924</v>
      </c>
      <c r="H765" s="329">
        <v>77</v>
      </c>
      <c r="I765" s="329">
        <v>0</v>
      </c>
      <c r="J765" s="247">
        <v>1.1988011988011988</v>
      </c>
      <c r="K765" s="247">
        <v>0.21103896103896103</v>
      </c>
      <c r="L765" s="247">
        <v>13.051948051948052</v>
      </c>
      <c r="M765" s="247" t="s">
        <v>1034</v>
      </c>
    </row>
    <row r="766" spans="1:13" s="59" customFormat="1" ht="12" customHeight="1" x14ac:dyDescent="0.15">
      <c r="A766" s="328" t="s">
        <v>109</v>
      </c>
      <c r="B766" s="329">
        <v>446</v>
      </c>
      <c r="C766" s="329">
        <v>446</v>
      </c>
      <c r="D766" s="329">
        <v>0</v>
      </c>
      <c r="E766" s="329">
        <v>0</v>
      </c>
      <c r="F766" s="329">
        <v>304</v>
      </c>
      <c r="G766" s="329">
        <v>304</v>
      </c>
      <c r="H766" s="329">
        <v>0</v>
      </c>
      <c r="I766" s="329">
        <v>0</v>
      </c>
      <c r="J766" s="247">
        <v>1.4671052631578947</v>
      </c>
      <c r="K766" s="247">
        <v>1.4671052631578947</v>
      </c>
      <c r="L766" s="247" t="s">
        <v>1034</v>
      </c>
      <c r="M766" s="247" t="s">
        <v>1034</v>
      </c>
    </row>
    <row r="767" spans="1:13" s="59" customFormat="1" ht="12" customHeight="1" x14ac:dyDescent="0.15">
      <c r="A767" s="328" t="s">
        <v>110</v>
      </c>
      <c r="B767" s="329">
        <v>129</v>
      </c>
      <c r="C767" s="329">
        <v>129</v>
      </c>
      <c r="D767" s="329">
        <v>0</v>
      </c>
      <c r="E767" s="329">
        <v>0</v>
      </c>
      <c r="F767" s="329">
        <v>79</v>
      </c>
      <c r="G767" s="329">
        <v>79</v>
      </c>
      <c r="H767" s="329">
        <v>0</v>
      </c>
      <c r="I767" s="329">
        <v>0</v>
      </c>
      <c r="J767" s="247">
        <v>1.6329113924050633</v>
      </c>
      <c r="K767" s="247">
        <v>1.6329113924050633</v>
      </c>
      <c r="L767" s="247" t="s">
        <v>1034</v>
      </c>
      <c r="M767" s="247" t="s">
        <v>1034</v>
      </c>
    </row>
    <row r="768" spans="1:13" s="59" customFormat="1" ht="12" customHeight="1" x14ac:dyDescent="0.15">
      <c r="A768" s="328" t="s">
        <v>1049</v>
      </c>
      <c r="B768" s="329">
        <v>3661</v>
      </c>
      <c r="C768" s="329">
        <v>2656</v>
      </c>
      <c r="D768" s="329">
        <v>1005</v>
      </c>
      <c r="E768" s="329">
        <v>0</v>
      </c>
      <c r="F768" s="329">
        <v>2187</v>
      </c>
      <c r="G768" s="329">
        <v>2110</v>
      </c>
      <c r="H768" s="329">
        <v>77</v>
      </c>
      <c r="I768" s="329">
        <v>0</v>
      </c>
      <c r="J768" s="247">
        <v>1.6739826245999085</v>
      </c>
      <c r="K768" s="247">
        <v>1.2587677725118482</v>
      </c>
      <c r="L768" s="247">
        <v>13.051948051948052</v>
      </c>
      <c r="M768" s="247" t="s">
        <v>1034</v>
      </c>
    </row>
    <row r="769" spans="1:13" s="59" customFormat="1" ht="36.950000000000003" customHeight="1" x14ac:dyDescent="0.15">
      <c r="A769" s="328" t="s">
        <v>1050</v>
      </c>
      <c r="B769" s="329">
        <v>2461</v>
      </c>
      <c r="C769" s="329">
        <v>2461</v>
      </c>
      <c r="D769" s="329">
        <v>0</v>
      </c>
      <c r="E769" s="329">
        <v>0</v>
      </c>
      <c r="F769" s="329">
        <v>1165</v>
      </c>
      <c r="G769" s="329">
        <v>1165</v>
      </c>
      <c r="H769" s="329">
        <v>0</v>
      </c>
      <c r="I769" s="329">
        <v>0</v>
      </c>
      <c r="J769" s="247">
        <v>2.1124463519313306</v>
      </c>
      <c r="K769" s="247">
        <v>2.1124463519313306</v>
      </c>
      <c r="L769" s="247" t="s">
        <v>1034</v>
      </c>
      <c r="M769" s="247" t="s">
        <v>1034</v>
      </c>
    </row>
    <row r="770" spans="1:13" s="59" customFormat="1" ht="36.950000000000003" customHeight="1" x14ac:dyDescent="0.15">
      <c r="A770" s="328" t="s">
        <v>1038</v>
      </c>
      <c r="B770" s="329">
        <v>1200</v>
      </c>
      <c r="C770" s="329">
        <v>195</v>
      </c>
      <c r="D770" s="329">
        <v>1005</v>
      </c>
      <c r="E770" s="329">
        <v>0</v>
      </c>
      <c r="F770" s="329">
        <v>1022</v>
      </c>
      <c r="G770" s="329">
        <v>945</v>
      </c>
      <c r="H770" s="329">
        <v>77</v>
      </c>
      <c r="I770" s="329">
        <v>0</v>
      </c>
      <c r="J770" s="247">
        <v>1.1741682974559686</v>
      </c>
      <c r="K770" s="247">
        <v>0.20634920634920634</v>
      </c>
      <c r="L770" s="247">
        <v>13.051948051948052</v>
      </c>
      <c r="M770" s="247" t="s">
        <v>1034</v>
      </c>
    </row>
    <row r="771" spans="1:13" s="59" customFormat="1" ht="21.95" customHeight="1" x14ac:dyDescent="0.15">
      <c r="A771" s="330"/>
      <c r="B771" s="336" t="s">
        <v>127</v>
      </c>
      <c r="C771" s="329"/>
      <c r="D771" s="329"/>
      <c r="E771" s="329"/>
      <c r="F771" s="329"/>
      <c r="G771" s="329"/>
      <c r="H771" s="329"/>
      <c r="I771" s="329"/>
      <c r="J771" s="247"/>
      <c r="K771" s="247" t="s">
        <v>1039</v>
      </c>
      <c r="L771" s="247" t="s">
        <v>1039</v>
      </c>
      <c r="M771" s="247" t="s">
        <v>1039</v>
      </c>
    </row>
    <row r="772" spans="1:13" s="59" customFormat="1" x14ac:dyDescent="0.2">
      <c r="A772" s="330"/>
      <c r="B772" s="335"/>
      <c r="C772" s="329"/>
      <c r="D772" s="329"/>
      <c r="E772" s="329"/>
      <c r="F772" s="329"/>
      <c r="G772" s="329"/>
      <c r="H772" s="329"/>
      <c r="I772" s="329"/>
      <c r="J772" s="247"/>
      <c r="K772" s="247" t="s">
        <v>1039</v>
      </c>
      <c r="L772" s="247" t="s">
        <v>1039</v>
      </c>
      <c r="M772" s="247" t="s">
        <v>1039</v>
      </c>
    </row>
    <row r="773" spans="1:13" s="59" customFormat="1" ht="12" customHeight="1" x14ac:dyDescent="0.15">
      <c r="A773" s="328" t="s">
        <v>153</v>
      </c>
      <c r="B773" s="329">
        <v>1206</v>
      </c>
      <c r="C773" s="329">
        <v>1178</v>
      </c>
      <c r="D773" s="329">
        <v>0</v>
      </c>
      <c r="E773" s="329">
        <v>28</v>
      </c>
      <c r="F773" s="329">
        <v>593</v>
      </c>
      <c r="G773" s="329">
        <v>591</v>
      </c>
      <c r="H773" s="329">
        <v>2</v>
      </c>
      <c r="I773" s="329">
        <v>0</v>
      </c>
      <c r="J773" s="247">
        <v>2.0337268128161887</v>
      </c>
      <c r="K773" s="247">
        <v>1.9932318104906936</v>
      </c>
      <c r="L773" s="247" t="s">
        <v>1034</v>
      </c>
      <c r="M773" s="247" t="s">
        <v>1034</v>
      </c>
    </row>
    <row r="774" spans="1:13" s="59" customFormat="1" ht="12" customHeight="1" x14ac:dyDescent="0.15">
      <c r="A774" s="328" t="s">
        <v>102</v>
      </c>
      <c r="B774" s="329">
        <v>200</v>
      </c>
      <c r="C774" s="329">
        <v>200</v>
      </c>
      <c r="D774" s="329">
        <v>0</v>
      </c>
      <c r="E774" s="329">
        <v>0</v>
      </c>
      <c r="F774" s="329">
        <v>92</v>
      </c>
      <c r="G774" s="329">
        <v>92</v>
      </c>
      <c r="H774" s="329">
        <v>0</v>
      </c>
      <c r="I774" s="329">
        <v>0</v>
      </c>
      <c r="J774" s="247">
        <v>2.1739130434782608</v>
      </c>
      <c r="K774" s="247">
        <v>2.1739130434782608</v>
      </c>
      <c r="L774" s="247" t="s">
        <v>1034</v>
      </c>
      <c r="M774" s="247" t="s">
        <v>1034</v>
      </c>
    </row>
    <row r="775" spans="1:13" s="59" customFormat="1" ht="12" customHeight="1" x14ac:dyDescent="0.15">
      <c r="A775" s="328" t="s">
        <v>103</v>
      </c>
      <c r="B775" s="329">
        <v>4060</v>
      </c>
      <c r="C775" s="329">
        <v>3827</v>
      </c>
      <c r="D775" s="329">
        <v>91</v>
      </c>
      <c r="E775" s="329">
        <v>142</v>
      </c>
      <c r="F775" s="329">
        <v>1309</v>
      </c>
      <c r="G775" s="329">
        <v>1205</v>
      </c>
      <c r="H775" s="329">
        <v>66</v>
      </c>
      <c r="I775" s="329">
        <v>38</v>
      </c>
      <c r="J775" s="247">
        <v>3.1016042780748663</v>
      </c>
      <c r="K775" s="247">
        <v>3.175933609958506</v>
      </c>
      <c r="L775" s="247">
        <v>1.3787878787878789</v>
      </c>
      <c r="M775" s="247">
        <v>3.736842105263158</v>
      </c>
    </row>
    <row r="776" spans="1:13" s="59" customFormat="1" ht="12" customHeight="1" x14ac:dyDescent="0.15">
      <c r="A776" s="328" t="s">
        <v>104</v>
      </c>
      <c r="B776" s="329">
        <v>1068</v>
      </c>
      <c r="C776" s="329">
        <v>1054</v>
      </c>
      <c r="D776" s="329">
        <v>14</v>
      </c>
      <c r="E776" s="329">
        <v>0</v>
      </c>
      <c r="F776" s="329">
        <v>1012</v>
      </c>
      <c r="G776" s="329">
        <v>1004</v>
      </c>
      <c r="H776" s="329">
        <v>8</v>
      </c>
      <c r="I776" s="329">
        <v>0</v>
      </c>
      <c r="J776" s="247">
        <v>1.0553359683794465</v>
      </c>
      <c r="K776" s="247">
        <v>1.049800796812749</v>
      </c>
      <c r="L776" s="247">
        <v>1.75</v>
      </c>
      <c r="M776" s="247" t="s">
        <v>1034</v>
      </c>
    </row>
    <row r="777" spans="1:13" s="59" customFormat="1" ht="12" customHeight="1" x14ac:dyDescent="0.15">
      <c r="A777" s="328" t="s">
        <v>501</v>
      </c>
      <c r="B777" s="329">
        <v>795</v>
      </c>
      <c r="C777" s="329">
        <v>741</v>
      </c>
      <c r="D777" s="329">
        <v>45</v>
      </c>
      <c r="E777" s="329">
        <v>9</v>
      </c>
      <c r="F777" s="329">
        <v>2189</v>
      </c>
      <c r="G777" s="329">
        <v>2180</v>
      </c>
      <c r="H777" s="329">
        <v>9</v>
      </c>
      <c r="I777" s="329">
        <v>0</v>
      </c>
      <c r="J777" s="247">
        <v>0.36317953403380537</v>
      </c>
      <c r="K777" s="247">
        <v>0.33990825688073395</v>
      </c>
      <c r="L777" s="247">
        <v>5</v>
      </c>
      <c r="M777" s="247" t="s">
        <v>1034</v>
      </c>
    </row>
    <row r="778" spans="1:13" s="59" customFormat="1" ht="20.25" customHeight="1" x14ac:dyDescent="0.15">
      <c r="A778" s="328" t="s">
        <v>1035</v>
      </c>
      <c r="B778" s="329">
        <v>380</v>
      </c>
      <c r="C778" s="329">
        <v>380</v>
      </c>
      <c r="D778" s="329">
        <v>0</v>
      </c>
      <c r="E778" s="329">
        <v>0</v>
      </c>
      <c r="F778" s="329">
        <v>213</v>
      </c>
      <c r="G778" s="329">
        <v>213</v>
      </c>
      <c r="H778" s="329">
        <v>0</v>
      </c>
      <c r="I778" s="329">
        <v>0</v>
      </c>
      <c r="J778" s="247">
        <v>1.784037558685446</v>
      </c>
      <c r="K778" s="247">
        <v>1.784037558685446</v>
      </c>
      <c r="L778" s="247" t="s">
        <v>1034</v>
      </c>
      <c r="M778" s="247" t="s">
        <v>1034</v>
      </c>
    </row>
    <row r="779" spans="1:13" s="59" customFormat="1" ht="12" customHeight="1" x14ac:dyDescent="0.15">
      <c r="A779" s="328" t="s">
        <v>109</v>
      </c>
      <c r="B779" s="329">
        <v>4867</v>
      </c>
      <c r="C779" s="329">
        <v>4647</v>
      </c>
      <c r="D779" s="329">
        <v>220</v>
      </c>
      <c r="E779" s="329">
        <v>0</v>
      </c>
      <c r="F779" s="329">
        <v>1687</v>
      </c>
      <c r="G779" s="329">
        <v>1662</v>
      </c>
      <c r="H779" s="329">
        <v>25</v>
      </c>
      <c r="I779" s="329">
        <v>0</v>
      </c>
      <c r="J779" s="247">
        <v>2.8850029638411381</v>
      </c>
      <c r="K779" s="247">
        <v>2.7960288808664262</v>
      </c>
      <c r="L779" s="247">
        <v>8.8000000000000007</v>
      </c>
      <c r="M779" s="247" t="s">
        <v>1034</v>
      </c>
    </row>
    <row r="780" spans="1:13" s="59" customFormat="1" ht="12" customHeight="1" x14ac:dyDescent="0.15">
      <c r="A780" s="328" t="s">
        <v>110</v>
      </c>
      <c r="B780" s="329">
        <v>533</v>
      </c>
      <c r="C780" s="329">
        <v>517</v>
      </c>
      <c r="D780" s="329">
        <v>11</v>
      </c>
      <c r="E780" s="329">
        <v>5</v>
      </c>
      <c r="F780" s="329">
        <v>527</v>
      </c>
      <c r="G780" s="329">
        <v>501</v>
      </c>
      <c r="H780" s="329">
        <v>18</v>
      </c>
      <c r="I780" s="329">
        <v>8</v>
      </c>
      <c r="J780" s="247">
        <v>1.0113851992409868</v>
      </c>
      <c r="K780" s="247">
        <v>1.0319361277445109</v>
      </c>
      <c r="L780" s="247">
        <v>0.61111111111111116</v>
      </c>
      <c r="M780" s="247">
        <v>0.625</v>
      </c>
    </row>
    <row r="781" spans="1:13" s="59" customFormat="1" ht="12" customHeight="1" x14ac:dyDescent="0.15">
      <c r="A781" s="328" t="s">
        <v>1049</v>
      </c>
      <c r="B781" s="329">
        <v>13109</v>
      </c>
      <c r="C781" s="329">
        <v>12544</v>
      </c>
      <c r="D781" s="329">
        <v>381</v>
      </c>
      <c r="E781" s="329">
        <v>184</v>
      </c>
      <c r="F781" s="329">
        <v>8026</v>
      </c>
      <c r="G781" s="329">
        <v>7852</v>
      </c>
      <c r="H781" s="329">
        <v>129</v>
      </c>
      <c r="I781" s="329">
        <v>46</v>
      </c>
      <c r="J781" s="247">
        <v>1.633316720657862</v>
      </c>
      <c r="K781" s="247">
        <v>1.597554763117677</v>
      </c>
      <c r="L781" s="247">
        <v>2.9534883720930232</v>
      </c>
      <c r="M781" s="247">
        <v>4</v>
      </c>
    </row>
    <row r="782" spans="1:13" s="59" customFormat="1" ht="36.950000000000003" customHeight="1" x14ac:dyDescent="0.15">
      <c r="A782" s="328" t="s">
        <v>1050</v>
      </c>
      <c r="B782" s="329">
        <v>12314</v>
      </c>
      <c r="C782" s="329">
        <v>11803</v>
      </c>
      <c r="D782" s="329">
        <v>336</v>
      </c>
      <c r="E782" s="329">
        <v>175</v>
      </c>
      <c r="F782" s="329">
        <v>5739</v>
      </c>
      <c r="G782" s="329">
        <v>5574</v>
      </c>
      <c r="H782" s="329">
        <v>120</v>
      </c>
      <c r="I782" s="329">
        <v>46</v>
      </c>
      <c r="J782" s="247">
        <v>2.1456699773479699</v>
      </c>
      <c r="K782" s="247">
        <v>2.1175098672407606</v>
      </c>
      <c r="L782" s="247">
        <v>2.8</v>
      </c>
      <c r="M782" s="247">
        <v>3.8043478260869565</v>
      </c>
    </row>
    <row r="783" spans="1:13" s="59" customFormat="1" ht="36.950000000000003" customHeight="1" x14ac:dyDescent="0.15">
      <c r="A783" s="328" t="s">
        <v>1038</v>
      </c>
      <c r="B783" s="329">
        <v>795</v>
      </c>
      <c r="C783" s="329">
        <v>741</v>
      </c>
      <c r="D783" s="329">
        <v>45</v>
      </c>
      <c r="E783" s="329">
        <v>9</v>
      </c>
      <c r="F783" s="329">
        <v>2287</v>
      </c>
      <c r="G783" s="329">
        <v>2278</v>
      </c>
      <c r="H783" s="329">
        <v>9</v>
      </c>
      <c r="I783" s="329">
        <v>0</v>
      </c>
      <c r="J783" s="247">
        <v>0.34761696545693049</v>
      </c>
      <c r="K783" s="247">
        <v>0.32528533801580334</v>
      </c>
      <c r="L783" s="247">
        <v>5</v>
      </c>
      <c r="M783" s="247" t="s">
        <v>1034</v>
      </c>
    </row>
    <row r="784" spans="1:13" s="59" customFormat="1" ht="21.95" customHeight="1" x14ac:dyDescent="0.15">
      <c r="A784" s="330"/>
      <c r="B784" s="336" t="s">
        <v>128</v>
      </c>
      <c r="C784" s="329"/>
      <c r="D784" s="329"/>
      <c r="E784" s="329"/>
      <c r="F784" s="329"/>
      <c r="G784" s="329"/>
      <c r="H784" s="329"/>
      <c r="I784" s="329"/>
      <c r="J784" s="247"/>
      <c r="K784" s="247" t="s">
        <v>1039</v>
      </c>
      <c r="L784" s="247" t="s">
        <v>1039</v>
      </c>
      <c r="M784" s="247" t="s">
        <v>1039</v>
      </c>
    </row>
    <row r="785" spans="1:13" s="59" customFormat="1" x14ac:dyDescent="0.2">
      <c r="A785" s="330"/>
      <c r="B785" s="335"/>
      <c r="C785" s="329"/>
      <c r="D785" s="329"/>
      <c r="E785" s="329"/>
      <c r="F785" s="329"/>
      <c r="G785" s="329"/>
      <c r="H785" s="329"/>
      <c r="I785" s="329"/>
      <c r="J785" s="247"/>
      <c r="K785" s="247" t="s">
        <v>1039</v>
      </c>
      <c r="L785" s="247" t="s">
        <v>1039</v>
      </c>
      <c r="M785" s="247" t="s">
        <v>1039</v>
      </c>
    </row>
    <row r="786" spans="1:13" s="59" customFormat="1" ht="12" customHeight="1" x14ac:dyDescent="0.15">
      <c r="A786" s="328" t="s">
        <v>153</v>
      </c>
      <c r="B786" s="329">
        <v>384</v>
      </c>
      <c r="C786" s="329">
        <v>382</v>
      </c>
      <c r="D786" s="329">
        <v>0</v>
      </c>
      <c r="E786" s="329">
        <v>2</v>
      </c>
      <c r="F786" s="329">
        <v>307</v>
      </c>
      <c r="G786" s="329">
        <v>293</v>
      </c>
      <c r="H786" s="329">
        <v>0</v>
      </c>
      <c r="I786" s="329">
        <v>13</v>
      </c>
      <c r="J786" s="247">
        <v>1.2508143322475569</v>
      </c>
      <c r="K786" s="247">
        <v>1.3037542662116042</v>
      </c>
      <c r="L786" s="247" t="s">
        <v>1034</v>
      </c>
      <c r="M786" s="247">
        <v>0.15384615384615385</v>
      </c>
    </row>
    <row r="787" spans="1:13" s="59" customFormat="1" ht="12" customHeight="1" x14ac:dyDescent="0.15">
      <c r="A787" s="328" t="s">
        <v>102</v>
      </c>
      <c r="B787" s="329">
        <v>88</v>
      </c>
      <c r="C787" s="329">
        <v>88</v>
      </c>
      <c r="D787" s="329">
        <v>0</v>
      </c>
      <c r="E787" s="329">
        <v>0</v>
      </c>
      <c r="F787" s="329">
        <v>37</v>
      </c>
      <c r="G787" s="329">
        <v>37</v>
      </c>
      <c r="H787" s="329">
        <v>0</v>
      </c>
      <c r="I787" s="329">
        <v>0</v>
      </c>
      <c r="J787" s="247">
        <v>2.3783783783783785</v>
      </c>
      <c r="K787" s="247">
        <v>2.3783783783783785</v>
      </c>
      <c r="L787" s="247" t="s">
        <v>1034</v>
      </c>
      <c r="M787" s="247" t="s">
        <v>1034</v>
      </c>
    </row>
    <row r="788" spans="1:13" s="59" customFormat="1" ht="12" customHeight="1" x14ac:dyDescent="0.15">
      <c r="A788" s="328" t="s">
        <v>103</v>
      </c>
      <c r="B788" s="329">
        <v>2646</v>
      </c>
      <c r="C788" s="329">
        <v>2638</v>
      </c>
      <c r="D788" s="329">
        <v>0</v>
      </c>
      <c r="E788" s="329">
        <v>8</v>
      </c>
      <c r="F788" s="329">
        <v>688</v>
      </c>
      <c r="G788" s="329">
        <v>678</v>
      </c>
      <c r="H788" s="329">
        <v>0</v>
      </c>
      <c r="I788" s="329">
        <v>10</v>
      </c>
      <c r="J788" s="247">
        <v>3.8459302325581395</v>
      </c>
      <c r="K788" s="247">
        <v>3.8908554572271385</v>
      </c>
      <c r="L788" s="247" t="s">
        <v>1034</v>
      </c>
      <c r="M788" s="247">
        <v>0.8</v>
      </c>
    </row>
    <row r="789" spans="1:13" s="59" customFormat="1" ht="12" customHeight="1" x14ac:dyDescent="0.15">
      <c r="A789" s="328" t="s">
        <v>104</v>
      </c>
      <c r="B789" s="329">
        <v>461</v>
      </c>
      <c r="C789" s="329">
        <v>461</v>
      </c>
      <c r="D789" s="329">
        <v>0</v>
      </c>
      <c r="E789" s="329">
        <v>0</v>
      </c>
      <c r="F789" s="329">
        <v>439</v>
      </c>
      <c r="G789" s="329">
        <v>439</v>
      </c>
      <c r="H789" s="329">
        <v>0</v>
      </c>
      <c r="I789" s="329">
        <v>0</v>
      </c>
      <c r="J789" s="247">
        <v>1.0501138952164009</v>
      </c>
      <c r="K789" s="247">
        <v>1.0501138952164009</v>
      </c>
      <c r="L789" s="247" t="s">
        <v>1034</v>
      </c>
      <c r="M789" s="247" t="s">
        <v>1034</v>
      </c>
    </row>
    <row r="790" spans="1:13" s="59" customFormat="1" ht="12" customHeight="1" x14ac:dyDescent="0.15">
      <c r="A790" s="328" t="s">
        <v>501</v>
      </c>
      <c r="B790" s="329">
        <v>469</v>
      </c>
      <c r="C790" s="329">
        <v>466</v>
      </c>
      <c r="D790" s="329">
        <v>0</v>
      </c>
      <c r="E790" s="329">
        <v>3</v>
      </c>
      <c r="F790" s="329">
        <v>1486</v>
      </c>
      <c r="G790" s="329">
        <v>1486</v>
      </c>
      <c r="H790" s="329">
        <v>0</v>
      </c>
      <c r="I790" s="329">
        <v>0</v>
      </c>
      <c r="J790" s="247">
        <v>0.31561238223418575</v>
      </c>
      <c r="K790" s="247">
        <v>0.31359353970390308</v>
      </c>
      <c r="L790" s="247" t="s">
        <v>1034</v>
      </c>
      <c r="M790" s="247" t="s">
        <v>1034</v>
      </c>
    </row>
    <row r="791" spans="1:13" s="59" customFormat="1" ht="20.25" customHeight="1" x14ac:dyDescent="0.15">
      <c r="A791" s="328" t="s">
        <v>1035</v>
      </c>
      <c r="B791" s="329">
        <v>290</v>
      </c>
      <c r="C791" s="329">
        <v>290</v>
      </c>
      <c r="D791" s="329">
        <v>0</v>
      </c>
      <c r="E791" s="329">
        <v>0</v>
      </c>
      <c r="F791" s="329">
        <v>127</v>
      </c>
      <c r="G791" s="329">
        <v>127</v>
      </c>
      <c r="H791" s="329">
        <v>0</v>
      </c>
      <c r="I791" s="329">
        <v>0</v>
      </c>
      <c r="J791" s="247">
        <v>2.2834645669291338</v>
      </c>
      <c r="K791" s="247">
        <v>2.2834645669291338</v>
      </c>
      <c r="L791" s="247" t="s">
        <v>1034</v>
      </c>
      <c r="M791" s="247" t="s">
        <v>1034</v>
      </c>
    </row>
    <row r="792" spans="1:13" s="59" customFormat="1" ht="12" customHeight="1" x14ac:dyDescent="0.15">
      <c r="A792" s="328" t="s">
        <v>109</v>
      </c>
      <c r="B792" s="329">
        <v>1439</v>
      </c>
      <c r="C792" s="329">
        <v>1439</v>
      </c>
      <c r="D792" s="329">
        <v>0</v>
      </c>
      <c r="E792" s="329">
        <v>0</v>
      </c>
      <c r="F792" s="329">
        <v>566</v>
      </c>
      <c r="G792" s="329">
        <v>566</v>
      </c>
      <c r="H792" s="329">
        <v>0</v>
      </c>
      <c r="I792" s="329">
        <v>0</v>
      </c>
      <c r="J792" s="247">
        <v>2.5424028268551235</v>
      </c>
      <c r="K792" s="247">
        <v>2.5424028268551235</v>
      </c>
      <c r="L792" s="247" t="s">
        <v>1034</v>
      </c>
      <c r="M792" s="247" t="s">
        <v>1034</v>
      </c>
    </row>
    <row r="793" spans="1:13" s="59" customFormat="1" ht="12" customHeight="1" x14ac:dyDescent="0.15">
      <c r="A793" s="328" t="s">
        <v>110</v>
      </c>
      <c r="B793" s="329">
        <v>248</v>
      </c>
      <c r="C793" s="329">
        <v>239</v>
      </c>
      <c r="D793" s="329">
        <v>0</v>
      </c>
      <c r="E793" s="329">
        <v>9</v>
      </c>
      <c r="F793" s="329">
        <v>201</v>
      </c>
      <c r="G793" s="329">
        <v>188</v>
      </c>
      <c r="H793" s="329">
        <v>0</v>
      </c>
      <c r="I793" s="329">
        <v>13</v>
      </c>
      <c r="J793" s="247">
        <v>1.2338308457711442</v>
      </c>
      <c r="K793" s="247">
        <v>1.2712765957446808</v>
      </c>
      <c r="L793" s="247" t="s">
        <v>1034</v>
      </c>
      <c r="M793" s="247">
        <v>0.69230769230769229</v>
      </c>
    </row>
    <row r="794" spans="1:13" s="59" customFormat="1" ht="12" customHeight="1" x14ac:dyDescent="0.15">
      <c r="A794" s="328" t="s">
        <v>1049</v>
      </c>
      <c r="B794" s="329">
        <v>6025</v>
      </c>
      <c r="C794" s="329">
        <v>6003</v>
      </c>
      <c r="D794" s="329">
        <v>0</v>
      </c>
      <c r="E794" s="329">
        <v>22</v>
      </c>
      <c r="F794" s="329">
        <v>4182</v>
      </c>
      <c r="G794" s="329">
        <v>4145</v>
      </c>
      <c r="H794" s="329">
        <v>0</v>
      </c>
      <c r="I794" s="329">
        <v>37</v>
      </c>
      <c r="J794" s="247">
        <v>1.4406982305117169</v>
      </c>
      <c r="K794" s="247">
        <v>1.4482509047044632</v>
      </c>
      <c r="L794" s="247" t="s">
        <v>1034</v>
      </c>
      <c r="M794" s="247">
        <v>0.59459459459459463</v>
      </c>
    </row>
    <row r="795" spans="1:13" s="59" customFormat="1" ht="36.950000000000003" customHeight="1" x14ac:dyDescent="0.15">
      <c r="A795" s="328" t="s">
        <v>1050</v>
      </c>
      <c r="B795" s="329">
        <v>5556</v>
      </c>
      <c r="C795" s="329">
        <v>5537</v>
      </c>
      <c r="D795" s="329">
        <v>0</v>
      </c>
      <c r="E795" s="329">
        <v>19</v>
      </c>
      <c r="F795" s="329">
        <v>2563</v>
      </c>
      <c r="G795" s="329">
        <v>2526</v>
      </c>
      <c r="H795" s="329">
        <v>0</v>
      </c>
      <c r="I795" s="329">
        <v>37</v>
      </c>
      <c r="J795" s="247">
        <v>2.1677721420210689</v>
      </c>
      <c r="K795" s="247">
        <v>2.1920031670625493</v>
      </c>
      <c r="L795" s="247" t="s">
        <v>1034</v>
      </c>
      <c r="M795" s="247">
        <v>0.51351351351351349</v>
      </c>
    </row>
    <row r="796" spans="1:13" s="59" customFormat="1" ht="36.950000000000003" customHeight="1" x14ac:dyDescent="0.15">
      <c r="A796" s="328" t="s">
        <v>1038</v>
      </c>
      <c r="B796" s="329">
        <v>469</v>
      </c>
      <c r="C796" s="329">
        <v>466</v>
      </c>
      <c r="D796" s="329">
        <v>0</v>
      </c>
      <c r="E796" s="329">
        <v>3</v>
      </c>
      <c r="F796" s="329">
        <v>1619</v>
      </c>
      <c r="G796" s="329">
        <v>1619</v>
      </c>
      <c r="H796" s="329">
        <v>0</v>
      </c>
      <c r="I796" s="329">
        <v>0</v>
      </c>
      <c r="J796" s="247">
        <v>0.28968499073502163</v>
      </c>
      <c r="K796" s="247">
        <v>0.28783199505867818</v>
      </c>
      <c r="L796" s="247" t="s">
        <v>1034</v>
      </c>
      <c r="M796" s="247" t="s">
        <v>1034</v>
      </c>
    </row>
    <row r="797" spans="1:13" s="59" customFormat="1" ht="11.25" customHeight="1" x14ac:dyDescent="0.15">
      <c r="A797" s="330"/>
      <c r="B797" s="329"/>
      <c r="C797" s="329"/>
      <c r="D797" s="329"/>
      <c r="E797" s="329"/>
      <c r="F797" s="329"/>
      <c r="G797" s="329"/>
      <c r="H797" s="329"/>
      <c r="I797" s="329"/>
      <c r="J797" s="247"/>
      <c r="K797" s="247"/>
      <c r="L797" s="247"/>
      <c r="M797" s="247"/>
    </row>
    <row r="798" spans="1:13" s="59" customFormat="1" ht="11.25" customHeight="1" x14ac:dyDescent="0.15">
      <c r="A798" s="330"/>
      <c r="B798" s="329"/>
      <c r="C798" s="329"/>
      <c r="D798" s="329"/>
      <c r="E798" s="329"/>
      <c r="F798" s="329"/>
      <c r="G798" s="329"/>
      <c r="H798" s="329"/>
      <c r="I798" s="329"/>
      <c r="J798" s="247"/>
      <c r="K798" s="247"/>
      <c r="L798" s="247"/>
      <c r="M798" s="247"/>
    </row>
    <row r="799" spans="1:13" s="59" customFormat="1" ht="11.25" customHeight="1" x14ac:dyDescent="0.15">
      <c r="A799" s="330"/>
      <c r="B799" s="329"/>
      <c r="C799" s="329"/>
      <c r="D799" s="329"/>
      <c r="E799" s="329"/>
      <c r="F799" s="329"/>
      <c r="G799" s="329"/>
      <c r="H799" s="329"/>
      <c r="I799" s="329"/>
      <c r="J799" s="247"/>
      <c r="K799" s="247"/>
      <c r="L799" s="247"/>
      <c r="M799" s="247"/>
    </row>
    <row r="800" spans="1:13" s="59" customFormat="1" ht="11.25" customHeight="1" x14ac:dyDescent="0.15">
      <c r="A800" s="330"/>
      <c r="B800" s="329"/>
      <c r="C800" s="329"/>
      <c r="D800" s="329"/>
      <c r="E800" s="329"/>
      <c r="F800" s="329"/>
      <c r="G800" s="329"/>
      <c r="H800" s="329"/>
      <c r="I800" s="329"/>
      <c r="J800" s="247"/>
      <c r="K800" s="247"/>
      <c r="L800" s="247"/>
      <c r="M800" s="247"/>
    </row>
    <row r="801" spans="1:13" s="59" customFormat="1" ht="11.25" customHeight="1" x14ac:dyDescent="0.15">
      <c r="A801" s="330"/>
      <c r="B801" s="329"/>
      <c r="C801" s="329"/>
      <c r="D801" s="329"/>
      <c r="E801" s="329"/>
      <c r="F801" s="329"/>
      <c r="G801" s="329"/>
      <c r="H801" s="329"/>
      <c r="I801" s="329"/>
      <c r="J801" s="247"/>
      <c r="K801" s="247"/>
      <c r="L801" s="247"/>
      <c r="M801" s="247"/>
    </row>
    <row r="802" spans="1:13" s="59" customFormat="1" ht="11.25" customHeight="1" x14ac:dyDescent="0.15">
      <c r="A802" s="325" t="s">
        <v>1041</v>
      </c>
      <c r="C802" s="329"/>
      <c r="D802" s="329"/>
      <c r="E802" s="329"/>
      <c r="F802" s="329"/>
      <c r="G802" s="329"/>
      <c r="H802" s="329"/>
      <c r="I802" s="329"/>
      <c r="J802" s="247"/>
      <c r="K802" s="247"/>
      <c r="L802" s="247"/>
      <c r="M802" s="247"/>
    </row>
    <row r="803" spans="1:13" s="59" customFormat="1" ht="11.25" customHeight="1" x14ac:dyDescent="0.15">
      <c r="A803" s="331" t="s">
        <v>1051</v>
      </c>
      <c r="C803" s="329"/>
      <c r="D803" s="329"/>
      <c r="E803" s="329"/>
      <c r="F803" s="329"/>
      <c r="G803" s="329"/>
      <c r="H803" s="329"/>
      <c r="I803" s="329"/>
      <c r="J803" s="247"/>
      <c r="K803" s="247"/>
      <c r="L803" s="247"/>
      <c r="M803" s="247"/>
    </row>
    <row r="804" spans="1:13" s="59" customFormat="1" ht="11.25" customHeight="1" x14ac:dyDescent="0.15">
      <c r="A804" s="330" t="s">
        <v>1052</v>
      </c>
      <c r="C804" s="329"/>
      <c r="D804" s="329"/>
      <c r="E804" s="329"/>
      <c r="F804" s="329"/>
      <c r="G804" s="329"/>
      <c r="H804" s="329"/>
      <c r="I804" s="329"/>
      <c r="J804" s="247"/>
      <c r="K804" s="247"/>
      <c r="L804" s="247"/>
      <c r="M804" s="247"/>
    </row>
    <row r="805" spans="1:13" s="59" customFormat="1" ht="11.25" customHeight="1" x14ac:dyDescent="0.2">
      <c r="A805" s="330"/>
      <c r="B805" s="63"/>
      <c r="C805" s="329"/>
      <c r="D805" s="329"/>
      <c r="E805" s="329"/>
      <c r="F805" s="329"/>
      <c r="G805" s="329"/>
      <c r="H805" s="329"/>
      <c r="I805" s="329"/>
      <c r="J805" s="247"/>
      <c r="K805" s="247"/>
      <c r="L805" s="247"/>
      <c r="M805" s="247"/>
    </row>
    <row r="806" spans="1:13" s="59" customFormat="1" ht="11.25" customHeight="1" x14ac:dyDescent="0.2">
      <c r="A806" s="330"/>
      <c r="B806" s="63"/>
      <c r="C806" s="329"/>
      <c r="D806" s="329"/>
      <c r="E806" s="329"/>
      <c r="F806" s="329"/>
      <c r="G806" s="329"/>
      <c r="H806" s="329"/>
      <c r="I806" s="329"/>
      <c r="J806" s="247"/>
      <c r="K806" s="247"/>
      <c r="L806" s="247"/>
      <c r="M806" s="247"/>
    </row>
    <row r="807" spans="1:13" s="59" customFormat="1" ht="11.25" customHeight="1" x14ac:dyDescent="0.15">
      <c r="A807" s="385" t="s">
        <v>65</v>
      </c>
      <c r="B807" s="385"/>
      <c r="C807" s="385"/>
      <c r="D807" s="385"/>
      <c r="E807" s="385"/>
      <c r="F807" s="329"/>
      <c r="G807" s="329"/>
      <c r="H807" s="329"/>
      <c r="I807" s="329"/>
      <c r="J807" s="247"/>
      <c r="K807" s="247"/>
      <c r="L807" s="247"/>
      <c r="M807" s="247"/>
    </row>
    <row r="808" spans="1:13" s="59" customFormat="1" ht="27" customHeight="1" x14ac:dyDescent="0.15">
      <c r="A808" s="330"/>
      <c r="B808" s="332" t="s">
        <v>1045</v>
      </c>
      <c r="C808" s="329"/>
      <c r="D808" s="329"/>
      <c r="E808" s="329"/>
      <c r="F808" s="329"/>
      <c r="G808" s="329"/>
      <c r="H808" s="329"/>
      <c r="I808" s="329"/>
      <c r="J808" s="247"/>
      <c r="K808" s="247"/>
      <c r="L808" s="247"/>
      <c r="M808" s="247"/>
    </row>
    <row r="809" spans="1:13" s="59" customFormat="1" ht="21.95" customHeight="1" x14ac:dyDescent="0.15">
      <c r="A809" s="330"/>
      <c r="B809" s="336" t="s">
        <v>129</v>
      </c>
      <c r="C809" s="329"/>
      <c r="D809" s="329"/>
      <c r="E809" s="329"/>
      <c r="F809" s="329"/>
      <c r="G809" s="329"/>
      <c r="H809" s="329"/>
      <c r="I809" s="329"/>
      <c r="J809" s="247"/>
      <c r="K809" s="247" t="s">
        <v>1039</v>
      </c>
      <c r="L809" s="247" t="s">
        <v>1039</v>
      </c>
      <c r="M809" s="247" t="s">
        <v>1039</v>
      </c>
    </row>
    <row r="810" spans="1:13" s="59" customFormat="1" x14ac:dyDescent="0.2">
      <c r="A810" s="330"/>
      <c r="B810" s="335"/>
      <c r="C810" s="329"/>
      <c r="D810" s="329"/>
      <c r="E810" s="329"/>
      <c r="F810" s="329"/>
      <c r="G810" s="329"/>
      <c r="H810" s="329"/>
      <c r="I810" s="329"/>
      <c r="J810" s="247"/>
      <c r="K810" s="247" t="s">
        <v>1039</v>
      </c>
      <c r="L810" s="247" t="s">
        <v>1039</v>
      </c>
      <c r="M810" s="247" t="s">
        <v>1039</v>
      </c>
    </row>
    <row r="811" spans="1:13" s="59" customFormat="1" ht="12" customHeight="1" x14ac:dyDescent="0.15">
      <c r="A811" s="328" t="s">
        <v>153</v>
      </c>
      <c r="B811" s="329">
        <v>734</v>
      </c>
      <c r="C811" s="329">
        <v>734</v>
      </c>
      <c r="D811" s="329">
        <v>0</v>
      </c>
      <c r="E811" s="329">
        <v>0</v>
      </c>
      <c r="F811" s="329">
        <v>370</v>
      </c>
      <c r="G811" s="329">
        <v>364</v>
      </c>
      <c r="H811" s="329">
        <v>6</v>
      </c>
      <c r="I811" s="329">
        <v>0</v>
      </c>
      <c r="J811" s="247">
        <v>1.9837837837837837</v>
      </c>
      <c r="K811" s="247">
        <v>2.0164835164835164</v>
      </c>
      <c r="L811" s="247" t="s">
        <v>1034</v>
      </c>
      <c r="M811" s="247" t="s">
        <v>1034</v>
      </c>
    </row>
    <row r="812" spans="1:13" s="59" customFormat="1" ht="12" customHeight="1" x14ac:dyDescent="0.15">
      <c r="A812" s="328" t="s">
        <v>102</v>
      </c>
      <c r="B812" s="329">
        <v>110</v>
      </c>
      <c r="C812" s="329">
        <v>110</v>
      </c>
      <c r="D812" s="329">
        <v>0</v>
      </c>
      <c r="E812" s="329">
        <v>0</v>
      </c>
      <c r="F812" s="329">
        <v>32</v>
      </c>
      <c r="G812" s="329">
        <v>32</v>
      </c>
      <c r="H812" s="329">
        <v>0</v>
      </c>
      <c r="I812" s="329">
        <v>0</v>
      </c>
      <c r="J812" s="247">
        <v>3.4375</v>
      </c>
      <c r="K812" s="247">
        <v>3.4375</v>
      </c>
      <c r="L812" s="247" t="s">
        <v>1034</v>
      </c>
      <c r="M812" s="247" t="s">
        <v>1034</v>
      </c>
    </row>
    <row r="813" spans="1:13" s="59" customFormat="1" ht="12" customHeight="1" x14ac:dyDescent="0.15">
      <c r="A813" s="328" t="s">
        <v>103</v>
      </c>
      <c r="B813" s="329">
        <v>2054</v>
      </c>
      <c r="C813" s="329">
        <v>1749</v>
      </c>
      <c r="D813" s="329">
        <v>305</v>
      </c>
      <c r="E813" s="329">
        <v>0</v>
      </c>
      <c r="F813" s="329">
        <v>547</v>
      </c>
      <c r="G813" s="329">
        <v>518</v>
      </c>
      <c r="H813" s="329">
        <v>29</v>
      </c>
      <c r="I813" s="329">
        <v>0</v>
      </c>
      <c r="J813" s="247">
        <v>3.7550274223034736</v>
      </c>
      <c r="K813" s="247">
        <v>3.3764478764478763</v>
      </c>
      <c r="L813" s="247">
        <v>10.517241379310345</v>
      </c>
      <c r="M813" s="247" t="s">
        <v>1034</v>
      </c>
    </row>
    <row r="814" spans="1:13" s="59" customFormat="1" ht="12" customHeight="1" x14ac:dyDescent="0.15">
      <c r="A814" s="328" t="s">
        <v>104</v>
      </c>
      <c r="B814" s="329">
        <v>679</v>
      </c>
      <c r="C814" s="329">
        <v>679</v>
      </c>
      <c r="D814" s="329">
        <v>0</v>
      </c>
      <c r="E814" s="329">
        <v>0</v>
      </c>
      <c r="F814" s="329">
        <v>448</v>
      </c>
      <c r="G814" s="329">
        <v>445</v>
      </c>
      <c r="H814" s="329">
        <v>3</v>
      </c>
      <c r="I814" s="329">
        <v>0</v>
      </c>
      <c r="J814" s="247">
        <v>1.515625</v>
      </c>
      <c r="K814" s="247">
        <v>1.5258426966292136</v>
      </c>
      <c r="L814" s="247" t="s">
        <v>1034</v>
      </c>
      <c r="M814" s="247" t="s">
        <v>1034</v>
      </c>
    </row>
    <row r="815" spans="1:13" s="59" customFormat="1" ht="12" customHeight="1" x14ac:dyDescent="0.15">
      <c r="A815" s="328" t="s">
        <v>501</v>
      </c>
      <c r="B815" s="329">
        <v>507</v>
      </c>
      <c r="C815" s="329">
        <v>507</v>
      </c>
      <c r="D815" s="329">
        <v>0</v>
      </c>
      <c r="E815" s="329">
        <v>0</v>
      </c>
      <c r="F815" s="329">
        <v>1594</v>
      </c>
      <c r="G815" s="329">
        <v>1594</v>
      </c>
      <c r="H815" s="329">
        <v>0</v>
      </c>
      <c r="I815" s="329">
        <v>0</v>
      </c>
      <c r="J815" s="247">
        <v>0.3180677540777917</v>
      </c>
      <c r="K815" s="247">
        <v>0.3180677540777917</v>
      </c>
      <c r="L815" s="247" t="s">
        <v>1034</v>
      </c>
      <c r="M815" s="247" t="s">
        <v>1034</v>
      </c>
    </row>
    <row r="816" spans="1:13" s="59" customFormat="1" ht="20.25" customHeight="1" x14ac:dyDescent="0.15">
      <c r="A816" s="328" t="s">
        <v>1035</v>
      </c>
      <c r="B816" s="329">
        <v>354</v>
      </c>
      <c r="C816" s="329">
        <v>354</v>
      </c>
      <c r="D816" s="329">
        <v>0</v>
      </c>
      <c r="E816" s="329">
        <v>0</v>
      </c>
      <c r="F816" s="329">
        <v>127</v>
      </c>
      <c r="G816" s="329">
        <v>127</v>
      </c>
      <c r="H816" s="329">
        <v>0</v>
      </c>
      <c r="I816" s="329">
        <v>0</v>
      </c>
      <c r="J816" s="247">
        <v>2.7874015748031495</v>
      </c>
      <c r="K816" s="247">
        <v>2.7874015748031495</v>
      </c>
      <c r="L816" s="247" t="s">
        <v>1034</v>
      </c>
      <c r="M816" s="247" t="s">
        <v>1034</v>
      </c>
    </row>
    <row r="817" spans="1:13" s="59" customFormat="1" ht="12" customHeight="1" x14ac:dyDescent="0.15">
      <c r="A817" s="328" t="s">
        <v>109</v>
      </c>
      <c r="B817" s="329">
        <v>1604</v>
      </c>
      <c r="C817" s="329">
        <v>1465</v>
      </c>
      <c r="D817" s="329">
        <v>139</v>
      </c>
      <c r="E817" s="329">
        <v>0</v>
      </c>
      <c r="F817" s="329">
        <v>498</v>
      </c>
      <c r="G817" s="329">
        <v>470</v>
      </c>
      <c r="H817" s="329">
        <v>28</v>
      </c>
      <c r="I817" s="329">
        <v>0</v>
      </c>
      <c r="J817" s="247">
        <v>3.2208835341365463</v>
      </c>
      <c r="K817" s="247">
        <v>3.1170212765957448</v>
      </c>
      <c r="L817" s="247">
        <v>4.9642857142857144</v>
      </c>
      <c r="M817" s="247" t="s">
        <v>1034</v>
      </c>
    </row>
    <row r="818" spans="1:13" s="59" customFormat="1" ht="12" customHeight="1" x14ac:dyDescent="0.15">
      <c r="A818" s="328" t="s">
        <v>110</v>
      </c>
      <c r="B818" s="329">
        <v>170</v>
      </c>
      <c r="C818" s="329">
        <v>170</v>
      </c>
      <c r="D818" s="329">
        <v>0</v>
      </c>
      <c r="E818" s="329">
        <v>0</v>
      </c>
      <c r="F818" s="329">
        <v>134</v>
      </c>
      <c r="G818" s="329">
        <v>134</v>
      </c>
      <c r="H818" s="329">
        <v>0</v>
      </c>
      <c r="I818" s="329">
        <v>0</v>
      </c>
      <c r="J818" s="247">
        <v>1.2686567164179106</v>
      </c>
      <c r="K818" s="247">
        <v>1.2686567164179106</v>
      </c>
      <c r="L818" s="247" t="s">
        <v>1034</v>
      </c>
      <c r="M818" s="247" t="s">
        <v>1034</v>
      </c>
    </row>
    <row r="819" spans="1:13" s="59" customFormat="1" ht="12" customHeight="1" x14ac:dyDescent="0.15">
      <c r="A819" s="328" t="s">
        <v>1049</v>
      </c>
      <c r="B819" s="329">
        <v>6212</v>
      </c>
      <c r="C819" s="329">
        <v>5768</v>
      </c>
      <c r="D819" s="329">
        <v>444</v>
      </c>
      <c r="E819" s="329">
        <v>0</v>
      </c>
      <c r="F819" s="329">
        <v>3995</v>
      </c>
      <c r="G819" s="329">
        <v>3929</v>
      </c>
      <c r="H819" s="329">
        <v>66</v>
      </c>
      <c r="I819" s="329">
        <v>0</v>
      </c>
      <c r="J819" s="247">
        <v>1.5549436795994993</v>
      </c>
      <c r="K819" s="247">
        <v>1.4680580300330872</v>
      </c>
      <c r="L819" s="247">
        <v>6.7272727272727275</v>
      </c>
      <c r="M819" s="247" t="s">
        <v>1034</v>
      </c>
    </row>
    <row r="820" spans="1:13" s="59" customFormat="1" ht="36.950000000000003" customHeight="1" x14ac:dyDescent="0.15">
      <c r="A820" s="328" t="s">
        <v>1050</v>
      </c>
      <c r="B820" s="329">
        <v>5705</v>
      </c>
      <c r="C820" s="329">
        <v>5261</v>
      </c>
      <c r="D820" s="329">
        <v>444</v>
      </c>
      <c r="E820" s="329">
        <v>0</v>
      </c>
      <c r="F820" s="329">
        <v>2379</v>
      </c>
      <c r="G820" s="329">
        <v>2313</v>
      </c>
      <c r="H820" s="329">
        <v>66</v>
      </c>
      <c r="I820" s="329">
        <v>0</v>
      </c>
      <c r="J820" s="247">
        <v>2.3980664144598571</v>
      </c>
      <c r="K820" s="247">
        <v>2.2745352356247297</v>
      </c>
      <c r="L820" s="247">
        <v>6.7272727272727275</v>
      </c>
      <c r="M820" s="247" t="s">
        <v>1034</v>
      </c>
    </row>
    <row r="821" spans="1:13" s="59" customFormat="1" ht="36.950000000000003" customHeight="1" x14ac:dyDescent="0.15">
      <c r="A821" s="328" t="s">
        <v>1038</v>
      </c>
      <c r="B821" s="329">
        <v>507</v>
      </c>
      <c r="C821" s="329">
        <v>507</v>
      </c>
      <c r="D821" s="329">
        <v>0</v>
      </c>
      <c r="E821" s="329">
        <v>0</v>
      </c>
      <c r="F821" s="329">
        <v>1616</v>
      </c>
      <c r="G821" s="329">
        <v>1616</v>
      </c>
      <c r="H821" s="329">
        <v>0</v>
      </c>
      <c r="I821" s="329">
        <v>0</v>
      </c>
      <c r="J821" s="247">
        <v>0.31373762376237624</v>
      </c>
      <c r="K821" s="247">
        <v>0.31373762376237624</v>
      </c>
      <c r="L821" s="247" t="s">
        <v>1034</v>
      </c>
      <c r="M821" s="247" t="s">
        <v>1034</v>
      </c>
    </row>
    <row r="822" spans="1:13" s="59" customFormat="1" ht="21.95" customHeight="1" x14ac:dyDescent="0.15">
      <c r="A822" s="330"/>
      <c r="B822" s="336" t="s">
        <v>164</v>
      </c>
      <c r="C822" s="329"/>
      <c r="D822" s="329"/>
      <c r="E822" s="329"/>
      <c r="F822" s="329"/>
      <c r="G822" s="329"/>
      <c r="H822" s="329"/>
      <c r="I822" s="329"/>
      <c r="J822" s="247"/>
      <c r="K822" s="247" t="s">
        <v>1039</v>
      </c>
      <c r="L822" s="247" t="s">
        <v>1039</v>
      </c>
      <c r="M822" s="247" t="s">
        <v>1039</v>
      </c>
    </row>
    <row r="823" spans="1:13" s="59" customFormat="1" x14ac:dyDescent="0.2">
      <c r="A823" s="330"/>
      <c r="B823" s="335"/>
      <c r="C823" s="329"/>
      <c r="D823" s="329"/>
      <c r="E823" s="329"/>
      <c r="F823" s="329"/>
      <c r="G823" s="329"/>
      <c r="H823" s="329"/>
      <c r="I823" s="329"/>
      <c r="J823" s="247"/>
      <c r="K823" s="247" t="s">
        <v>1039</v>
      </c>
      <c r="L823" s="247" t="s">
        <v>1039</v>
      </c>
      <c r="M823" s="247" t="s">
        <v>1039</v>
      </c>
    </row>
    <row r="824" spans="1:13" s="59" customFormat="1" ht="12" customHeight="1" x14ac:dyDescent="0.15">
      <c r="A824" s="328" t="s">
        <v>153</v>
      </c>
      <c r="B824" s="329">
        <v>798</v>
      </c>
      <c r="C824" s="329">
        <v>798</v>
      </c>
      <c r="D824" s="329">
        <v>0</v>
      </c>
      <c r="E824" s="329">
        <v>0</v>
      </c>
      <c r="F824" s="329">
        <v>391</v>
      </c>
      <c r="G824" s="329">
        <v>391</v>
      </c>
      <c r="H824" s="329">
        <v>0</v>
      </c>
      <c r="I824" s="329">
        <v>0</v>
      </c>
      <c r="J824" s="247">
        <v>2.0409207161125318</v>
      </c>
      <c r="K824" s="247">
        <v>2.0409207161125318</v>
      </c>
      <c r="L824" s="247" t="s">
        <v>1034</v>
      </c>
      <c r="M824" s="247" t="s">
        <v>1034</v>
      </c>
    </row>
    <row r="825" spans="1:13" s="59" customFormat="1" ht="12" customHeight="1" x14ac:dyDescent="0.15">
      <c r="A825" s="328" t="s">
        <v>102</v>
      </c>
      <c r="B825" s="329">
        <v>131</v>
      </c>
      <c r="C825" s="329">
        <v>131</v>
      </c>
      <c r="D825" s="329">
        <v>0</v>
      </c>
      <c r="E825" s="329">
        <v>0</v>
      </c>
      <c r="F825" s="329">
        <v>46</v>
      </c>
      <c r="G825" s="329">
        <v>46</v>
      </c>
      <c r="H825" s="329">
        <v>0</v>
      </c>
      <c r="I825" s="329">
        <v>0</v>
      </c>
      <c r="J825" s="247">
        <v>2.847826086956522</v>
      </c>
      <c r="K825" s="247">
        <v>2.847826086956522</v>
      </c>
      <c r="L825" s="247" t="s">
        <v>1034</v>
      </c>
      <c r="M825" s="247" t="s">
        <v>1034</v>
      </c>
    </row>
    <row r="826" spans="1:13" s="59" customFormat="1" ht="12" customHeight="1" x14ac:dyDescent="0.15">
      <c r="A826" s="328" t="s">
        <v>103</v>
      </c>
      <c r="B826" s="329">
        <v>2155</v>
      </c>
      <c r="C826" s="329">
        <v>2111</v>
      </c>
      <c r="D826" s="329">
        <v>44</v>
      </c>
      <c r="E826" s="329">
        <v>0</v>
      </c>
      <c r="F826" s="329">
        <v>680</v>
      </c>
      <c r="G826" s="329">
        <v>670</v>
      </c>
      <c r="H826" s="329">
        <v>10</v>
      </c>
      <c r="I826" s="329">
        <v>0</v>
      </c>
      <c r="J826" s="247">
        <v>3.1691176470588234</v>
      </c>
      <c r="K826" s="247">
        <v>3.1507462686567163</v>
      </c>
      <c r="L826" s="247">
        <v>4.4000000000000004</v>
      </c>
      <c r="M826" s="247" t="s">
        <v>1034</v>
      </c>
    </row>
    <row r="827" spans="1:13" s="59" customFormat="1" ht="12" customHeight="1" x14ac:dyDescent="0.15">
      <c r="A827" s="328" t="s">
        <v>104</v>
      </c>
      <c r="B827" s="329">
        <v>602</v>
      </c>
      <c r="C827" s="329">
        <v>602</v>
      </c>
      <c r="D827" s="329">
        <v>0</v>
      </c>
      <c r="E827" s="329">
        <v>0</v>
      </c>
      <c r="F827" s="329">
        <v>489</v>
      </c>
      <c r="G827" s="329">
        <v>489</v>
      </c>
      <c r="H827" s="329">
        <v>0</v>
      </c>
      <c r="I827" s="329">
        <v>0</v>
      </c>
      <c r="J827" s="247">
        <v>1.231083844580777</v>
      </c>
      <c r="K827" s="247">
        <v>1.231083844580777</v>
      </c>
      <c r="L827" s="247" t="s">
        <v>1034</v>
      </c>
      <c r="M827" s="247" t="s">
        <v>1034</v>
      </c>
    </row>
    <row r="828" spans="1:13" s="59" customFormat="1" ht="12" customHeight="1" x14ac:dyDescent="0.15">
      <c r="A828" s="328" t="s">
        <v>501</v>
      </c>
      <c r="B828" s="329">
        <v>362</v>
      </c>
      <c r="C828" s="329">
        <v>308</v>
      </c>
      <c r="D828" s="329">
        <v>54</v>
      </c>
      <c r="E828" s="329">
        <v>0</v>
      </c>
      <c r="F828" s="329">
        <v>1042</v>
      </c>
      <c r="G828" s="329">
        <v>1024</v>
      </c>
      <c r="H828" s="329">
        <v>19</v>
      </c>
      <c r="I828" s="329">
        <v>0</v>
      </c>
      <c r="J828" s="247">
        <v>0.34740882917466409</v>
      </c>
      <c r="K828" s="247">
        <v>0.30078125</v>
      </c>
      <c r="L828" s="247">
        <v>2.8421052631578947</v>
      </c>
      <c r="M828" s="247" t="s">
        <v>1034</v>
      </c>
    </row>
    <row r="829" spans="1:13" s="59" customFormat="1" ht="20.25" customHeight="1" x14ac:dyDescent="0.15">
      <c r="A829" s="328" t="s">
        <v>1035</v>
      </c>
      <c r="B829" s="329">
        <v>182</v>
      </c>
      <c r="C829" s="329">
        <v>182</v>
      </c>
      <c r="D829" s="329">
        <v>0</v>
      </c>
      <c r="E829" s="329">
        <v>0</v>
      </c>
      <c r="F829" s="329">
        <v>55</v>
      </c>
      <c r="G829" s="329">
        <v>55</v>
      </c>
      <c r="H829" s="329">
        <v>0</v>
      </c>
      <c r="I829" s="329">
        <v>0</v>
      </c>
      <c r="J829" s="247">
        <v>3.3090909090909091</v>
      </c>
      <c r="K829" s="247">
        <v>3.3090909090909091</v>
      </c>
      <c r="L829" s="247" t="s">
        <v>1034</v>
      </c>
      <c r="M829" s="247" t="s">
        <v>1034</v>
      </c>
    </row>
    <row r="830" spans="1:13" s="59" customFormat="1" ht="12" customHeight="1" x14ac:dyDescent="0.15">
      <c r="A830" s="328" t="s">
        <v>109</v>
      </c>
      <c r="B830" s="329">
        <v>1881</v>
      </c>
      <c r="C830" s="329">
        <v>1881</v>
      </c>
      <c r="D830" s="329">
        <v>0</v>
      </c>
      <c r="E830" s="329">
        <v>0</v>
      </c>
      <c r="F830" s="329">
        <v>722</v>
      </c>
      <c r="G830" s="329">
        <v>722</v>
      </c>
      <c r="H830" s="329">
        <v>0</v>
      </c>
      <c r="I830" s="329">
        <v>0</v>
      </c>
      <c r="J830" s="247">
        <v>2.6052631578947367</v>
      </c>
      <c r="K830" s="247">
        <v>2.6052631578947367</v>
      </c>
      <c r="L830" s="247" t="s">
        <v>1034</v>
      </c>
      <c r="M830" s="247" t="s">
        <v>1034</v>
      </c>
    </row>
    <row r="831" spans="1:13" s="59" customFormat="1" ht="12" customHeight="1" x14ac:dyDescent="0.15">
      <c r="A831" s="328" t="s">
        <v>110</v>
      </c>
      <c r="B831" s="329">
        <v>251</v>
      </c>
      <c r="C831" s="329">
        <v>251</v>
      </c>
      <c r="D831" s="329">
        <v>0</v>
      </c>
      <c r="E831" s="329">
        <v>0</v>
      </c>
      <c r="F831" s="329">
        <v>279</v>
      </c>
      <c r="G831" s="329">
        <v>279</v>
      </c>
      <c r="H831" s="329">
        <v>0</v>
      </c>
      <c r="I831" s="329">
        <v>0</v>
      </c>
      <c r="J831" s="247">
        <v>0.89964157706093195</v>
      </c>
      <c r="K831" s="247">
        <v>0.89964157706093195</v>
      </c>
      <c r="L831" s="247" t="s">
        <v>1034</v>
      </c>
      <c r="M831" s="247" t="s">
        <v>1034</v>
      </c>
    </row>
    <row r="832" spans="1:13" s="59" customFormat="1" ht="12" customHeight="1" x14ac:dyDescent="0.15">
      <c r="A832" s="328" t="s">
        <v>1049</v>
      </c>
      <c r="B832" s="329">
        <v>6362</v>
      </c>
      <c r="C832" s="329">
        <v>6264</v>
      </c>
      <c r="D832" s="329">
        <v>98</v>
      </c>
      <c r="E832" s="329">
        <v>0</v>
      </c>
      <c r="F832" s="329">
        <v>3965</v>
      </c>
      <c r="G832" s="329">
        <v>3936</v>
      </c>
      <c r="H832" s="329">
        <v>29</v>
      </c>
      <c r="I832" s="329">
        <v>0</v>
      </c>
      <c r="J832" s="247">
        <v>1.6045397225725095</v>
      </c>
      <c r="K832" s="247">
        <v>1.5914634146341464</v>
      </c>
      <c r="L832" s="247">
        <v>3.3793103448275863</v>
      </c>
      <c r="M832" s="247" t="s">
        <v>1034</v>
      </c>
    </row>
    <row r="833" spans="1:13" s="59" customFormat="1" ht="36.950000000000003" customHeight="1" x14ac:dyDescent="0.15">
      <c r="A833" s="328" t="s">
        <v>1050</v>
      </c>
      <c r="B833" s="329">
        <v>6000</v>
      </c>
      <c r="C833" s="329">
        <v>5956</v>
      </c>
      <c r="D833" s="329">
        <v>44</v>
      </c>
      <c r="E833" s="329">
        <v>0</v>
      </c>
      <c r="F833" s="329">
        <v>2848</v>
      </c>
      <c r="G833" s="329">
        <v>2838</v>
      </c>
      <c r="H833" s="329">
        <v>10</v>
      </c>
      <c r="I833" s="329">
        <v>0</v>
      </c>
      <c r="J833" s="247">
        <v>2.106741573033708</v>
      </c>
      <c r="K833" s="247">
        <v>2.098661028893587</v>
      </c>
      <c r="L833" s="247">
        <v>4.4000000000000004</v>
      </c>
      <c r="M833" s="247" t="s">
        <v>1034</v>
      </c>
    </row>
    <row r="834" spans="1:13" s="59" customFormat="1" ht="36.950000000000003" customHeight="1" x14ac:dyDescent="0.15">
      <c r="A834" s="328" t="s">
        <v>1038</v>
      </c>
      <c r="B834" s="329">
        <v>362</v>
      </c>
      <c r="C834" s="329">
        <v>308</v>
      </c>
      <c r="D834" s="329">
        <v>54</v>
      </c>
      <c r="E834" s="329">
        <v>0</v>
      </c>
      <c r="F834" s="329">
        <v>1117</v>
      </c>
      <c r="G834" s="329">
        <v>1099</v>
      </c>
      <c r="H834" s="329">
        <v>19</v>
      </c>
      <c r="I834" s="329">
        <v>0</v>
      </c>
      <c r="J834" s="247">
        <v>0.32408236347358998</v>
      </c>
      <c r="K834" s="247">
        <v>0.28025477707006369</v>
      </c>
      <c r="L834" s="247">
        <v>2.8421052631578947</v>
      </c>
      <c r="M834" s="247" t="s">
        <v>1034</v>
      </c>
    </row>
    <row r="835" spans="1:13" s="59" customFormat="1" ht="21.95" customHeight="1" x14ac:dyDescent="0.15">
      <c r="A835" s="330"/>
      <c r="B835" s="336" t="s">
        <v>132</v>
      </c>
      <c r="C835" s="329"/>
      <c r="D835" s="329"/>
      <c r="E835" s="329"/>
      <c r="F835" s="329"/>
      <c r="G835" s="329"/>
      <c r="H835" s="329"/>
      <c r="I835" s="329"/>
      <c r="J835" s="247"/>
      <c r="K835" s="247" t="s">
        <v>1039</v>
      </c>
      <c r="L835" s="247" t="s">
        <v>1039</v>
      </c>
      <c r="M835" s="247" t="s">
        <v>1039</v>
      </c>
    </row>
    <row r="836" spans="1:13" s="59" customFormat="1" x14ac:dyDescent="0.2">
      <c r="A836" s="330"/>
      <c r="B836" s="335"/>
      <c r="C836" s="329"/>
      <c r="D836" s="329"/>
      <c r="E836" s="329"/>
      <c r="F836" s="329"/>
      <c r="G836" s="329"/>
      <c r="H836" s="329"/>
      <c r="I836" s="329"/>
      <c r="J836" s="247"/>
      <c r="K836" s="247" t="s">
        <v>1039</v>
      </c>
      <c r="L836" s="247" t="s">
        <v>1039</v>
      </c>
      <c r="M836" s="247" t="s">
        <v>1039</v>
      </c>
    </row>
    <row r="837" spans="1:13" s="59" customFormat="1" ht="12" customHeight="1" x14ac:dyDescent="0.15">
      <c r="A837" s="328" t="s">
        <v>153</v>
      </c>
      <c r="B837" s="329">
        <v>37135</v>
      </c>
      <c r="C837" s="329">
        <v>36288</v>
      </c>
      <c r="D837" s="329">
        <v>296</v>
      </c>
      <c r="E837" s="329">
        <v>551</v>
      </c>
      <c r="F837" s="329">
        <v>14485</v>
      </c>
      <c r="G837" s="329">
        <v>13956</v>
      </c>
      <c r="H837" s="329">
        <v>176</v>
      </c>
      <c r="I837" s="329">
        <v>353</v>
      </c>
      <c r="J837" s="247">
        <v>2.5636865723161892</v>
      </c>
      <c r="K837" s="247">
        <v>2.6001719690455718</v>
      </c>
      <c r="L837" s="247">
        <v>1.6818181818181819</v>
      </c>
      <c r="M837" s="247">
        <v>1.5609065155807365</v>
      </c>
    </row>
    <row r="838" spans="1:13" s="59" customFormat="1" ht="12" customHeight="1" x14ac:dyDescent="0.15">
      <c r="A838" s="328" t="s">
        <v>102</v>
      </c>
      <c r="B838" s="329">
        <v>3497</v>
      </c>
      <c r="C838" s="329">
        <v>3435</v>
      </c>
      <c r="D838" s="329">
        <v>62</v>
      </c>
      <c r="E838" s="329">
        <v>0</v>
      </c>
      <c r="F838" s="329">
        <v>1331</v>
      </c>
      <c r="G838" s="329">
        <v>1309</v>
      </c>
      <c r="H838" s="329">
        <v>16</v>
      </c>
      <c r="I838" s="329">
        <v>5</v>
      </c>
      <c r="J838" s="247">
        <v>2.6273478587528176</v>
      </c>
      <c r="K838" s="247">
        <v>2.624140565317036</v>
      </c>
      <c r="L838" s="247">
        <v>3.875</v>
      </c>
      <c r="M838" s="247" t="s">
        <v>1034</v>
      </c>
    </row>
    <row r="839" spans="1:13" s="59" customFormat="1" ht="12" customHeight="1" x14ac:dyDescent="0.15">
      <c r="A839" s="328" t="s">
        <v>103</v>
      </c>
      <c r="B839" s="329">
        <v>118097</v>
      </c>
      <c r="C839" s="329">
        <v>99172</v>
      </c>
      <c r="D839" s="329">
        <v>15098</v>
      </c>
      <c r="E839" s="329">
        <v>3827</v>
      </c>
      <c r="F839" s="329">
        <v>34145</v>
      </c>
      <c r="G839" s="329">
        <v>29618</v>
      </c>
      <c r="H839" s="329">
        <v>3606</v>
      </c>
      <c r="I839" s="329">
        <v>922</v>
      </c>
      <c r="J839" s="247">
        <v>3.4586908771416018</v>
      </c>
      <c r="K839" s="247">
        <v>3.3483692349247081</v>
      </c>
      <c r="L839" s="247">
        <v>4.1869107043815861</v>
      </c>
      <c r="M839" s="247">
        <v>4.1507592190889371</v>
      </c>
    </row>
    <row r="840" spans="1:13" s="59" customFormat="1" ht="12" customHeight="1" x14ac:dyDescent="0.15">
      <c r="A840" s="328" t="s">
        <v>104</v>
      </c>
      <c r="B840" s="329">
        <v>30001</v>
      </c>
      <c r="C840" s="329">
        <v>29779</v>
      </c>
      <c r="D840" s="329">
        <v>161</v>
      </c>
      <c r="E840" s="329">
        <v>61</v>
      </c>
      <c r="F840" s="329">
        <v>20836</v>
      </c>
      <c r="G840" s="329">
        <v>20711</v>
      </c>
      <c r="H840" s="329">
        <v>91</v>
      </c>
      <c r="I840" s="329">
        <v>34</v>
      </c>
      <c r="J840" s="247">
        <v>1.4398636974467267</v>
      </c>
      <c r="K840" s="247">
        <v>1.4378349669257882</v>
      </c>
      <c r="L840" s="247">
        <v>1.7692307692307692</v>
      </c>
      <c r="M840" s="247">
        <v>1.7941176470588236</v>
      </c>
    </row>
    <row r="841" spans="1:13" s="59" customFormat="1" ht="12" customHeight="1" x14ac:dyDescent="0.15">
      <c r="A841" s="328" t="s">
        <v>501</v>
      </c>
      <c r="B841" s="329">
        <v>17935</v>
      </c>
      <c r="C841" s="329">
        <v>14217</v>
      </c>
      <c r="D841" s="329">
        <v>2985</v>
      </c>
      <c r="E841" s="329">
        <v>733</v>
      </c>
      <c r="F841" s="329">
        <v>40845</v>
      </c>
      <c r="G841" s="329">
        <v>38754</v>
      </c>
      <c r="H841" s="329">
        <v>1994</v>
      </c>
      <c r="I841" s="329">
        <v>96</v>
      </c>
      <c r="J841" s="247">
        <v>0.43909903292936714</v>
      </c>
      <c r="K841" s="247">
        <v>0.36685245394023841</v>
      </c>
      <c r="L841" s="247">
        <v>1.4969909729187563</v>
      </c>
      <c r="M841" s="247">
        <v>7.635416666666667</v>
      </c>
    </row>
    <row r="842" spans="1:13" s="59" customFormat="1" ht="20.25" customHeight="1" x14ac:dyDescent="0.15">
      <c r="A842" s="328" t="s">
        <v>1035</v>
      </c>
      <c r="B842" s="329">
        <v>7442</v>
      </c>
      <c r="C842" s="329">
        <v>7424</v>
      </c>
      <c r="D842" s="329">
        <v>18</v>
      </c>
      <c r="E842" s="329">
        <v>0</v>
      </c>
      <c r="F842" s="329">
        <v>3647</v>
      </c>
      <c r="G842" s="329">
        <v>3647</v>
      </c>
      <c r="H842" s="329">
        <v>0</v>
      </c>
      <c r="I842" s="329">
        <v>0</v>
      </c>
      <c r="J842" s="247">
        <v>2.0405812996983821</v>
      </c>
      <c r="K842" s="247">
        <v>2.0356457362215519</v>
      </c>
      <c r="L842" s="247" t="s">
        <v>1034</v>
      </c>
      <c r="M842" s="247" t="s">
        <v>1034</v>
      </c>
    </row>
    <row r="843" spans="1:13" s="59" customFormat="1" ht="12" customHeight="1" x14ac:dyDescent="0.15">
      <c r="A843" s="328" t="s">
        <v>109</v>
      </c>
      <c r="B843" s="329">
        <v>81258</v>
      </c>
      <c r="C843" s="329">
        <v>78715</v>
      </c>
      <c r="D843" s="329">
        <v>2543</v>
      </c>
      <c r="E843" s="329">
        <v>0</v>
      </c>
      <c r="F843" s="329">
        <v>30530</v>
      </c>
      <c r="G843" s="329">
        <v>30087</v>
      </c>
      <c r="H843" s="329">
        <v>443</v>
      </c>
      <c r="I843" s="329">
        <v>0</v>
      </c>
      <c r="J843" s="247">
        <v>2.661578774975434</v>
      </c>
      <c r="K843" s="247">
        <v>2.6162462192973708</v>
      </c>
      <c r="L843" s="247">
        <v>5.7404063205417604</v>
      </c>
      <c r="M843" s="247" t="s">
        <v>1034</v>
      </c>
    </row>
    <row r="844" spans="1:13" s="59" customFormat="1" ht="12" customHeight="1" x14ac:dyDescent="0.15">
      <c r="A844" s="328" t="s">
        <v>110</v>
      </c>
      <c r="B844" s="329">
        <v>11514</v>
      </c>
      <c r="C844" s="329">
        <v>10412</v>
      </c>
      <c r="D844" s="329">
        <v>1057</v>
      </c>
      <c r="E844" s="329">
        <v>45</v>
      </c>
      <c r="F844" s="329">
        <v>7564</v>
      </c>
      <c r="G844" s="329">
        <v>7143</v>
      </c>
      <c r="H844" s="329">
        <v>328</v>
      </c>
      <c r="I844" s="329">
        <v>94</v>
      </c>
      <c r="J844" s="247">
        <v>1.5222104706504496</v>
      </c>
      <c r="K844" s="247">
        <v>1.4576508469830602</v>
      </c>
      <c r="L844" s="247">
        <v>3.2225609756097562</v>
      </c>
      <c r="M844" s="247">
        <v>0.47872340425531917</v>
      </c>
    </row>
    <row r="845" spans="1:13" s="59" customFormat="1" ht="12" customHeight="1" x14ac:dyDescent="0.15">
      <c r="A845" s="328" t="s">
        <v>1049</v>
      </c>
      <c r="B845" s="329">
        <v>306884</v>
      </c>
      <c r="C845" s="329">
        <v>279447</v>
      </c>
      <c r="D845" s="329">
        <v>22220</v>
      </c>
      <c r="E845" s="329">
        <v>5217</v>
      </c>
      <c r="F845" s="329">
        <v>163164</v>
      </c>
      <c r="G845" s="329">
        <v>154854</v>
      </c>
      <c r="H845" s="329">
        <v>6762</v>
      </c>
      <c r="I845" s="329">
        <v>1548</v>
      </c>
      <c r="J845" s="247">
        <v>1.8808315559804858</v>
      </c>
      <c r="K845" s="247">
        <v>1.8045836723623543</v>
      </c>
      <c r="L845" s="247">
        <v>3.2860100561963916</v>
      </c>
      <c r="M845" s="247">
        <v>3.3701550387596901</v>
      </c>
    </row>
    <row r="846" spans="1:13" s="59" customFormat="1" ht="36.75" customHeight="1" x14ac:dyDescent="0.15">
      <c r="A846" s="328" t="s">
        <v>1050</v>
      </c>
      <c r="B846" s="329">
        <v>288949</v>
      </c>
      <c r="C846" s="329">
        <v>265230</v>
      </c>
      <c r="D846" s="329">
        <v>19235</v>
      </c>
      <c r="E846" s="329">
        <v>4484</v>
      </c>
      <c r="F846" s="329">
        <v>121376</v>
      </c>
      <c r="G846" s="329">
        <v>115205</v>
      </c>
      <c r="H846" s="329">
        <v>4718</v>
      </c>
      <c r="I846" s="329">
        <v>1452</v>
      </c>
      <c r="J846" s="247">
        <v>2.3806106643817557</v>
      </c>
      <c r="K846" s="247">
        <v>2.3022438262228202</v>
      </c>
      <c r="L846" s="247">
        <v>4.076939381093684</v>
      </c>
      <c r="M846" s="247">
        <v>3.0881542699724518</v>
      </c>
    </row>
    <row r="847" spans="1:13" s="59" customFormat="1" ht="36.75" customHeight="1" x14ac:dyDescent="0.15">
      <c r="A847" s="328" t="s">
        <v>1038</v>
      </c>
      <c r="B847" s="329">
        <v>17935</v>
      </c>
      <c r="C847" s="329">
        <v>14217</v>
      </c>
      <c r="D847" s="329">
        <v>2985</v>
      </c>
      <c r="E847" s="329">
        <v>733</v>
      </c>
      <c r="F847" s="329">
        <v>41788</v>
      </c>
      <c r="G847" s="329">
        <v>39648</v>
      </c>
      <c r="H847" s="329">
        <v>2044</v>
      </c>
      <c r="I847" s="329">
        <v>96</v>
      </c>
      <c r="J847" s="247">
        <v>0.42919019814300757</v>
      </c>
      <c r="K847" s="247">
        <v>0.35858050847457629</v>
      </c>
      <c r="L847" s="247">
        <v>1.4603718199608611</v>
      </c>
      <c r="M847" s="247">
        <v>7.635416666666667</v>
      </c>
    </row>
    <row r="848" spans="1:13" s="59" customFormat="1" ht="11.25" customHeight="1" x14ac:dyDescent="0.15">
      <c r="A848" s="330"/>
      <c r="B848" s="329"/>
      <c r="C848" s="329"/>
      <c r="D848" s="329"/>
      <c r="E848" s="329"/>
      <c r="F848" s="329"/>
      <c r="G848" s="329"/>
      <c r="H848" s="329"/>
      <c r="I848" s="329"/>
      <c r="J848" s="247"/>
      <c r="K848" s="247"/>
      <c r="L848" s="247"/>
      <c r="M848" s="247"/>
    </row>
    <row r="849" spans="1:13" s="59" customFormat="1" ht="11.25" customHeight="1" x14ac:dyDescent="0.15">
      <c r="A849" s="330"/>
      <c r="B849" s="329"/>
      <c r="C849" s="329"/>
      <c r="D849" s="329"/>
      <c r="E849" s="329"/>
      <c r="F849" s="329"/>
      <c r="G849" s="329"/>
      <c r="H849" s="329"/>
      <c r="I849" s="329"/>
      <c r="J849" s="247"/>
      <c r="K849" s="247"/>
      <c r="L849" s="247"/>
      <c r="M849" s="247"/>
    </row>
    <row r="850" spans="1:13" s="59" customFormat="1" ht="11.25" customHeight="1" x14ac:dyDescent="0.15">
      <c r="A850" s="330"/>
      <c r="B850" s="329"/>
      <c r="C850" s="329"/>
      <c r="D850" s="329"/>
      <c r="E850" s="329"/>
      <c r="F850" s="329"/>
      <c r="G850" s="329"/>
      <c r="H850" s="329"/>
      <c r="I850" s="329"/>
      <c r="J850" s="247"/>
      <c r="K850" s="247"/>
      <c r="L850" s="247"/>
      <c r="M850" s="247"/>
    </row>
    <row r="851" spans="1:13" s="59" customFormat="1" ht="11.25" customHeight="1" x14ac:dyDescent="0.15">
      <c r="A851" s="330"/>
      <c r="B851" s="329"/>
      <c r="C851" s="329"/>
      <c r="D851" s="329"/>
      <c r="E851" s="329"/>
      <c r="F851" s="329"/>
      <c r="G851" s="329"/>
      <c r="H851" s="329"/>
      <c r="I851" s="329"/>
      <c r="J851" s="247"/>
      <c r="K851" s="247"/>
      <c r="L851" s="247"/>
      <c r="M851" s="247"/>
    </row>
    <row r="852" spans="1:13" s="59" customFormat="1" ht="11.25" customHeight="1" x14ac:dyDescent="0.15">
      <c r="A852" s="325" t="s">
        <v>1041</v>
      </c>
      <c r="C852" s="329"/>
      <c r="D852" s="329"/>
      <c r="E852" s="329"/>
      <c r="F852" s="329"/>
      <c r="G852" s="329"/>
      <c r="H852" s="329"/>
      <c r="I852" s="329"/>
      <c r="J852" s="247"/>
      <c r="K852" s="247"/>
      <c r="L852" s="247"/>
      <c r="M852" s="247"/>
    </row>
    <row r="853" spans="1:13" s="59" customFormat="1" ht="11.25" customHeight="1" x14ac:dyDescent="0.15">
      <c r="A853" s="331" t="s">
        <v>1051</v>
      </c>
      <c r="C853" s="329"/>
      <c r="D853" s="329"/>
      <c r="E853" s="329"/>
      <c r="F853" s="329"/>
      <c r="G853" s="329"/>
      <c r="H853" s="329"/>
      <c r="I853" s="329"/>
      <c r="J853" s="247"/>
      <c r="K853" s="247"/>
      <c r="L853" s="247"/>
      <c r="M853" s="247"/>
    </row>
    <row r="854" spans="1:13" s="59" customFormat="1" ht="11.25" customHeight="1" x14ac:dyDescent="0.15">
      <c r="A854" s="330" t="s">
        <v>1052</v>
      </c>
      <c r="C854" s="329"/>
      <c r="D854" s="329"/>
      <c r="E854" s="329"/>
      <c r="F854" s="329"/>
      <c r="G854" s="329"/>
      <c r="H854" s="329"/>
      <c r="I854" s="329"/>
      <c r="J854" s="247"/>
      <c r="K854" s="247"/>
      <c r="L854" s="247"/>
      <c r="M854" s="247"/>
    </row>
    <row r="855" spans="1:13" s="59" customFormat="1" ht="11.25" customHeight="1" x14ac:dyDescent="0.2">
      <c r="A855" s="330"/>
      <c r="B855" s="63"/>
      <c r="C855" s="329"/>
      <c r="D855" s="329"/>
      <c r="E855" s="329"/>
      <c r="F855" s="329"/>
      <c r="G855" s="329"/>
      <c r="H855" s="329"/>
      <c r="I855" s="329"/>
      <c r="J855" s="247"/>
      <c r="K855" s="247"/>
      <c r="L855" s="247"/>
      <c r="M855" s="247"/>
    </row>
    <row r="856" spans="1:13" s="59" customFormat="1" ht="11.25" customHeight="1" x14ac:dyDescent="0.2">
      <c r="A856" s="330"/>
      <c r="B856" s="63"/>
      <c r="C856" s="329"/>
      <c r="D856" s="329"/>
      <c r="E856" s="329"/>
      <c r="F856" s="329"/>
      <c r="G856" s="329"/>
      <c r="H856" s="329"/>
      <c r="I856" s="329"/>
      <c r="J856" s="247"/>
      <c r="K856" s="247"/>
      <c r="L856" s="247"/>
      <c r="M856" s="247"/>
    </row>
    <row r="857" spans="1:13" s="59" customFormat="1" ht="11.25" customHeight="1" x14ac:dyDescent="0.15">
      <c r="A857" s="385" t="s">
        <v>65</v>
      </c>
      <c r="B857" s="385"/>
      <c r="C857" s="385"/>
      <c r="D857" s="385"/>
      <c r="E857" s="385"/>
      <c r="F857" s="329"/>
      <c r="G857" s="329"/>
      <c r="H857" s="329"/>
      <c r="I857" s="329"/>
      <c r="J857" s="247"/>
      <c r="K857" s="247"/>
      <c r="L857" s="247"/>
      <c r="M857" s="247"/>
    </row>
    <row r="858" spans="1:13" s="59" customFormat="1" ht="27" customHeight="1" x14ac:dyDescent="0.15">
      <c r="A858" s="330"/>
      <c r="B858" s="332" t="s">
        <v>544</v>
      </c>
      <c r="C858" s="329"/>
      <c r="D858" s="329"/>
      <c r="E858" s="329"/>
      <c r="F858" s="329"/>
      <c r="G858" s="329"/>
      <c r="H858" s="329"/>
      <c r="I858" s="329"/>
      <c r="J858" s="247"/>
      <c r="K858" s="247" t="s">
        <v>1039</v>
      </c>
      <c r="L858" s="247" t="s">
        <v>1039</v>
      </c>
      <c r="M858" s="247" t="s">
        <v>1039</v>
      </c>
    </row>
    <row r="859" spans="1:13" s="59" customFormat="1" ht="21.95" customHeight="1" x14ac:dyDescent="0.15">
      <c r="A859" s="330"/>
      <c r="B859" s="332" t="s">
        <v>115</v>
      </c>
      <c r="C859" s="329"/>
      <c r="D859" s="329"/>
      <c r="E859" s="329"/>
      <c r="F859" s="329"/>
      <c r="G859" s="329"/>
      <c r="H859" s="329"/>
      <c r="I859" s="329"/>
      <c r="J859" s="247"/>
      <c r="K859" s="247" t="s">
        <v>1039</v>
      </c>
      <c r="L859" s="247" t="s">
        <v>1039</v>
      </c>
      <c r="M859" s="247" t="s">
        <v>1039</v>
      </c>
    </row>
    <row r="860" spans="1:13" s="59" customFormat="1" ht="11.25" customHeight="1" x14ac:dyDescent="0.15">
      <c r="A860" s="330"/>
      <c r="B860" s="332"/>
      <c r="C860" s="329"/>
      <c r="D860" s="329"/>
      <c r="E860" s="329"/>
      <c r="F860" s="329"/>
      <c r="G860" s="329"/>
      <c r="H860" s="329"/>
      <c r="I860" s="329"/>
      <c r="J860" s="247"/>
      <c r="K860" s="247" t="s">
        <v>1039</v>
      </c>
      <c r="L860" s="247" t="s">
        <v>1039</v>
      </c>
      <c r="M860" s="247" t="s">
        <v>1039</v>
      </c>
    </row>
    <row r="861" spans="1:13" s="59" customFormat="1" ht="12" customHeight="1" x14ac:dyDescent="0.15">
      <c r="A861" s="328" t="s">
        <v>153</v>
      </c>
      <c r="B861" s="329">
        <v>4972</v>
      </c>
      <c r="C861" s="329">
        <v>4864</v>
      </c>
      <c r="D861" s="329">
        <v>34</v>
      </c>
      <c r="E861" s="329">
        <v>74</v>
      </c>
      <c r="F861" s="329">
        <v>2084</v>
      </c>
      <c r="G861" s="329">
        <v>2022</v>
      </c>
      <c r="H861" s="329">
        <v>26</v>
      </c>
      <c r="I861" s="329">
        <v>36</v>
      </c>
      <c r="J861" s="247">
        <v>2.385796545105566</v>
      </c>
      <c r="K861" s="247">
        <v>2.4055390702274977</v>
      </c>
      <c r="L861" s="247">
        <v>1.3076923076923077</v>
      </c>
      <c r="M861" s="247">
        <v>2.0555555555555554</v>
      </c>
    </row>
    <row r="862" spans="1:13" s="59" customFormat="1" ht="12" customHeight="1" x14ac:dyDescent="0.15">
      <c r="A862" s="328" t="s">
        <v>102</v>
      </c>
      <c r="B862" s="329">
        <v>625</v>
      </c>
      <c r="C862" s="329">
        <v>625</v>
      </c>
      <c r="D862" s="329">
        <v>0</v>
      </c>
      <c r="E862" s="329">
        <v>0</v>
      </c>
      <c r="F862" s="329">
        <v>169</v>
      </c>
      <c r="G862" s="329">
        <v>169</v>
      </c>
      <c r="H862" s="329">
        <v>0</v>
      </c>
      <c r="I862" s="329">
        <v>0</v>
      </c>
      <c r="J862" s="247">
        <v>3.6982248520710059</v>
      </c>
      <c r="K862" s="247">
        <v>3.6982248520710059</v>
      </c>
      <c r="L862" s="247" t="s">
        <v>1034</v>
      </c>
      <c r="M862" s="247" t="s">
        <v>1034</v>
      </c>
    </row>
    <row r="863" spans="1:13" s="59" customFormat="1" ht="12" customHeight="1" x14ac:dyDescent="0.15">
      <c r="A863" s="328" t="s">
        <v>103</v>
      </c>
      <c r="B863" s="329">
        <v>21964</v>
      </c>
      <c r="C863" s="329">
        <v>20146</v>
      </c>
      <c r="D863" s="329">
        <v>1276</v>
      </c>
      <c r="E863" s="329">
        <v>542</v>
      </c>
      <c r="F863" s="329">
        <v>6801</v>
      </c>
      <c r="G863" s="329">
        <v>6398</v>
      </c>
      <c r="H863" s="329">
        <v>292</v>
      </c>
      <c r="I863" s="329">
        <v>111</v>
      </c>
      <c r="J863" s="247">
        <v>3.2295250698426701</v>
      </c>
      <c r="K863" s="247">
        <v>3.1487964989059081</v>
      </c>
      <c r="L863" s="247">
        <v>4.3698630136986303</v>
      </c>
      <c r="M863" s="247">
        <v>4.8828828828828827</v>
      </c>
    </row>
    <row r="864" spans="1:13" s="59" customFormat="1" ht="12" customHeight="1" x14ac:dyDescent="0.15">
      <c r="A864" s="328" t="s">
        <v>104</v>
      </c>
      <c r="B864" s="329">
        <v>4705</v>
      </c>
      <c r="C864" s="329">
        <v>4682</v>
      </c>
      <c r="D864" s="329">
        <v>23</v>
      </c>
      <c r="E864" s="329">
        <v>0</v>
      </c>
      <c r="F864" s="329">
        <v>2998</v>
      </c>
      <c r="G864" s="329">
        <v>2984</v>
      </c>
      <c r="H864" s="329">
        <v>14</v>
      </c>
      <c r="I864" s="329">
        <v>0</v>
      </c>
      <c r="J864" s="247">
        <v>1.5693795863909272</v>
      </c>
      <c r="K864" s="247">
        <v>1.5690348525469169</v>
      </c>
      <c r="L864" s="247">
        <v>1.6428571428571428</v>
      </c>
      <c r="M864" s="247" t="s">
        <v>1034</v>
      </c>
    </row>
    <row r="865" spans="1:13" s="59" customFormat="1" ht="12" customHeight="1" x14ac:dyDescent="0.15">
      <c r="A865" s="328" t="s">
        <v>501</v>
      </c>
      <c r="B865" s="329">
        <v>2335</v>
      </c>
      <c r="C865" s="329">
        <v>2149</v>
      </c>
      <c r="D865" s="329">
        <v>121</v>
      </c>
      <c r="E865" s="329">
        <v>65</v>
      </c>
      <c r="F865" s="329">
        <v>6490</v>
      </c>
      <c r="G865" s="329">
        <v>6461</v>
      </c>
      <c r="H865" s="329">
        <v>15</v>
      </c>
      <c r="I865" s="329">
        <v>13</v>
      </c>
      <c r="J865" s="247">
        <v>0.35978428351309705</v>
      </c>
      <c r="K865" s="247">
        <v>0.33261105092091009</v>
      </c>
      <c r="L865" s="247">
        <v>8.0666666666666664</v>
      </c>
      <c r="M865" s="247">
        <v>5</v>
      </c>
    </row>
    <row r="866" spans="1:13" s="59" customFormat="1" ht="20.25" customHeight="1" x14ac:dyDescent="0.15">
      <c r="A866" s="328" t="s">
        <v>1035</v>
      </c>
      <c r="B866" s="329">
        <v>881</v>
      </c>
      <c r="C866" s="329">
        <v>863</v>
      </c>
      <c r="D866" s="329">
        <v>18</v>
      </c>
      <c r="E866" s="329">
        <v>0</v>
      </c>
      <c r="F866" s="329">
        <v>524</v>
      </c>
      <c r="G866" s="329">
        <v>524</v>
      </c>
      <c r="H866" s="329">
        <v>0</v>
      </c>
      <c r="I866" s="329">
        <v>0</v>
      </c>
      <c r="J866" s="247">
        <v>1.6812977099236641</v>
      </c>
      <c r="K866" s="247">
        <v>1.6469465648854962</v>
      </c>
      <c r="L866" s="247" t="s">
        <v>1034</v>
      </c>
      <c r="M866" s="247" t="s">
        <v>1034</v>
      </c>
    </row>
    <row r="867" spans="1:13" s="59" customFormat="1" ht="12" customHeight="1" x14ac:dyDescent="0.15">
      <c r="A867" s="328" t="s">
        <v>109</v>
      </c>
      <c r="B867" s="329">
        <v>17452</v>
      </c>
      <c r="C867" s="329">
        <v>17284</v>
      </c>
      <c r="D867" s="329">
        <v>168</v>
      </c>
      <c r="E867" s="329">
        <v>0</v>
      </c>
      <c r="F867" s="329">
        <v>5647</v>
      </c>
      <c r="G867" s="329">
        <v>5584</v>
      </c>
      <c r="H867" s="329">
        <v>63</v>
      </c>
      <c r="I867" s="329">
        <v>0</v>
      </c>
      <c r="J867" s="247">
        <v>3.0904905259429785</v>
      </c>
      <c r="K867" s="247">
        <v>3.0952722063037248</v>
      </c>
      <c r="L867" s="247">
        <v>2.6666666666666665</v>
      </c>
      <c r="M867" s="247" t="s">
        <v>1034</v>
      </c>
    </row>
    <row r="868" spans="1:13" s="59" customFormat="1" ht="12" customHeight="1" x14ac:dyDescent="0.15">
      <c r="A868" s="328" t="s">
        <v>110</v>
      </c>
      <c r="B868" s="329">
        <v>1473</v>
      </c>
      <c r="C868" s="329">
        <v>1344</v>
      </c>
      <c r="D868" s="329">
        <v>129</v>
      </c>
      <c r="E868" s="329">
        <v>0</v>
      </c>
      <c r="F868" s="329">
        <v>995</v>
      </c>
      <c r="G868" s="329">
        <v>952</v>
      </c>
      <c r="H868" s="329">
        <v>42</v>
      </c>
      <c r="I868" s="329">
        <v>1</v>
      </c>
      <c r="J868" s="247">
        <v>1.4804020100502513</v>
      </c>
      <c r="K868" s="247">
        <v>1.411764705882353</v>
      </c>
      <c r="L868" s="247">
        <v>3.0714285714285716</v>
      </c>
      <c r="M868" s="247" t="s">
        <v>1034</v>
      </c>
    </row>
    <row r="869" spans="1:13" s="59" customFormat="1" ht="12" customHeight="1" x14ac:dyDescent="0.15">
      <c r="A869" s="328" t="s">
        <v>1049</v>
      </c>
      <c r="B869" s="329">
        <v>54407</v>
      </c>
      <c r="C869" s="329">
        <v>51957</v>
      </c>
      <c r="D869" s="329">
        <v>1769</v>
      </c>
      <c r="E869" s="329">
        <v>681</v>
      </c>
      <c r="F869" s="329">
        <v>27090</v>
      </c>
      <c r="G869" s="329">
        <v>26465</v>
      </c>
      <c r="H869" s="329">
        <v>463</v>
      </c>
      <c r="I869" s="329">
        <v>162</v>
      </c>
      <c r="J869" s="247">
        <v>2.0083794758213362</v>
      </c>
      <c r="K869" s="247">
        <v>1.9632344606083507</v>
      </c>
      <c r="L869" s="247">
        <v>3.8207343412526997</v>
      </c>
      <c r="M869" s="247">
        <v>4.2037037037037033</v>
      </c>
    </row>
    <row r="870" spans="1:13" s="59" customFormat="1" ht="36.950000000000003" customHeight="1" x14ac:dyDescent="0.15">
      <c r="A870" s="328" t="s">
        <v>1050</v>
      </c>
      <c r="B870" s="329">
        <v>52072</v>
      </c>
      <c r="C870" s="329">
        <v>49808</v>
      </c>
      <c r="D870" s="329">
        <v>1648</v>
      </c>
      <c r="E870" s="329">
        <v>616</v>
      </c>
      <c r="F870" s="329">
        <v>20503</v>
      </c>
      <c r="G870" s="329">
        <v>19907</v>
      </c>
      <c r="H870" s="329">
        <v>447</v>
      </c>
      <c r="I870" s="329">
        <v>149</v>
      </c>
      <c r="J870" s="247">
        <v>2.5397258937716432</v>
      </c>
      <c r="K870" s="247">
        <v>2.5020344602401163</v>
      </c>
      <c r="L870" s="247">
        <v>3.6868008948545863</v>
      </c>
      <c r="M870" s="247">
        <v>4.1342281879194633</v>
      </c>
    </row>
    <row r="871" spans="1:13" s="59" customFormat="1" ht="36.950000000000003" customHeight="1" x14ac:dyDescent="0.15">
      <c r="A871" s="328" t="s">
        <v>1038</v>
      </c>
      <c r="B871" s="329">
        <v>2335</v>
      </c>
      <c r="C871" s="329">
        <v>2149</v>
      </c>
      <c r="D871" s="329">
        <v>121</v>
      </c>
      <c r="E871" s="329">
        <v>65</v>
      </c>
      <c r="F871" s="329">
        <v>6587</v>
      </c>
      <c r="G871" s="329">
        <v>6558</v>
      </c>
      <c r="H871" s="329">
        <v>15</v>
      </c>
      <c r="I871" s="329">
        <v>13</v>
      </c>
      <c r="J871" s="247">
        <v>0.35448610900258082</v>
      </c>
      <c r="K871" s="247">
        <v>0.3276913693199146</v>
      </c>
      <c r="L871" s="247">
        <v>8.0666666666666664</v>
      </c>
      <c r="M871" s="247">
        <v>5</v>
      </c>
    </row>
    <row r="872" spans="1:13" s="59" customFormat="1" ht="21.95" customHeight="1" x14ac:dyDescent="0.15">
      <c r="A872" s="330"/>
      <c r="B872" s="332" t="s">
        <v>116</v>
      </c>
      <c r="C872" s="329"/>
      <c r="D872" s="329"/>
      <c r="E872" s="329"/>
      <c r="F872" s="329"/>
      <c r="G872" s="329"/>
      <c r="H872" s="329"/>
      <c r="I872" s="329"/>
      <c r="J872" s="247"/>
      <c r="K872" s="247" t="s">
        <v>1039</v>
      </c>
      <c r="L872" s="247" t="s">
        <v>1039</v>
      </c>
      <c r="M872" s="247" t="s">
        <v>1039</v>
      </c>
    </row>
    <row r="873" spans="1:13" s="59" customFormat="1" x14ac:dyDescent="0.2">
      <c r="A873" s="330"/>
      <c r="B873" s="335"/>
      <c r="C873" s="329"/>
      <c r="D873" s="329"/>
      <c r="E873" s="329"/>
      <c r="F873" s="329"/>
      <c r="G873" s="329"/>
      <c r="H873" s="329"/>
      <c r="I873" s="329"/>
      <c r="J873" s="247"/>
      <c r="K873" s="247" t="s">
        <v>1039</v>
      </c>
      <c r="L873" s="247" t="s">
        <v>1039</v>
      </c>
      <c r="M873" s="247" t="s">
        <v>1039</v>
      </c>
    </row>
    <row r="874" spans="1:13" s="59" customFormat="1" ht="12" customHeight="1" x14ac:dyDescent="0.15">
      <c r="A874" s="328" t="s">
        <v>153</v>
      </c>
      <c r="B874" s="329">
        <v>6860</v>
      </c>
      <c r="C874" s="329">
        <v>6503</v>
      </c>
      <c r="D874" s="329">
        <v>83</v>
      </c>
      <c r="E874" s="329">
        <v>274</v>
      </c>
      <c r="F874" s="329">
        <v>2448</v>
      </c>
      <c r="G874" s="329">
        <v>2262</v>
      </c>
      <c r="H874" s="329">
        <v>35</v>
      </c>
      <c r="I874" s="329">
        <v>152</v>
      </c>
      <c r="J874" s="247">
        <v>2.8022875816993462</v>
      </c>
      <c r="K874" s="247">
        <v>2.8748894783377543</v>
      </c>
      <c r="L874" s="247">
        <v>2.3714285714285714</v>
      </c>
      <c r="M874" s="247">
        <v>1.8026315789473684</v>
      </c>
    </row>
    <row r="875" spans="1:13" s="59" customFormat="1" ht="12" customHeight="1" x14ac:dyDescent="0.15">
      <c r="A875" s="328" t="s">
        <v>102</v>
      </c>
      <c r="B875" s="329">
        <v>333</v>
      </c>
      <c r="C875" s="329">
        <v>322</v>
      </c>
      <c r="D875" s="329">
        <v>11</v>
      </c>
      <c r="E875" s="329">
        <v>0</v>
      </c>
      <c r="F875" s="329">
        <v>197</v>
      </c>
      <c r="G875" s="329">
        <v>188</v>
      </c>
      <c r="H875" s="329">
        <v>4</v>
      </c>
      <c r="I875" s="329">
        <v>5</v>
      </c>
      <c r="J875" s="247">
        <v>1.6903553299492386</v>
      </c>
      <c r="K875" s="247">
        <v>1.7127659574468086</v>
      </c>
      <c r="L875" s="247">
        <v>2.75</v>
      </c>
      <c r="M875" s="247" t="s">
        <v>1034</v>
      </c>
    </row>
    <row r="876" spans="1:13" s="59" customFormat="1" ht="12" customHeight="1" x14ac:dyDescent="0.15">
      <c r="A876" s="328" t="s">
        <v>103</v>
      </c>
      <c r="B876" s="329">
        <v>21248</v>
      </c>
      <c r="C876" s="329">
        <v>19056</v>
      </c>
      <c r="D876" s="329">
        <v>1076</v>
      </c>
      <c r="E876" s="329">
        <v>1116</v>
      </c>
      <c r="F876" s="329">
        <v>5159</v>
      </c>
      <c r="G876" s="329">
        <v>4618</v>
      </c>
      <c r="H876" s="329">
        <v>262</v>
      </c>
      <c r="I876" s="329">
        <v>278</v>
      </c>
      <c r="J876" s="247">
        <v>4.118627641015701</v>
      </c>
      <c r="K876" s="247">
        <v>4.1264616717193592</v>
      </c>
      <c r="L876" s="247">
        <v>4.106870229007634</v>
      </c>
      <c r="M876" s="247">
        <v>4.014388489208633</v>
      </c>
    </row>
    <row r="877" spans="1:13" s="59" customFormat="1" ht="12" customHeight="1" x14ac:dyDescent="0.15">
      <c r="A877" s="328" t="s">
        <v>104</v>
      </c>
      <c r="B877" s="329">
        <v>4834</v>
      </c>
      <c r="C877" s="329">
        <v>4773</v>
      </c>
      <c r="D877" s="329">
        <v>0</v>
      </c>
      <c r="E877" s="329">
        <v>61</v>
      </c>
      <c r="F877" s="329">
        <v>3321</v>
      </c>
      <c r="G877" s="329">
        <v>3286</v>
      </c>
      <c r="H877" s="329">
        <v>0</v>
      </c>
      <c r="I877" s="329">
        <v>34</v>
      </c>
      <c r="J877" s="247">
        <v>1.4555856669677807</v>
      </c>
      <c r="K877" s="247">
        <v>1.4525258673158856</v>
      </c>
      <c r="L877" s="247" t="s">
        <v>1034</v>
      </c>
      <c r="M877" s="247">
        <v>1.7941176470588236</v>
      </c>
    </row>
    <row r="878" spans="1:13" s="59" customFormat="1" ht="12" customHeight="1" x14ac:dyDescent="0.15">
      <c r="A878" s="328" t="s">
        <v>501</v>
      </c>
      <c r="B878" s="329">
        <v>2460</v>
      </c>
      <c r="C878" s="329">
        <v>2240</v>
      </c>
      <c r="D878" s="329">
        <v>59</v>
      </c>
      <c r="E878" s="329">
        <v>161</v>
      </c>
      <c r="F878" s="329">
        <v>6852</v>
      </c>
      <c r="G878" s="329">
        <v>6816</v>
      </c>
      <c r="H878" s="329">
        <v>9</v>
      </c>
      <c r="I878" s="329">
        <v>27</v>
      </c>
      <c r="J878" s="247">
        <v>0.35901926444833626</v>
      </c>
      <c r="K878" s="247">
        <v>0.32863849765258218</v>
      </c>
      <c r="L878" s="247">
        <v>6.5555555555555554</v>
      </c>
      <c r="M878" s="247">
        <v>5.9629629629629628</v>
      </c>
    </row>
    <row r="879" spans="1:13" s="59" customFormat="1" ht="20.25" customHeight="1" x14ac:dyDescent="0.15">
      <c r="A879" s="328" t="s">
        <v>1035</v>
      </c>
      <c r="B879" s="329">
        <v>1404</v>
      </c>
      <c r="C879" s="329">
        <v>1404</v>
      </c>
      <c r="D879" s="329">
        <v>0</v>
      </c>
      <c r="E879" s="329">
        <v>0</v>
      </c>
      <c r="F879" s="329">
        <v>622</v>
      </c>
      <c r="G879" s="329">
        <v>622</v>
      </c>
      <c r="H879" s="329">
        <v>0</v>
      </c>
      <c r="I879" s="329">
        <v>0</v>
      </c>
      <c r="J879" s="247">
        <v>2.257234726688103</v>
      </c>
      <c r="K879" s="247">
        <v>2.257234726688103</v>
      </c>
      <c r="L879" s="247" t="s">
        <v>1034</v>
      </c>
      <c r="M879" s="247" t="s">
        <v>1034</v>
      </c>
    </row>
    <row r="880" spans="1:13" s="59" customFormat="1" ht="12" customHeight="1" x14ac:dyDescent="0.15">
      <c r="A880" s="328" t="s">
        <v>109</v>
      </c>
      <c r="B880" s="329">
        <v>14473</v>
      </c>
      <c r="C880" s="329">
        <v>14472</v>
      </c>
      <c r="D880" s="329">
        <v>1</v>
      </c>
      <c r="E880" s="329">
        <v>0</v>
      </c>
      <c r="F880" s="329">
        <v>4650</v>
      </c>
      <c r="G880" s="329">
        <v>4640</v>
      </c>
      <c r="H880" s="329">
        <v>9</v>
      </c>
      <c r="I880" s="329">
        <v>0</v>
      </c>
      <c r="J880" s="247">
        <v>3.1124731182795697</v>
      </c>
      <c r="K880" s="247">
        <v>3.1189655172413793</v>
      </c>
      <c r="L880" s="247">
        <v>0.1111111111111111</v>
      </c>
      <c r="M880" s="247" t="s">
        <v>1034</v>
      </c>
    </row>
    <row r="881" spans="1:13" s="59" customFormat="1" ht="12" customHeight="1" x14ac:dyDescent="0.15">
      <c r="A881" s="328" t="s">
        <v>110</v>
      </c>
      <c r="B881" s="329">
        <v>1521</v>
      </c>
      <c r="C881" s="329">
        <v>1384</v>
      </c>
      <c r="D881" s="329">
        <v>110</v>
      </c>
      <c r="E881" s="329">
        <v>27</v>
      </c>
      <c r="F881" s="329">
        <v>1009</v>
      </c>
      <c r="G881" s="329">
        <v>907</v>
      </c>
      <c r="H881" s="329">
        <v>42</v>
      </c>
      <c r="I881" s="329">
        <v>60</v>
      </c>
      <c r="J881" s="247">
        <v>1.5074331020812686</v>
      </c>
      <c r="K881" s="247">
        <v>1.525909592061742</v>
      </c>
      <c r="L881" s="247">
        <v>2.6190476190476191</v>
      </c>
      <c r="M881" s="247">
        <v>0.45</v>
      </c>
    </row>
    <row r="882" spans="1:13" s="59" customFormat="1" ht="12" customHeight="1" x14ac:dyDescent="0.15">
      <c r="A882" s="328" t="s">
        <v>1049</v>
      </c>
      <c r="B882" s="329">
        <v>53133</v>
      </c>
      <c r="C882" s="329">
        <v>50154</v>
      </c>
      <c r="D882" s="329">
        <v>1340</v>
      </c>
      <c r="E882" s="329">
        <v>1639</v>
      </c>
      <c r="F882" s="329">
        <v>25577</v>
      </c>
      <c r="G882" s="329">
        <v>24623</v>
      </c>
      <c r="H882" s="329">
        <v>364</v>
      </c>
      <c r="I882" s="329">
        <v>591</v>
      </c>
      <c r="J882" s="247">
        <v>2.0773742033858547</v>
      </c>
      <c r="K882" s="247">
        <v>2.036876091459205</v>
      </c>
      <c r="L882" s="247">
        <v>3.6813186813186811</v>
      </c>
      <c r="M882" s="247">
        <v>2.7732656514382401</v>
      </c>
    </row>
    <row r="883" spans="1:13" s="59" customFormat="1" ht="36.950000000000003" customHeight="1" x14ac:dyDescent="0.15">
      <c r="A883" s="328" t="s">
        <v>1050</v>
      </c>
      <c r="B883" s="329">
        <v>50673</v>
      </c>
      <c r="C883" s="329">
        <v>47914</v>
      </c>
      <c r="D883" s="329">
        <v>1281</v>
      </c>
      <c r="E883" s="329">
        <v>1478</v>
      </c>
      <c r="F883" s="329">
        <v>18690</v>
      </c>
      <c r="G883" s="329">
        <v>17773</v>
      </c>
      <c r="H883" s="329">
        <v>354</v>
      </c>
      <c r="I883" s="329">
        <v>563</v>
      </c>
      <c r="J883" s="247">
        <v>2.7112359550561798</v>
      </c>
      <c r="K883" s="247">
        <v>2.6958870196365274</v>
      </c>
      <c r="L883" s="247">
        <v>3.6186440677966103</v>
      </c>
      <c r="M883" s="247">
        <v>2.625222024866785</v>
      </c>
    </row>
    <row r="884" spans="1:13" s="59" customFormat="1" ht="36.950000000000003" customHeight="1" x14ac:dyDescent="0.15">
      <c r="A884" s="328" t="s">
        <v>1038</v>
      </c>
      <c r="B884" s="329">
        <v>2460</v>
      </c>
      <c r="C884" s="329">
        <v>2240</v>
      </c>
      <c r="D884" s="329">
        <v>59</v>
      </c>
      <c r="E884" s="329">
        <v>161</v>
      </c>
      <c r="F884" s="329">
        <v>6887</v>
      </c>
      <c r="G884" s="329">
        <v>6850</v>
      </c>
      <c r="H884" s="329">
        <v>9</v>
      </c>
      <c r="I884" s="329">
        <v>27</v>
      </c>
      <c r="J884" s="247">
        <v>0.35719471467983155</v>
      </c>
      <c r="K884" s="247">
        <v>0.32700729927007299</v>
      </c>
      <c r="L884" s="247">
        <v>6.5555555555555554</v>
      </c>
      <c r="M884" s="247">
        <v>5.9629629629629628</v>
      </c>
    </row>
    <row r="885" spans="1:13" s="59" customFormat="1" ht="21.95" customHeight="1" x14ac:dyDescent="0.15">
      <c r="A885" s="330"/>
      <c r="B885" s="332" t="s">
        <v>117</v>
      </c>
      <c r="C885" s="329"/>
      <c r="D885" s="329"/>
      <c r="E885" s="329"/>
      <c r="F885" s="329"/>
      <c r="G885" s="329"/>
      <c r="H885" s="329"/>
      <c r="I885" s="329"/>
      <c r="J885" s="247"/>
      <c r="K885" s="247" t="s">
        <v>1039</v>
      </c>
      <c r="L885" s="247" t="s">
        <v>1039</v>
      </c>
      <c r="M885" s="247" t="s">
        <v>1039</v>
      </c>
    </row>
    <row r="886" spans="1:13" s="59" customFormat="1" x14ac:dyDescent="0.2">
      <c r="A886" s="330"/>
      <c r="B886" s="335"/>
      <c r="C886" s="329"/>
      <c r="D886" s="329"/>
      <c r="E886" s="329"/>
      <c r="F886" s="329"/>
      <c r="G886" s="329"/>
      <c r="H886" s="329"/>
      <c r="I886" s="329"/>
      <c r="J886" s="247"/>
      <c r="K886" s="247" t="s">
        <v>1039</v>
      </c>
      <c r="L886" s="247" t="s">
        <v>1039</v>
      </c>
      <c r="M886" s="247" t="s">
        <v>1039</v>
      </c>
    </row>
    <row r="887" spans="1:13" s="59" customFormat="1" ht="12" customHeight="1" x14ac:dyDescent="0.15">
      <c r="A887" s="328" t="s">
        <v>153</v>
      </c>
      <c r="B887" s="329">
        <v>1612</v>
      </c>
      <c r="C887" s="329">
        <v>1568</v>
      </c>
      <c r="D887" s="329">
        <v>6</v>
      </c>
      <c r="E887" s="329">
        <v>38</v>
      </c>
      <c r="F887" s="329">
        <v>863</v>
      </c>
      <c r="G887" s="329">
        <v>854</v>
      </c>
      <c r="H887" s="329">
        <v>2</v>
      </c>
      <c r="I887" s="329">
        <v>7</v>
      </c>
      <c r="J887" s="247">
        <v>1.8679026651216686</v>
      </c>
      <c r="K887" s="247">
        <v>1.8360655737704918</v>
      </c>
      <c r="L887" s="247">
        <v>3</v>
      </c>
      <c r="M887" s="247">
        <v>5.4285714285714288</v>
      </c>
    </row>
    <row r="888" spans="1:13" s="59" customFormat="1" ht="12" customHeight="1" x14ac:dyDescent="0.15">
      <c r="A888" s="328" t="s">
        <v>102</v>
      </c>
      <c r="B888" s="329">
        <v>108</v>
      </c>
      <c r="C888" s="329">
        <v>76</v>
      </c>
      <c r="D888" s="329">
        <v>32</v>
      </c>
      <c r="E888" s="329">
        <v>0</v>
      </c>
      <c r="F888" s="329">
        <v>31</v>
      </c>
      <c r="G888" s="329">
        <v>26</v>
      </c>
      <c r="H888" s="329">
        <v>6</v>
      </c>
      <c r="I888" s="329">
        <v>0</v>
      </c>
      <c r="J888" s="247">
        <v>3.4838709677419355</v>
      </c>
      <c r="K888" s="247">
        <v>2.9230769230769229</v>
      </c>
      <c r="L888" s="247">
        <v>5.333333333333333</v>
      </c>
      <c r="M888" s="247" t="s">
        <v>1034</v>
      </c>
    </row>
    <row r="889" spans="1:13" s="59" customFormat="1" ht="12" customHeight="1" x14ac:dyDescent="0.15">
      <c r="A889" s="328" t="s">
        <v>103</v>
      </c>
      <c r="B889" s="329">
        <v>7007</v>
      </c>
      <c r="C889" s="329">
        <v>4970</v>
      </c>
      <c r="D889" s="329">
        <v>1643</v>
      </c>
      <c r="E889" s="329">
        <v>394</v>
      </c>
      <c r="F889" s="329">
        <v>1981</v>
      </c>
      <c r="G889" s="329">
        <v>1482</v>
      </c>
      <c r="H889" s="329">
        <v>402</v>
      </c>
      <c r="I889" s="329">
        <v>96</v>
      </c>
      <c r="J889" s="247">
        <v>3.537102473498233</v>
      </c>
      <c r="K889" s="247">
        <v>3.3535762483130904</v>
      </c>
      <c r="L889" s="247">
        <v>4.0870646766169152</v>
      </c>
      <c r="M889" s="247">
        <v>4.104166666666667</v>
      </c>
    </row>
    <row r="890" spans="1:13" s="59" customFormat="1" ht="12" customHeight="1" x14ac:dyDescent="0.15">
      <c r="A890" s="328" t="s">
        <v>104</v>
      </c>
      <c r="B890" s="329">
        <v>1377</v>
      </c>
      <c r="C890" s="329">
        <v>1377</v>
      </c>
      <c r="D890" s="329">
        <v>0</v>
      </c>
      <c r="E890" s="329">
        <v>0</v>
      </c>
      <c r="F890" s="329">
        <v>1168</v>
      </c>
      <c r="G890" s="329">
        <v>1167</v>
      </c>
      <c r="H890" s="329">
        <v>0</v>
      </c>
      <c r="I890" s="329">
        <v>0</v>
      </c>
      <c r="J890" s="247">
        <v>1.1789383561643836</v>
      </c>
      <c r="K890" s="247">
        <v>1.1799485861182519</v>
      </c>
      <c r="L890" s="247" t="s">
        <v>1034</v>
      </c>
      <c r="M890" s="247" t="s">
        <v>1034</v>
      </c>
    </row>
    <row r="891" spans="1:13" s="59" customFormat="1" ht="12" customHeight="1" x14ac:dyDescent="0.15">
      <c r="A891" s="328" t="s">
        <v>501</v>
      </c>
      <c r="B891" s="329">
        <v>1251</v>
      </c>
      <c r="C891" s="329">
        <v>903</v>
      </c>
      <c r="D891" s="329">
        <v>238</v>
      </c>
      <c r="E891" s="329">
        <v>110</v>
      </c>
      <c r="F891" s="329">
        <v>2577</v>
      </c>
      <c r="G891" s="329">
        <v>2527</v>
      </c>
      <c r="H891" s="329">
        <v>39</v>
      </c>
      <c r="I891" s="329">
        <v>10</v>
      </c>
      <c r="J891" s="247">
        <v>0.48544819557625146</v>
      </c>
      <c r="K891" s="247">
        <v>0.35734072022160662</v>
      </c>
      <c r="L891" s="247">
        <v>6.1025641025641022</v>
      </c>
      <c r="M891" s="247">
        <v>11</v>
      </c>
    </row>
    <row r="892" spans="1:13" s="59" customFormat="1" ht="20.25" customHeight="1" x14ac:dyDescent="0.15">
      <c r="A892" s="328" t="s">
        <v>1035</v>
      </c>
      <c r="B892" s="329">
        <v>351</v>
      </c>
      <c r="C892" s="329">
        <v>351</v>
      </c>
      <c r="D892" s="329">
        <v>0</v>
      </c>
      <c r="E892" s="329">
        <v>0</v>
      </c>
      <c r="F892" s="329">
        <v>243</v>
      </c>
      <c r="G892" s="329">
        <v>243</v>
      </c>
      <c r="H892" s="329">
        <v>0</v>
      </c>
      <c r="I892" s="329">
        <v>0</v>
      </c>
      <c r="J892" s="247">
        <v>1.4444444444444444</v>
      </c>
      <c r="K892" s="247">
        <v>1.4444444444444444</v>
      </c>
      <c r="L892" s="247" t="s">
        <v>1034</v>
      </c>
      <c r="M892" s="247" t="s">
        <v>1034</v>
      </c>
    </row>
    <row r="893" spans="1:13" s="59" customFormat="1" ht="12" customHeight="1" x14ac:dyDescent="0.15">
      <c r="A893" s="328" t="s">
        <v>109</v>
      </c>
      <c r="B893" s="329">
        <v>4617</v>
      </c>
      <c r="C893" s="329">
        <v>4468</v>
      </c>
      <c r="D893" s="329">
        <v>149</v>
      </c>
      <c r="E893" s="329">
        <v>0</v>
      </c>
      <c r="F893" s="329">
        <v>1758</v>
      </c>
      <c r="G893" s="329">
        <v>1744</v>
      </c>
      <c r="H893" s="329">
        <v>14</v>
      </c>
      <c r="I893" s="329">
        <v>0</v>
      </c>
      <c r="J893" s="247">
        <v>2.6262798634812285</v>
      </c>
      <c r="K893" s="247">
        <v>2.5619266055045871</v>
      </c>
      <c r="L893" s="247">
        <v>10.642857142857142</v>
      </c>
      <c r="M893" s="247" t="s">
        <v>1034</v>
      </c>
    </row>
    <row r="894" spans="1:13" s="59" customFormat="1" ht="12" customHeight="1" x14ac:dyDescent="0.15">
      <c r="A894" s="328" t="s">
        <v>110</v>
      </c>
      <c r="B894" s="329">
        <v>1359</v>
      </c>
      <c r="C894" s="329">
        <v>968</v>
      </c>
      <c r="D894" s="329">
        <v>391</v>
      </c>
      <c r="E894" s="329">
        <v>0</v>
      </c>
      <c r="F894" s="329">
        <v>902</v>
      </c>
      <c r="G894" s="329">
        <v>782</v>
      </c>
      <c r="H894" s="329">
        <v>120</v>
      </c>
      <c r="I894" s="329">
        <v>0</v>
      </c>
      <c r="J894" s="247">
        <v>1.5066518847006651</v>
      </c>
      <c r="K894" s="247">
        <v>1.2378516624040921</v>
      </c>
      <c r="L894" s="247">
        <v>3.2583333333333333</v>
      </c>
      <c r="M894" s="247" t="s">
        <v>1034</v>
      </c>
    </row>
    <row r="895" spans="1:13" s="59" customFormat="1" ht="12" customHeight="1" x14ac:dyDescent="0.15">
      <c r="A895" s="328" t="s">
        <v>1049</v>
      </c>
      <c r="B895" s="329">
        <v>17683</v>
      </c>
      <c r="C895" s="329">
        <v>14682</v>
      </c>
      <c r="D895" s="329">
        <v>2459</v>
      </c>
      <c r="E895" s="329">
        <v>542</v>
      </c>
      <c r="F895" s="329">
        <v>10075</v>
      </c>
      <c r="G895" s="329">
        <v>9371</v>
      </c>
      <c r="H895" s="329">
        <v>590</v>
      </c>
      <c r="I895" s="329">
        <v>115</v>
      </c>
      <c r="J895" s="247">
        <v>1.7551364764267989</v>
      </c>
      <c r="K895" s="247">
        <v>1.5667484793511899</v>
      </c>
      <c r="L895" s="247">
        <v>4.1677966101694919</v>
      </c>
      <c r="M895" s="247">
        <v>4.7130434782608699</v>
      </c>
    </row>
    <row r="896" spans="1:13" s="59" customFormat="1" ht="36.950000000000003" customHeight="1" x14ac:dyDescent="0.15">
      <c r="A896" s="328" t="s">
        <v>1050</v>
      </c>
      <c r="B896" s="329">
        <v>16432</v>
      </c>
      <c r="C896" s="329">
        <v>13779</v>
      </c>
      <c r="D896" s="329">
        <v>2221</v>
      </c>
      <c r="E896" s="329">
        <v>432</v>
      </c>
      <c r="F896" s="329">
        <v>7439</v>
      </c>
      <c r="G896" s="329">
        <v>6784</v>
      </c>
      <c r="H896" s="329">
        <v>551</v>
      </c>
      <c r="I896" s="329">
        <v>104</v>
      </c>
      <c r="J896" s="247">
        <v>2.2088990455706412</v>
      </c>
      <c r="K896" s="247">
        <v>2.0311025943396226</v>
      </c>
      <c r="L896" s="247">
        <v>4.030852994555354</v>
      </c>
      <c r="M896" s="247">
        <v>4.1538461538461542</v>
      </c>
    </row>
    <row r="897" spans="1:13" s="59" customFormat="1" ht="36.950000000000003" customHeight="1" x14ac:dyDescent="0.15">
      <c r="A897" s="328" t="s">
        <v>1038</v>
      </c>
      <c r="B897" s="329">
        <v>1251</v>
      </c>
      <c r="C897" s="329">
        <v>903</v>
      </c>
      <c r="D897" s="329">
        <v>238</v>
      </c>
      <c r="E897" s="329">
        <v>110</v>
      </c>
      <c r="F897" s="329">
        <v>2636</v>
      </c>
      <c r="G897" s="329">
        <v>2587</v>
      </c>
      <c r="H897" s="329">
        <v>39</v>
      </c>
      <c r="I897" s="329">
        <v>10</v>
      </c>
      <c r="J897" s="247">
        <v>0.47458270106221545</v>
      </c>
      <c r="K897" s="247">
        <v>0.34905295709315809</v>
      </c>
      <c r="L897" s="247">
        <v>6.1025641025641022</v>
      </c>
      <c r="M897" s="247">
        <v>11</v>
      </c>
    </row>
    <row r="898" spans="1:13" s="59" customFormat="1" ht="11.25" customHeight="1" x14ac:dyDescent="0.15">
      <c r="A898" s="330"/>
      <c r="B898" s="329"/>
      <c r="C898" s="329"/>
      <c r="D898" s="329"/>
      <c r="E898" s="329"/>
      <c r="F898" s="329"/>
      <c r="G898" s="329"/>
      <c r="H898" s="329"/>
      <c r="I898" s="329"/>
      <c r="J898" s="247"/>
      <c r="K898" s="247"/>
      <c r="L898" s="247"/>
      <c r="M898" s="247"/>
    </row>
    <row r="899" spans="1:13" s="59" customFormat="1" ht="11.25" customHeight="1" x14ac:dyDescent="0.15">
      <c r="A899" s="330"/>
      <c r="B899" s="329"/>
      <c r="C899" s="329"/>
      <c r="D899" s="329"/>
      <c r="E899" s="329"/>
      <c r="F899" s="329"/>
      <c r="G899" s="329"/>
      <c r="H899" s="329"/>
      <c r="I899" s="329"/>
      <c r="J899" s="247"/>
      <c r="K899" s="247"/>
      <c r="L899" s="247"/>
      <c r="M899" s="247"/>
    </row>
    <row r="900" spans="1:13" s="59" customFormat="1" ht="11.25" customHeight="1" x14ac:dyDescent="0.15">
      <c r="A900" s="330"/>
      <c r="B900" s="329"/>
      <c r="C900" s="329"/>
      <c r="D900" s="329"/>
      <c r="E900" s="329"/>
      <c r="F900" s="329"/>
      <c r="G900" s="329"/>
      <c r="H900" s="329"/>
      <c r="I900" s="329"/>
      <c r="J900" s="247"/>
      <c r="K900" s="247"/>
      <c r="L900" s="247"/>
      <c r="M900" s="247"/>
    </row>
    <row r="901" spans="1:13" s="59" customFormat="1" ht="11.25" customHeight="1" x14ac:dyDescent="0.15">
      <c r="A901" s="330"/>
      <c r="B901" s="329"/>
      <c r="C901" s="329"/>
      <c r="D901" s="329"/>
      <c r="E901" s="329"/>
      <c r="F901" s="329"/>
      <c r="G901" s="329"/>
      <c r="H901" s="329"/>
      <c r="I901" s="329"/>
      <c r="J901" s="247"/>
      <c r="K901" s="247"/>
      <c r="L901" s="247"/>
      <c r="M901" s="247"/>
    </row>
    <row r="902" spans="1:13" s="59" customFormat="1" ht="11.25" customHeight="1" x14ac:dyDescent="0.15">
      <c r="A902" s="325" t="s">
        <v>1041</v>
      </c>
      <c r="C902" s="329"/>
      <c r="D902" s="329"/>
      <c r="E902" s="329"/>
      <c r="F902" s="329"/>
      <c r="G902" s="329"/>
      <c r="H902" s="329"/>
      <c r="I902" s="329"/>
      <c r="J902" s="247"/>
      <c r="K902" s="247"/>
      <c r="L902" s="247"/>
      <c r="M902" s="247"/>
    </row>
    <row r="903" spans="1:13" s="59" customFormat="1" ht="11.25" customHeight="1" x14ac:dyDescent="0.15">
      <c r="A903" s="331" t="s">
        <v>1051</v>
      </c>
      <c r="C903" s="329"/>
      <c r="D903" s="329"/>
      <c r="E903" s="329"/>
      <c r="F903" s="329"/>
      <c r="G903" s="329"/>
      <c r="H903" s="329"/>
      <c r="I903" s="329"/>
      <c r="J903" s="247"/>
      <c r="K903" s="247"/>
      <c r="L903" s="247"/>
      <c r="M903" s="247"/>
    </row>
    <row r="904" spans="1:13" s="59" customFormat="1" ht="11.25" customHeight="1" x14ac:dyDescent="0.15">
      <c r="A904" s="330" t="s">
        <v>1052</v>
      </c>
      <c r="C904" s="329"/>
      <c r="D904" s="329"/>
      <c r="E904" s="329"/>
      <c r="F904" s="329"/>
      <c r="G904" s="329"/>
      <c r="H904" s="329"/>
      <c r="I904" s="329"/>
      <c r="J904" s="247"/>
      <c r="K904" s="247"/>
      <c r="L904" s="247"/>
      <c r="M904" s="247"/>
    </row>
    <row r="905" spans="1:13" s="59" customFormat="1" ht="11.25" customHeight="1" x14ac:dyDescent="0.2">
      <c r="A905" s="330"/>
      <c r="B905" s="63"/>
      <c r="C905" s="329"/>
      <c r="D905" s="329"/>
      <c r="E905" s="329"/>
      <c r="F905" s="329"/>
      <c r="G905" s="329"/>
      <c r="H905" s="329"/>
      <c r="I905" s="329"/>
      <c r="J905" s="247"/>
      <c r="K905" s="247"/>
      <c r="L905" s="247"/>
      <c r="M905" s="247"/>
    </row>
    <row r="906" spans="1:13" s="59" customFormat="1" ht="11.25" customHeight="1" x14ac:dyDescent="0.2">
      <c r="A906" s="330"/>
      <c r="B906" s="63"/>
      <c r="C906" s="329"/>
      <c r="D906" s="329"/>
      <c r="E906" s="329"/>
      <c r="F906" s="329"/>
      <c r="G906" s="329"/>
      <c r="H906" s="329"/>
      <c r="I906" s="329"/>
      <c r="J906" s="247"/>
      <c r="K906" s="247"/>
      <c r="L906" s="247"/>
      <c r="M906" s="247"/>
    </row>
    <row r="907" spans="1:13" s="59" customFormat="1" ht="11.25" customHeight="1" x14ac:dyDescent="0.15">
      <c r="A907" s="385" t="s">
        <v>65</v>
      </c>
      <c r="B907" s="385"/>
      <c r="C907" s="385"/>
      <c r="D907" s="385"/>
      <c r="E907" s="385"/>
      <c r="F907" s="329"/>
      <c r="G907" s="329"/>
      <c r="H907" s="329"/>
      <c r="I907" s="329"/>
      <c r="J907" s="247"/>
      <c r="K907" s="247"/>
      <c r="L907" s="247"/>
      <c r="M907" s="247"/>
    </row>
    <row r="908" spans="1:13" s="59" customFormat="1" ht="27" customHeight="1" x14ac:dyDescent="0.15">
      <c r="A908" s="330"/>
      <c r="B908" s="332" t="s">
        <v>544</v>
      </c>
      <c r="C908" s="329"/>
      <c r="D908" s="329"/>
      <c r="E908" s="329"/>
      <c r="F908" s="329"/>
      <c r="G908" s="329"/>
      <c r="H908" s="329"/>
      <c r="I908" s="329"/>
      <c r="J908" s="247"/>
      <c r="K908" s="247"/>
      <c r="L908" s="247"/>
      <c r="M908" s="247"/>
    </row>
    <row r="909" spans="1:13" s="59" customFormat="1" ht="21.95" customHeight="1" x14ac:dyDescent="0.15">
      <c r="A909" s="330"/>
      <c r="B909" s="332" t="s">
        <v>118</v>
      </c>
      <c r="C909" s="329"/>
      <c r="D909" s="329"/>
      <c r="E909" s="329"/>
      <c r="F909" s="329"/>
      <c r="G909" s="329"/>
      <c r="H909" s="329"/>
      <c r="I909" s="329"/>
      <c r="J909" s="247"/>
      <c r="K909" s="247" t="s">
        <v>1039</v>
      </c>
      <c r="L909" s="247" t="s">
        <v>1039</v>
      </c>
      <c r="M909" s="247" t="s">
        <v>1039</v>
      </c>
    </row>
    <row r="910" spans="1:13" s="59" customFormat="1" x14ac:dyDescent="0.2">
      <c r="A910" s="330"/>
      <c r="B910" s="335"/>
      <c r="C910" s="329"/>
      <c r="D910" s="329"/>
      <c r="E910" s="329"/>
      <c r="F910" s="329"/>
      <c r="G910" s="329"/>
      <c r="H910" s="329"/>
      <c r="I910" s="329"/>
      <c r="J910" s="247"/>
      <c r="K910" s="247" t="s">
        <v>1039</v>
      </c>
      <c r="L910" s="247" t="s">
        <v>1039</v>
      </c>
      <c r="M910" s="247" t="s">
        <v>1039</v>
      </c>
    </row>
    <row r="911" spans="1:13" s="59" customFormat="1" ht="12" customHeight="1" x14ac:dyDescent="0.15">
      <c r="A911" s="328" t="s">
        <v>153</v>
      </c>
      <c r="B911" s="329">
        <v>947</v>
      </c>
      <c r="C911" s="329">
        <v>940</v>
      </c>
      <c r="D911" s="329">
        <v>0</v>
      </c>
      <c r="E911" s="329">
        <v>7</v>
      </c>
      <c r="F911" s="329">
        <v>361</v>
      </c>
      <c r="G911" s="329">
        <v>351</v>
      </c>
      <c r="H911" s="329">
        <v>0</v>
      </c>
      <c r="I911" s="329">
        <v>10</v>
      </c>
      <c r="J911" s="247">
        <v>2.6232686980609419</v>
      </c>
      <c r="K911" s="247">
        <v>2.6780626780626782</v>
      </c>
      <c r="L911" s="247" t="s">
        <v>1034</v>
      </c>
      <c r="M911" s="247">
        <v>0.7</v>
      </c>
    </row>
    <row r="912" spans="1:13" s="59" customFormat="1" ht="12" customHeight="1" x14ac:dyDescent="0.15">
      <c r="A912" s="328" t="s">
        <v>102</v>
      </c>
      <c r="B912" s="329">
        <v>157</v>
      </c>
      <c r="C912" s="329">
        <v>138</v>
      </c>
      <c r="D912" s="329">
        <v>19</v>
      </c>
      <c r="E912" s="329">
        <v>0</v>
      </c>
      <c r="F912" s="329">
        <v>62</v>
      </c>
      <c r="G912" s="329">
        <v>58</v>
      </c>
      <c r="H912" s="329">
        <v>4</v>
      </c>
      <c r="I912" s="329">
        <v>0</v>
      </c>
      <c r="J912" s="247">
        <v>2.532258064516129</v>
      </c>
      <c r="K912" s="247">
        <v>2.3793103448275863</v>
      </c>
      <c r="L912" s="247">
        <v>4.75</v>
      </c>
      <c r="M912" s="247" t="s">
        <v>1034</v>
      </c>
    </row>
    <row r="913" spans="1:13" s="59" customFormat="1" ht="12" customHeight="1" x14ac:dyDescent="0.15">
      <c r="A913" s="328" t="s">
        <v>103</v>
      </c>
      <c r="B913" s="329">
        <v>2675</v>
      </c>
      <c r="C913" s="329">
        <v>2656</v>
      </c>
      <c r="D913" s="329">
        <v>19</v>
      </c>
      <c r="E913" s="329">
        <v>0</v>
      </c>
      <c r="F913" s="329">
        <v>727</v>
      </c>
      <c r="G913" s="329">
        <v>719</v>
      </c>
      <c r="H913" s="329">
        <v>9</v>
      </c>
      <c r="I913" s="329">
        <v>0</v>
      </c>
      <c r="J913" s="247">
        <v>3.6795048143053646</v>
      </c>
      <c r="K913" s="247">
        <v>3.6940194714881782</v>
      </c>
      <c r="L913" s="247">
        <v>2.1111111111111112</v>
      </c>
      <c r="M913" s="247" t="s">
        <v>1034</v>
      </c>
    </row>
    <row r="914" spans="1:13" s="59" customFormat="1" ht="12" customHeight="1" x14ac:dyDescent="0.15">
      <c r="A914" s="328" t="s">
        <v>104</v>
      </c>
      <c r="B914" s="329">
        <v>397</v>
      </c>
      <c r="C914" s="329">
        <v>397</v>
      </c>
      <c r="D914" s="329">
        <v>0</v>
      </c>
      <c r="E914" s="329">
        <v>0</v>
      </c>
      <c r="F914" s="329">
        <v>392</v>
      </c>
      <c r="G914" s="329">
        <v>392</v>
      </c>
      <c r="H914" s="329">
        <v>0</v>
      </c>
      <c r="I914" s="329">
        <v>0</v>
      </c>
      <c r="J914" s="247">
        <v>1.0127551020408163</v>
      </c>
      <c r="K914" s="247">
        <v>1.0127551020408163</v>
      </c>
      <c r="L914" s="247" t="s">
        <v>1034</v>
      </c>
      <c r="M914" s="247" t="s">
        <v>1034</v>
      </c>
    </row>
    <row r="915" spans="1:13" s="59" customFormat="1" ht="12" customHeight="1" x14ac:dyDescent="0.15">
      <c r="A915" s="328" t="s">
        <v>501</v>
      </c>
      <c r="B915" s="329">
        <v>10</v>
      </c>
      <c r="C915" s="329">
        <v>10</v>
      </c>
      <c r="D915" s="329">
        <v>0</v>
      </c>
      <c r="E915" s="329">
        <v>0</v>
      </c>
      <c r="F915" s="329">
        <v>31</v>
      </c>
      <c r="G915" s="329">
        <v>16</v>
      </c>
      <c r="H915" s="329">
        <v>15</v>
      </c>
      <c r="I915" s="329">
        <v>0</v>
      </c>
      <c r="J915" s="247">
        <v>0.32258064516129031</v>
      </c>
      <c r="K915" s="247">
        <v>0.625</v>
      </c>
      <c r="L915" s="247" t="s">
        <v>1034</v>
      </c>
      <c r="M915" s="247" t="s">
        <v>1034</v>
      </c>
    </row>
    <row r="916" spans="1:13" s="59" customFormat="1" ht="20.25" customHeight="1" x14ac:dyDescent="0.15">
      <c r="A916" s="328" t="s">
        <v>1035</v>
      </c>
      <c r="B916" s="329">
        <v>188</v>
      </c>
      <c r="C916" s="329">
        <v>188</v>
      </c>
      <c r="D916" s="329">
        <v>0</v>
      </c>
      <c r="E916" s="329">
        <v>0</v>
      </c>
      <c r="F916" s="329">
        <v>66</v>
      </c>
      <c r="G916" s="329">
        <v>66</v>
      </c>
      <c r="H916" s="329">
        <v>0</v>
      </c>
      <c r="I916" s="329">
        <v>0</v>
      </c>
      <c r="J916" s="247">
        <v>2.8484848484848486</v>
      </c>
      <c r="K916" s="247">
        <v>2.8484848484848486</v>
      </c>
      <c r="L916" s="247" t="s">
        <v>1034</v>
      </c>
      <c r="M916" s="247" t="s">
        <v>1034</v>
      </c>
    </row>
    <row r="917" spans="1:13" s="59" customFormat="1" ht="12" customHeight="1" x14ac:dyDescent="0.15">
      <c r="A917" s="328" t="s">
        <v>109</v>
      </c>
      <c r="B917" s="329">
        <v>1211</v>
      </c>
      <c r="C917" s="329">
        <v>1211</v>
      </c>
      <c r="D917" s="329">
        <v>0</v>
      </c>
      <c r="E917" s="329">
        <v>0</v>
      </c>
      <c r="F917" s="329">
        <v>576</v>
      </c>
      <c r="G917" s="329">
        <v>576</v>
      </c>
      <c r="H917" s="329">
        <v>0</v>
      </c>
      <c r="I917" s="329">
        <v>0</v>
      </c>
      <c r="J917" s="247">
        <v>2.1024305555555554</v>
      </c>
      <c r="K917" s="247">
        <v>2.1024305555555554</v>
      </c>
      <c r="L917" s="247" t="s">
        <v>1034</v>
      </c>
      <c r="M917" s="247" t="s">
        <v>1034</v>
      </c>
    </row>
    <row r="918" spans="1:13" s="59" customFormat="1" ht="12" customHeight="1" x14ac:dyDescent="0.15">
      <c r="A918" s="328" t="s">
        <v>110</v>
      </c>
      <c r="B918" s="329">
        <v>241</v>
      </c>
      <c r="C918" s="329">
        <v>241</v>
      </c>
      <c r="D918" s="329">
        <v>0</v>
      </c>
      <c r="E918" s="329">
        <v>0</v>
      </c>
      <c r="F918" s="329">
        <v>138</v>
      </c>
      <c r="G918" s="329">
        <v>138</v>
      </c>
      <c r="H918" s="329">
        <v>0</v>
      </c>
      <c r="I918" s="329">
        <v>0</v>
      </c>
      <c r="J918" s="247">
        <v>1.7463768115942029</v>
      </c>
      <c r="K918" s="247">
        <v>1.7463768115942029</v>
      </c>
      <c r="L918" s="247" t="s">
        <v>1034</v>
      </c>
      <c r="M918" s="247" t="s">
        <v>1034</v>
      </c>
    </row>
    <row r="919" spans="1:13" s="59" customFormat="1" ht="12" customHeight="1" x14ac:dyDescent="0.15">
      <c r="A919" s="328" t="s">
        <v>1049</v>
      </c>
      <c r="B919" s="329">
        <v>5826</v>
      </c>
      <c r="C919" s="329">
        <v>5781</v>
      </c>
      <c r="D919" s="329">
        <v>38</v>
      </c>
      <c r="E919" s="329">
        <v>7</v>
      </c>
      <c r="F919" s="329">
        <v>2646</v>
      </c>
      <c r="G919" s="329">
        <v>2607</v>
      </c>
      <c r="H919" s="329">
        <v>28</v>
      </c>
      <c r="I919" s="329">
        <v>10</v>
      </c>
      <c r="J919" s="247">
        <v>2.201814058956916</v>
      </c>
      <c r="K919" s="247">
        <v>2.2174913693901037</v>
      </c>
      <c r="L919" s="247">
        <v>1.3571428571428572</v>
      </c>
      <c r="M919" s="247">
        <v>0.7</v>
      </c>
    </row>
    <row r="920" spans="1:13" s="59" customFormat="1" ht="36.950000000000003" customHeight="1" x14ac:dyDescent="0.15">
      <c r="A920" s="328" t="s">
        <v>1050</v>
      </c>
      <c r="B920" s="329">
        <v>5816</v>
      </c>
      <c r="C920" s="329">
        <v>5771</v>
      </c>
      <c r="D920" s="329">
        <v>38</v>
      </c>
      <c r="E920" s="329">
        <v>7</v>
      </c>
      <c r="F920" s="329">
        <v>2615</v>
      </c>
      <c r="G920" s="329">
        <v>2591</v>
      </c>
      <c r="H920" s="329">
        <v>13</v>
      </c>
      <c r="I920" s="329">
        <v>10</v>
      </c>
      <c r="J920" s="247">
        <v>2.224091778202677</v>
      </c>
      <c r="K920" s="247">
        <v>2.2273253570050175</v>
      </c>
      <c r="L920" s="247">
        <v>2.9230769230769229</v>
      </c>
      <c r="M920" s="247">
        <v>0.7</v>
      </c>
    </row>
    <row r="921" spans="1:13" s="59" customFormat="1" ht="36.950000000000003" customHeight="1" x14ac:dyDescent="0.15">
      <c r="A921" s="328" t="s">
        <v>1038</v>
      </c>
      <c r="B921" s="329">
        <v>10</v>
      </c>
      <c r="C921" s="329">
        <v>10</v>
      </c>
      <c r="D921" s="329">
        <v>0</v>
      </c>
      <c r="E921" s="329">
        <v>0</v>
      </c>
      <c r="F921" s="329">
        <v>31</v>
      </c>
      <c r="G921" s="329">
        <v>16</v>
      </c>
      <c r="H921" s="329">
        <v>15</v>
      </c>
      <c r="I921" s="329">
        <v>0</v>
      </c>
      <c r="J921" s="247">
        <v>0.32258064516129031</v>
      </c>
      <c r="K921" s="247">
        <v>0.625</v>
      </c>
      <c r="L921" s="247" t="s">
        <v>1034</v>
      </c>
      <c r="M921" s="247" t="s">
        <v>1034</v>
      </c>
    </row>
    <row r="922" spans="1:13" s="59" customFormat="1" ht="21.95" customHeight="1" x14ac:dyDescent="0.15">
      <c r="A922" s="330"/>
      <c r="B922" s="332" t="s">
        <v>119</v>
      </c>
      <c r="C922" s="329"/>
      <c r="D922" s="329"/>
      <c r="E922" s="329"/>
      <c r="F922" s="329"/>
      <c r="G922" s="329"/>
      <c r="H922" s="329"/>
      <c r="I922" s="329"/>
      <c r="J922" s="247"/>
      <c r="K922" s="247" t="s">
        <v>1039</v>
      </c>
      <c r="L922" s="247" t="s">
        <v>1039</v>
      </c>
      <c r="M922" s="247" t="s">
        <v>1039</v>
      </c>
    </row>
    <row r="923" spans="1:13" s="59" customFormat="1" x14ac:dyDescent="0.2">
      <c r="A923" s="330"/>
      <c r="B923" s="335"/>
      <c r="C923" s="329"/>
      <c r="D923" s="329"/>
      <c r="E923" s="329"/>
      <c r="F923" s="329"/>
      <c r="G923" s="329"/>
      <c r="H923" s="329"/>
      <c r="I923" s="329"/>
      <c r="J923" s="247"/>
      <c r="K923" s="247" t="s">
        <v>1039</v>
      </c>
      <c r="L923" s="247" t="s">
        <v>1039</v>
      </c>
      <c r="M923" s="247" t="s">
        <v>1039</v>
      </c>
    </row>
    <row r="924" spans="1:13" s="59" customFormat="1" ht="12" customHeight="1" x14ac:dyDescent="0.15">
      <c r="A924" s="328" t="s">
        <v>153</v>
      </c>
      <c r="B924" s="329">
        <v>406</v>
      </c>
      <c r="C924" s="329">
        <v>393</v>
      </c>
      <c r="D924" s="329">
        <v>13</v>
      </c>
      <c r="E924" s="329">
        <v>0</v>
      </c>
      <c r="F924" s="329">
        <v>141</v>
      </c>
      <c r="G924" s="329">
        <v>139</v>
      </c>
      <c r="H924" s="329">
        <v>3</v>
      </c>
      <c r="I924" s="329">
        <v>0</v>
      </c>
      <c r="J924" s="247">
        <v>2.8794326241134751</v>
      </c>
      <c r="K924" s="247">
        <v>2.8273381294964031</v>
      </c>
      <c r="L924" s="247">
        <v>4.333333333333333</v>
      </c>
      <c r="M924" s="247" t="s">
        <v>1034</v>
      </c>
    </row>
    <row r="925" spans="1:13" s="59" customFormat="1" ht="12" customHeight="1" x14ac:dyDescent="0.15">
      <c r="A925" s="328" t="s">
        <v>102</v>
      </c>
      <c r="B925" s="329">
        <v>0</v>
      </c>
      <c r="C925" s="329">
        <v>0</v>
      </c>
      <c r="D925" s="329">
        <v>0</v>
      </c>
      <c r="E925" s="329">
        <v>0</v>
      </c>
      <c r="F925" s="329">
        <v>7</v>
      </c>
      <c r="G925" s="329">
        <v>7</v>
      </c>
      <c r="H925" s="329">
        <v>0</v>
      </c>
      <c r="I925" s="329">
        <v>0</v>
      </c>
      <c r="J925" s="247" t="s">
        <v>1034</v>
      </c>
      <c r="K925" s="247" t="s">
        <v>1034</v>
      </c>
      <c r="L925" s="247" t="s">
        <v>1034</v>
      </c>
      <c r="M925" s="247" t="s">
        <v>1034</v>
      </c>
    </row>
    <row r="926" spans="1:13" s="59" customFormat="1" ht="12" customHeight="1" x14ac:dyDescent="0.15">
      <c r="A926" s="328" t="s">
        <v>103</v>
      </c>
      <c r="B926" s="329">
        <v>1693</v>
      </c>
      <c r="C926" s="329">
        <v>1568</v>
      </c>
      <c r="D926" s="329">
        <v>125</v>
      </c>
      <c r="E926" s="329">
        <v>0</v>
      </c>
      <c r="F926" s="329">
        <v>432</v>
      </c>
      <c r="G926" s="329">
        <v>399</v>
      </c>
      <c r="H926" s="329">
        <v>34</v>
      </c>
      <c r="I926" s="329">
        <v>0</v>
      </c>
      <c r="J926" s="247">
        <v>3.9189814814814814</v>
      </c>
      <c r="K926" s="247">
        <v>3.9298245614035086</v>
      </c>
      <c r="L926" s="247">
        <v>3.6764705882352939</v>
      </c>
      <c r="M926" s="247" t="s">
        <v>1034</v>
      </c>
    </row>
    <row r="927" spans="1:13" s="59" customFormat="1" ht="12" customHeight="1" x14ac:dyDescent="0.15">
      <c r="A927" s="328" t="s">
        <v>104</v>
      </c>
      <c r="B927" s="329">
        <v>509</v>
      </c>
      <c r="C927" s="329">
        <v>431</v>
      </c>
      <c r="D927" s="329">
        <v>78</v>
      </c>
      <c r="E927" s="329">
        <v>0</v>
      </c>
      <c r="F927" s="329">
        <v>331</v>
      </c>
      <c r="G927" s="329">
        <v>293</v>
      </c>
      <c r="H927" s="329">
        <v>38</v>
      </c>
      <c r="I927" s="329">
        <v>0</v>
      </c>
      <c r="J927" s="247">
        <v>1.5377643504531722</v>
      </c>
      <c r="K927" s="247">
        <v>1.4709897610921501</v>
      </c>
      <c r="L927" s="247">
        <v>2.0526315789473686</v>
      </c>
      <c r="M927" s="247" t="s">
        <v>1034</v>
      </c>
    </row>
    <row r="928" spans="1:13" s="59" customFormat="1" ht="12" customHeight="1" x14ac:dyDescent="0.15">
      <c r="A928" s="328" t="s">
        <v>501</v>
      </c>
      <c r="B928" s="329">
        <v>224</v>
      </c>
      <c r="C928" s="329">
        <v>160</v>
      </c>
      <c r="D928" s="329">
        <v>64</v>
      </c>
      <c r="E928" s="329">
        <v>0</v>
      </c>
      <c r="F928" s="329">
        <v>60</v>
      </c>
      <c r="G928" s="329">
        <v>30</v>
      </c>
      <c r="H928" s="329">
        <v>30</v>
      </c>
      <c r="I928" s="329">
        <v>0</v>
      </c>
      <c r="J928" s="247">
        <v>3.7333333333333334</v>
      </c>
      <c r="K928" s="247">
        <v>5.333333333333333</v>
      </c>
      <c r="L928" s="247">
        <v>2.1333333333333333</v>
      </c>
      <c r="M928" s="247" t="s">
        <v>1034</v>
      </c>
    </row>
    <row r="929" spans="1:13" s="59" customFormat="1" ht="20.25" customHeight="1" x14ac:dyDescent="0.15">
      <c r="A929" s="328" t="s">
        <v>1035</v>
      </c>
      <c r="B929" s="329">
        <v>61</v>
      </c>
      <c r="C929" s="329">
        <v>61</v>
      </c>
      <c r="D929" s="329">
        <v>0</v>
      </c>
      <c r="E929" s="329">
        <v>0</v>
      </c>
      <c r="F929" s="329">
        <v>12</v>
      </c>
      <c r="G929" s="329">
        <v>12</v>
      </c>
      <c r="H929" s="329">
        <v>0</v>
      </c>
      <c r="I929" s="329">
        <v>0</v>
      </c>
      <c r="J929" s="247">
        <v>5.083333333333333</v>
      </c>
      <c r="K929" s="247">
        <v>5.083333333333333</v>
      </c>
      <c r="L929" s="247" t="s">
        <v>1034</v>
      </c>
      <c r="M929" s="247" t="s">
        <v>1034</v>
      </c>
    </row>
    <row r="930" spans="1:13" s="59" customFormat="1" ht="12" customHeight="1" x14ac:dyDescent="0.15">
      <c r="A930" s="328" t="s">
        <v>109</v>
      </c>
      <c r="B930" s="329">
        <v>1085</v>
      </c>
      <c r="C930" s="329">
        <v>1019</v>
      </c>
      <c r="D930" s="329">
        <v>66</v>
      </c>
      <c r="E930" s="329">
        <v>0</v>
      </c>
      <c r="F930" s="329">
        <v>379</v>
      </c>
      <c r="G930" s="329">
        <v>365</v>
      </c>
      <c r="H930" s="329">
        <v>14</v>
      </c>
      <c r="I930" s="329">
        <v>0</v>
      </c>
      <c r="J930" s="247">
        <v>2.8627968337730869</v>
      </c>
      <c r="K930" s="247">
        <v>2.7917808219178082</v>
      </c>
      <c r="L930" s="247">
        <v>4.7142857142857144</v>
      </c>
      <c r="M930" s="247" t="s">
        <v>1034</v>
      </c>
    </row>
    <row r="931" spans="1:13" s="59" customFormat="1" ht="12" customHeight="1" x14ac:dyDescent="0.15">
      <c r="A931" s="328" t="s">
        <v>110</v>
      </c>
      <c r="B931" s="329">
        <v>179</v>
      </c>
      <c r="C931" s="329">
        <v>179</v>
      </c>
      <c r="D931" s="329">
        <v>0</v>
      </c>
      <c r="E931" s="329">
        <v>0</v>
      </c>
      <c r="F931" s="329">
        <v>109</v>
      </c>
      <c r="G931" s="329">
        <v>109</v>
      </c>
      <c r="H931" s="329">
        <v>0</v>
      </c>
      <c r="I931" s="329">
        <v>0</v>
      </c>
      <c r="J931" s="247">
        <v>1.6422018348623852</v>
      </c>
      <c r="K931" s="247">
        <v>1.6422018348623852</v>
      </c>
      <c r="L931" s="247" t="s">
        <v>1034</v>
      </c>
      <c r="M931" s="247" t="s">
        <v>1034</v>
      </c>
    </row>
    <row r="932" spans="1:13" s="59" customFormat="1" ht="12" customHeight="1" x14ac:dyDescent="0.15">
      <c r="A932" s="328" t="s">
        <v>1049</v>
      </c>
      <c r="B932" s="329">
        <v>4157</v>
      </c>
      <c r="C932" s="329">
        <v>3811</v>
      </c>
      <c r="D932" s="329">
        <v>346</v>
      </c>
      <c r="E932" s="329">
        <v>0</v>
      </c>
      <c r="F932" s="329">
        <v>1543</v>
      </c>
      <c r="G932" s="329">
        <v>1425</v>
      </c>
      <c r="H932" s="329">
        <v>118</v>
      </c>
      <c r="I932" s="329">
        <v>0</v>
      </c>
      <c r="J932" s="247">
        <v>2.6941023979261178</v>
      </c>
      <c r="K932" s="247">
        <v>2.6743859649122808</v>
      </c>
      <c r="L932" s="247">
        <v>2.9322033898305087</v>
      </c>
      <c r="M932" s="247" t="s">
        <v>1034</v>
      </c>
    </row>
    <row r="933" spans="1:13" s="59" customFormat="1" ht="36.950000000000003" customHeight="1" x14ac:dyDescent="0.15">
      <c r="A933" s="328" t="s">
        <v>1050</v>
      </c>
      <c r="B933" s="329">
        <v>3933</v>
      </c>
      <c r="C933" s="329">
        <v>3651</v>
      </c>
      <c r="D933" s="329">
        <v>282</v>
      </c>
      <c r="E933" s="329">
        <v>0</v>
      </c>
      <c r="F933" s="329">
        <v>1483</v>
      </c>
      <c r="G933" s="329">
        <v>1395</v>
      </c>
      <c r="H933" s="329">
        <v>88</v>
      </c>
      <c r="I933" s="329">
        <v>0</v>
      </c>
      <c r="J933" s="247">
        <v>2.6520566419420093</v>
      </c>
      <c r="K933" s="247">
        <v>2.6172043010752688</v>
      </c>
      <c r="L933" s="247">
        <v>3.2045454545454546</v>
      </c>
      <c r="M933" s="247" t="s">
        <v>1034</v>
      </c>
    </row>
    <row r="934" spans="1:13" s="59" customFormat="1" ht="36.950000000000003" customHeight="1" x14ac:dyDescent="0.15">
      <c r="A934" s="328" t="s">
        <v>1038</v>
      </c>
      <c r="B934" s="329">
        <v>224</v>
      </c>
      <c r="C934" s="329">
        <v>160</v>
      </c>
      <c r="D934" s="329">
        <v>64</v>
      </c>
      <c r="E934" s="329">
        <v>0</v>
      </c>
      <c r="F934" s="329">
        <v>60</v>
      </c>
      <c r="G934" s="329">
        <v>30</v>
      </c>
      <c r="H934" s="329">
        <v>30</v>
      </c>
      <c r="I934" s="329">
        <v>0</v>
      </c>
      <c r="J934" s="247">
        <v>3.7333333333333334</v>
      </c>
      <c r="K934" s="247">
        <v>5.333333333333333</v>
      </c>
      <c r="L934" s="247">
        <v>2.1333333333333333</v>
      </c>
      <c r="M934" s="247" t="s">
        <v>1034</v>
      </c>
    </row>
    <row r="935" spans="1:13" s="59" customFormat="1" ht="21.95" customHeight="1" x14ac:dyDescent="0.15">
      <c r="A935" s="330"/>
      <c r="B935" s="332" t="s">
        <v>120</v>
      </c>
      <c r="C935" s="329"/>
      <c r="D935" s="329"/>
      <c r="E935" s="329"/>
      <c r="F935" s="329"/>
      <c r="G935" s="329"/>
      <c r="H935" s="329"/>
      <c r="I935" s="329"/>
      <c r="J935" s="247"/>
      <c r="K935" s="247" t="s">
        <v>1039</v>
      </c>
      <c r="L935" s="247" t="s">
        <v>1039</v>
      </c>
      <c r="M935" s="247" t="s">
        <v>1039</v>
      </c>
    </row>
    <row r="936" spans="1:13" s="59" customFormat="1" x14ac:dyDescent="0.2">
      <c r="A936" s="330"/>
      <c r="B936" s="335"/>
      <c r="C936" s="329"/>
      <c r="D936" s="329"/>
      <c r="E936" s="329"/>
      <c r="F936" s="329"/>
      <c r="G936" s="329"/>
      <c r="H936" s="329"/>
      <c r="I936" s="329"/>
      <c r="J936" s="247"/>
      <c r="K936" s="247" t="s">
        <v>1039</v>
      </c>
      <c r="L936" s="247" t="s">
        <v>1039</v>
      </c>
      <c r="M936" s="247" t="s">
        <v>1039</v>
      </c>
    </row>
    <row r="937" spans="1:13" s="59" customFormat="1" ht="12" customHeight="1" x14ac:dyDescent="0.15">
      <c r="A937" s="328" t="s">
        <v>153</v>
      </c>
      <c r="B937" s="329">
        <v>642</v>
      </c>
      <c r="C937" s="329">
        <v>642</v>
      </c>
      <c r="D937" s="329">
        <v>0</v>
      </c>
      <c r="E937" s="329">
        <v>0</v>
      </c>
      <c r="F937" s="329">
        <v>400</v>
      </c>
      <c r="G937" s="329">
        <v>392</v>
      </c>
      <c r="H937" s="329">
        <v>8</v>
      </c>
      <c r="I937" s="329">
        <v>0</v>
      </c>
      <c r="J937" s="247">
        <v>1.605</v>
      </c>
      <c r="K937" s="247">
        <v>1.6377551020408163</v>
      </c>
      <c r="L937" s="247" t="s">
        <v>1034</v>
      </c>
      <c r="M937" s="247" t="s">
        <v>1034</v>
      </c>
    </row>
    <row r="938" spans="1:13" s="59" customFormat="1" ht="12" customHeight="1" x14ac:dyDescent="0.15">
      <c r="A938" s="328" t="s">
        <v>102</v>
      </c>
      <c r="B938" s="329">
        <v>25</v>
      </c>
      <c r="C938" s="329">
        <v>25</v>
      </c>
      <c r="D938" s="329">
        <v>0</v>
      </c>
      <c r="E938" s="329">
        <v>0</v>
      </c>
      <c r="F938" s="329">
        <v>26</v>
      </c>
      <c r="G938" s="329">
        <v>26</v>
      </c>
      <c r="H938" s="329">
        <v>0</v>
      </c>
      <c r="I938" s="329">
        <v>0</v>
      </c>
      <c r="J938" s="247">
        <v>0.96153846153846156</v>
      </c>
      <c r="K938" s="247">
        <v>0.96153846153846156</v>
      </c>
      <c r="L938" s="247" t="s">
        <v>1034</v>
      </c>
      <c r="M938" s="247" t="s">
        <v>1034</v>
      </c>
    </row>
    <row r="939" spans="1:13" s="59" customFormat="1" ht="12" customHeight="1" x14ac:dyDescent="0.15">
      <c r="A939" s="328" t="s">
        <v>103</v>
      </c>
      <c r="B939" s="329">
        <v>5428</v>
      </c>
      <c r="C939" s="329">
        <v>3401</v>
      </c>
      <c r="D939" s="329">
        <v>1917</v>
      </c>
      <c r="E939" s="329">
        <v>110</v>
      </c>
      <c r="F939" s="329">
        <v>1521</v>
      </c>
      <c r="G939" s="329">
        <v>990</v>
      </c>
      <c r="H939" s="329">
        <v>520</v>
      </c>
      <c r="I939" s="329">
        <v>11</v>
      </c>
      <c r="J939" s="247">
        <v>3.5687047994740304</v>
      </c>
      <c r="K939" s="247">
        <v>3.4353535353535354</v>
      </c>
      <c r="L939" s="247">
        <v>3.6865384615384613</v>
      </c>
      <c r="M939" s="247">
        <v>10</v>
      </c>
    </row>
    <row r="940" spans="1:13" s="59" customFormat="1" ht="12" customHeight="1" x14ac:dyDescent="0.15">
      <c r="A940" s="328" t="s">
        <v>104</v>
      </c>
      <c r="B940" s="329">
        <v>661</v>
      </c>
      <c r="C940" s="329">
        <v>661</v>
      </c>
      <c r="D940" s="329">
        <v>0</v>
      </c>
      <c r="E940" s="329">
        <v>0</v>
      </c>
      <c r="F940" s="329">
        <v>675</v>
      </c>
      <c r="G940" s="329">
        <v>674</v>
      </c>
      <c r="H940" s="329">
        <v>1</v>
      </c>
      <c r="I940" s="329">
        <v>0</v>
      </c>
      <c r="J940" s="247">
        <v>0.97925925925925927</v>
      </c>
      <c r="K940" s="247">
        <v>0.98071216617210677</v>
      </c>
      <c r="L940" s="247" t="s">
        <v>1034</v>
      </c>
      <c r="M940" s="247" t="s">
        <v>1034</v>
      </c>
    </row>
    <row r="941" spans="1:13" s="59" customFormat="1" ht="12" customHeight="1" x14ac:dyDescent="0.15">
      <c r="A941" s="328" t="s">
        <v>501</v>
      </c>
      <c r="B941" s="329">
        <v>877</v>
      </c>
      <c r="C941" s="329">
        <v>510</v>
      </c>
      <c r="D941" s="329">
        <v>367</v>
      </c>
      <c r="E941" s="329">
        <v>0</v>
      </c>
      <c r="F941" s="329">
        <v>1530</v>
      </c>
      <c r="G941" s="329">
        <v>1345</v>
      </c>
      <c r="H941" s="329">
        <v>185</v>
      </c>
      <c r="I941" s="329">
        <v>0</v>
      </c>
      <c r="J941" s="247">
        <v>0.57320261437908493</v>
      </c>
      <c r="K941" s="247">
        <v>0.379182156133829</v>
      </c>
      <c r="L941" s="247">
        <v>1.9837837837837837</v>
      </c>
      <c r="M941" s="247" t="s">
        <v>1034</v>
      </c>
    </row>
    <row r="942" spans="1:13" s="59" customFormat="1" ht="20.25" customHeight="1" x14ac:dyDescent="0.15">
      <c r="A942" s="328" t="s">
        <v>1035</v>
      </c>
      <c r="B942" s="329">
        <v>112</v>
      </c>
      <c r="C942" s="329">
        <v>112</v>
      </c>
      <c r="D942" s="329">
        <v>0</v>
      </c>
      <c r="E942" s="329">
        <v>0</v>
      </c>
      <c r="F942" s="329">
        <v>37</v>
      </c>
      <c r="G942" s="329">
        <v>37</v>
      </c>
      <c r="H942" s="329">
        <v>0</v>
      </c>
      <c r="I942" s="329">
        <v>0</v>
      </c>
      <c r="J942" s="247">
        <v>3.0270270270270272</v>
      </c>
      <c r="K942" s="247">
        <v>3.0270270270270272</v>
      </c>
      <c r="L942" s="247" t="s">
        <v>1034</v>
      </c>
      <c r="M942" s="247" t="s">
        <v>1034</v>
      </c>
    </row>
    <row r="943" spans="1:13" s="59" customFormat="1" ht="12" customHeight="1" x14ac:dyDescent="0.15">
      <c r="A943" s="328" t="s">
        <v>109</v>
      </c>
      <c r="B943" s="329">
        <v>1917</v>
      </c>
      <c r="C943" s="329">
        <v>1855</v>
      </c>
      <c r="D943" s="329">
        <v>62</v>
      </c>
      <c r="E943" s="329">
        <v>0</v>
      </c>
      <c r="F943" s="329">
        <v>1002</v>
      </c>
      <c r="G943" s="329">
        <v>1000</v>
      </c>
      <c r="H943" s="329">
        <v>2</v>
      </c>
      <c r="I943" s="329">
        <v>0</v>
      </c>
      <c r="J943" s="247">
        <v>1.9131736526946108</v>
      </c>
      <c r="K943" s="247">
        <v>1.855</v>
      </c>
      <c r="L943" s="247">
        <v>31</v>
      </c>
      <c r="M943" s="247" t="s">
        <v>1034</v>
      </c>
    </row>
    <row r="944" spans="1:13" s="59" customFormat="1" ht="12" customHeight="1" x14ac:dyDescent="0.15">
      <c r="A944" s="328" t="s">
        <v>110</v>
      </c>
      <c r="B944" s="329">
        <v>471</v>
      </c>
      <c r="C944" s="329">
        <v>387</v>
      </c>
      <c r="D944" s="329">
        <v>84</v>
      </c>
      <c r="E944" s="329">
        <v>0</v>
      </c>
      <c r="F944" s="329">
        <v>245</v>
      </c>
      <c r="G944" s="329">
        <v>226</v>
      </c>
      <c r="H944" s="329">
        <v>19</v>
      </c>
      <c r="I944" s="329">
        <v>0</v>
      </c>
      <c r="J944" s="247">
        <v>1.9224489795918367</v>
      </c>
      <c r="K944" s="247">
        <v>1.7123893805309736</v>
      </c>
      <c r="L944" s="247">
        <v>4.4210526315789478</v>
      </c>
      <c r="M944" s="247" t="s">
        <v>1034</v>
      </c>
    </row>
    <row r="945" spans="1:13" s="59" customFormat="1" ht="12" customHeight="1" x14ac:dyDescent="0.15">
      <c r="A945" s="328" t="s">
        <v>1049</v>
      </c>
      <c r="B945" s="329">
        <v>10133</v>
      </c>
      <c r="C945" s="329">
        <v>7593</v>
      </c>
      <c r="D945" s="329">
        <v>2430</v>
      </c>
      <c r="E945" s="329">
        <v>110</v>
      </c>
      <c r="F945" s="329">
        <v>5653</v>
      </c>
      <c r="G945" s="329">
        <v>4905</v>
      </c>
      <c r="H945" s="329">
        <v>737</v>
      </c>
      <c r="I945" s="329">
        <v>11</v>
      </c>
      <c r="J945" s="247">
        <v>1.7924995577569431</v>
      </c>
      <c r="K945" s="247">
        <v>1.5480122324159022</v>
      </c>
      <c r="L945" s="247">
        <v>3.2971506105834463</v>
      </c>
      <c r="M945" s="247">
        <v>10</v>
      </c>
    </row>
    <row r="946" spans="1:13" s="59" customFormat="1" ht="36.950000000000003" customHeight="1" x14ac:dyDescent="0.15">
      <c r="A946" s="328" t="s">
        <v>1050</v>
      </c>
      <c r="B946" s="329">
        <v>9256</v>
      </c>
      <c r="C946" s="329">
        <v>7083</v>
      </c>
      <c r="D946" s="329">
        <v>2063</v>
      </c>
      <c r="E946" s="329">
        <v>110</v>
      </c>
      <c r="F946" s="329">
        <v>4087</v>
      </c>
      <c r="G946" s="329">
        <v>3524</v>
      </c>
      <c r="H946" s="329">
        <v>552</v>
      </c>
      <c r="I946" s="329">
        <v>11</v>
      </c>
      <c r="J946" s="247">
        <v>2.2647418644482507</v>
      </c>
      <c r="K946" s="247">
        <v>2.0099318955732124</v>
      </c>
      <c r="L946" s="247">
        <v>3.73731884057971</v>
      </c>
      <c r="M946" s="247">
        <v>10</v>
      </c>
    </row>
    <row r="947" spans="1:13" s="59" customFormat="1" ht="36.950000000000003" customHeight="1" x14ac:dyDescent="0.15">
      <c r="A947" s="328" t="s">
        <v>1038</v>
      </c>
      <c r="B947" s="329">
        <v>877</v>
      </c>
      <c r="C947" s="329">
        <v>510</v>
      </c>
      <c r="D947" s="329">
        <v>367</v>
      </c>
      <c r="E947" s="329">
        <v>0</v>
      </c>
      <c r="F947" s="329">
        <v>1566</v>
      </c>
      <c r="G947" s="329">
        <v>1381</v>
      </c>
      <c r="H947" s="329">
        <v>185</v>
      </c>
      <c r="I947" s="329">
        <v>0</v>
      </c>
      <c r="J947" s="247">
        <v>0.5600255427841635</v>
      </c>
      <c r="K947" s="247">
        <v>0.36929761042722664</v>
      </c>
      <c r="L947" s="247">
        <v>1.9837837837837837</v>
      </c>
      <c r="M947" s="247" t="s">
        <v>1034</v>
      </c>
    </row>
    <row r="948" spans="1:13" s="59" customFormat="1" ht="11.25" customHeight="1" x14ac:dyDescent="0.15">
      <c r="A948" s="330"/>
      <c r="B948" s="329"/>
      <c r="C948" s="329"/>
      <c r="D948" s="329"/>
      <c r="E948" s="329"/>
      <c r="F948" s="329"/>
      <c r="G948" s="329"/>
      <c r="H948" s="329"/>
      <c r="I948" s="329"/>
      <c r="J948" s="247"/>
      <c r="K948" s="247"/>
      <c r="L948" s="247"/>
      <c r="M948" s="247"/>
    </row>
    <row r="949" spans="1:13" s="59" customFormat="1" ht="11.25" customHeight="1" x14ac:dyDescent="0.15">
      <c r="A949" s="330"/>
      <c r="B949" s="329"/>
      <c r="C949" s="329"/>
      <c r="D949" s="329"/>
      <c r="E949" s="329"/>
      <c r="F949" s="329"/>
      <c r="G949" s="329"/>
      <c r="H949" s="329"/>
      <c r="I949" s="329"/>
      <c r="J949" s="247"/>
      <c r="K949" s="247"/>
      <c r="L949" s="247"/>
      <c r="M949" s="247"/>
    </row>
    <row r="950" spans="1:13" s="59" customFormat="1" ht="11.25" customHeight="1" x14ac:dyDescent="0.15">
      <c r="A950" s="330"/>
      <c r="B950" s="329"/>
      <c r="C950" s="329"/>
      <c r="D950" s="329"/>
      <c r="E950" s="329"/>
      <c r="F950" s="329"/>
      <c r="G950" s="329"/>
      <c r="H950" s="329"/>
      <c r="I950" s="329"/>
      <c r="J950" s="247"/>
      <c r="K950" s="247"/>
      <c r="L950" s="247"/>
      <c r="M950" s="247"/>
    </row>
    <row r="951" spans="1:13" s="59" customFormat="1" ht="11.25" customHeight="1" x14ac:dyDescent="0.15">
      <c r="A951" s="330"/>
      <c r="B951" s="329"/>
      <c r="C951" s="329"/>
      <c r="D951" s="329"/>
      <c r="E951" s="329"/>
      <c r="F951" s="329"/>
      <c r="G951" s="329"/>
      <c r="H951" s="329"/>
      <c r="I951" s="329"/>
      <c r="J951" s="247"/>
      <c r="K951" s="247"/>
      <c r="L951" s="247"/>
      <c r="M951" s="247"/>
    </row>
    <row r="952" spans="1:13" s="59" customFormat="1" ht="11.25" customHeight="1" x14ac:dyDescent="0.15">
      <c r="A952" s="325" t="s">
        <v>1041</v>
      </c>
      <c r="C952" s="329"/>
      <c r="D952" s="329"/>
      <c r="E952" s="329"/>
      <c r="F952" s="329"/>
      <c r="G952" s="329"/>
      <c r="H952" s="329"/>
      <c r="I952" s="329"/>
      <c r="J952" s="247"/>
      <c r="K952" s="247"/>
      <c r="L952" s="247"/>
      <c r="M952" s="247"/>
    </row>
    <row r="953" spans="1:13" s="59" customFormat="1" ht="11.25" customHeight="1" x14ac:dyDescent="0.15">
      <c r="A953" s="331" t="s">
        <v>1051</v>
      </c>
      <c r="C953" s="329"/>
      <c r="D953" s="329"/>
      <c r="E953" s="329"/>
      <c r="F953" s="329"/>
      <c r="G953" s="329"/>
      <c r="H953" s="329"/>
      <c r="I953" s="329"/>
      <c r="J953" s="247"/>
      <c r="K953" s="247"/>
      <c r="L953" s="247"/>
      <c r="M953" s="247"/>
    </row>
    <row r="954" spans="1:13" s="59" customFormat="1" ht="11.25" customHeight="1" x14ac:dyDescent="0.15">
      <c r="A954" s="330" t="s">
        <v>1052</v>
      </c>
      <c r="C954" s="329"/>
      <c r="D954" s="329"/>
      <c r="E954" s="329"/>
      <c r="F954" s="329"/>
      <c r="G954" s="329"/>
      <c r="H954" s="329"/>
      <c r="I954" s="329"/>
      <c r="J954" s="247"/>
      <c r="K954" s="247"/>
      <c r="L954" s="247"/>
      <c r="M954" s="247"/>
    </row>
    <row r="955" spans="1:13" s="59" customFormat="1" ht="11.25" customHeight="1" x14ac:dyDescent="0.2">
      <c r="A955" s="330"/>
      <c r="B955" s="63"/>
      <c r="C955" s="329"/>
      <c r="D955" s="329"/>
      <c r="E955" s="329"/>
      <c r="F955" s="329"/>
      <c r="G955" s="329"/>
      <c r="H955" s="329"/>
      <c r="I955" s="329"/>
      <c r="J955" s="247"/>
      <c r="K955" s="247"/>
      <c r="L955" s="247"/>
      <c r="M955" s="247"/>
    </row>
    <row r="956" spans="1:13" s="59" customFormat="1" ht="11.25" customHeight="1" x14ac:dyDescent="0.2">
      <c r="A956" s="330"/>
      <c r="B956" s="63"/>
      <c r="C956" s="329"/>
      <c r="D956" s="329"/>
      <c r="E956" s="329"/>
      <c r="F956" s="329"/>
      <c r="G956" s="329"/>
      <c r="H956" s="329"/>
      <c r="I956" s="329"/>
      <c r="J956" s="247"/>
      <c r="K956" s="247"/>
      <c r="L956" s="247"/>
      <c r="M956" s="247"/>
    </row>
    <row r="957" spans="1:13" s="59" customFormat="1" ht="11.25" customHeight="1" x14ac:dyDescent="0.15">
      <c r="A957" s="385" t="s">
        <v>65</v>
      </c>
      <c r="B957" s="385"/>
      <c r="C957" s="385"/>
      <c r="D957" s="385"/>
      <c r="E957" s="385"/>
      <c r="F957" s="329"/>
      <c r="G957" s="329"/>
      <c r="H957" s="329"/>
      <c r="I957" s="329"/>
      <c r="J957" s="247"/>
      <c r="K957" s="247"/>
      <c r="L957" s="247"/>
      <c r="M957" s="247"/>
    </row>
    <row r="958" spans="1:13" s="59" customFormat="1" ht="27" customHeight="1" x14ac:dyDescent="0.15">
      <c r="A958" s="330"/>
      <c r="B958" s="332" t="s">
        <v>544</v>
      </c>
      <c r="C958" s="329"/>
      <c r="D958" s="329"/>
      <c r="E958" s="329"/>
      <c r="F958" s="329"/>
      <c r="G958" s="329"/>
      <c r="H958" s="329"/>
      <c r="I958" s="329"/>
      <c r="J958" s="247"/>
      <c r="K958" s="247"/>
      <c r="L958" s="247"/>
      <c r="M958" s="247"/>
    </row>
    <row r="959" spans="1:13" s="59" customFormat="1" ht="21.95" customHeight="1" x14ac:dyDescent="0.15">
      <c r="A959" s="330"/>
      <c r="B959" s="332" t="s">
        <v>121</v>
      </c>
      <c r="C959" s="329"/>
      <c r="D959" s="329"/>
      <c r="E959" s="329"/>
      <c r="F959" s="329"/>
      <c r="G959" s="329"/>
      <c r="H959" s="329"/>
      <c r="I959" s="329"/>
      <c r="J959" s="247"/>
      <c r="K959" s="247" t="s">
        <v>1039</v>
      </c>
      <c r="L959" s="247" t="s">
        <v>1039</v>
      </c>
      <c r="M959" s="247" t="s">
        <v>1039</v>
      </c>
    </row>
    <row r="960" spans="1:13" s="59" customFormat="1" x14ac:dyDescent="0.2">
      <c r="A960" s="330"/>
      <c r="B960" s="335"/>
      <c r="C960" s="329"/>
      <c r="D960" s="329"/>
      <c r="E960" s="329"/>
      <c r="F960" s="329"/>
      <c r="G960" s="329"/>
      <c r="H960" s="329"/>
      <c r="I960" s="329"/>
      <c r="J960" s="247"/>
      <c r="K960" s="247" t="s">
        <v>1039</v>
      </c>
      <c r="L960" s="247" t="s">
        <v>1039</v>
      </c>
      <c r="M960" s="247" t="s">
        <v>1039</v>
      </c>
    </row>
    <row r="961" spans="1:13" s="59" customFormat="1" ht="12" customHeight="1" x14ac:dyDescent="0.15">
      <c r="A961" s="328" t="s">
        <v>153</v>
      </c>
      <c r="B961" s="329">
        <v>3283</v>
      </c>
      <c r="C961" s="329">
        <v>3200</v>
      </c>
      <c r="D961" s="329">
        <v>56</v>
      </c>
      <c r="E961" s="329">
        <v>27</v>
      </c>
      <c r="F961" s="329">
        <v>1057</v>
      </c>
      <c r="G961" s="329">
        <v>969</v>
      </c>
      <c r="H961" s="329">
        <v>39</v>
      </c>
      <c r="I961" s="329">
        <v>50</v>
      </c>
      <c r="J961" s="247">
        <v>3.1059602649006623</v>
      </c>
      <c r="K961" s="247">
        <v>3.3023735810113517</v>
      </c>
      <c r="L961" s="247">
        <v>1.4358974358974359</v>
      </c>
      <c r="M961" s="247">
        <v>0.54</v>
      </c>
    </row>
    <row r="962" spans="1:13" s="59" customFormat="1" ht="12" customHeight="1" x14ac:dyDescent="0.15">
      <c r="A962" s="328" t="s">
        <v>102</v>
      </c>
      <c r="B962" s="329">
        <v>246</v>
      </c>
      <c r="C962" s="329">
        <v>246</v>
      </c>
      <c r="D962" s="329">
        <v>0</v>
      </c>
      <c r="E962" s="329">
        <v>0</v>
      </c>
      <c r="F962" s="329">
        <v>114</v>
      </c>
      <c r="G962" s="329">
        <v>114</v>
      </c>
      <c r="H962" s="329">
        <v>0</v>
      </c>
      <c r="I962" s="329">
        <v>0</v>
      </c>
      <c r="J962" s="247">
        <v>2.1578947368421053</v>
      </c>
      <c r="K962" s="247">
        <v>2.1578947368421053</v>
      </c>
      <c r="L962" s="247" t="s">
        <v>1034</v>
      </c>
      <c r="M962" s="247" t="s">
        <v>1034</v>
      </c>
    </row>
    <row r="963" spans="1:13" s="59" customFormat="1" ht="12" customHeight="1" x14ac:dyDescent="0.15">
      <c r="A963" s="328" t="s">
        <v>103</v>
      </c>
      <c r="B963" s="329">
        <v>9521</v>
      </c>
      <c r="C963" s="329">
        <v>7719</v>
      </c>
      <c r="D963" s="329">
        <v>1523</v>
      </c>
      <c r="E963" s="329">
        <v>279</v>
      </c>
      <c r="F963" s="329">
        <v>2743</v>
      </c>
      <c r="G963" s="329">
        <v>2409</v>
      </c>
      <c r="H963" s="329">
        <v>272</v>
      </c>
      <c r="I963" s="329">
        <v>62</v>
      </c>
      <c r="J963" s="247">
        <v>3.4710171345242435</v>
      </c>
      <c r="K963" s="247">
        <v>3.2042341220423411</v>
      </c>
      <c r="L963" s="247">
        <v>5.5992647058823533</v>
      </c>
      <c r="M963" s="247">
        <v>4.5</v>
      </c>
    </row>
    <row r="964" spans="1:13" s="59" customFormat="1" ht="12" customHeight="1" x14ac:dyDescent="0.15">
      <c r="A964" s="328" t="s">
        <v>104</v>
      </c>
      <c r="B964" s="329">
        <v>2661</v>
      </c>
      <c r="C964" s="329">
        <v>2615</v>
      </c>
      <c r="D964" s="329">
        <v>46</v>
      </c>
      <c r="E964" s="329">
        <v>0</v>
      </c>
      <c r="F964" s="329">
        <v>1651</v>
      </c>
      <c r="G964" s="329">
        <v>1629</v>
      </c>
      <c r="H964" s="329">
        <v>22</v>
      </c>
      <c r="I964" s="329">
        <v>0</v>
      </c>
      <c r="J964" s="247">
        <v>1.6117504542701393</v>
      </c>
      <c r="K964" s="247">
        <v>1.6052793124616329</v>
      </c>
      <c r="L964" s="247">
        <v>2.0909090909090908</v>
      </c>
      <c r="M964" s="247" t="s">
        <v>1034</v>
      </c>
    </row>
    <row r="965" spans="1:13" s="59" customFormat="1" ht="12" customHeight="1" x14ac:dyDescent="0.15">
      <c r="A965" s="328" t="s">
        <v>501</v>
      </c>
      <c r="B965" s="329">
        <v>1647</v>
      </c>
      <c r="C965" s="329">
        <v>1182</v>
      </c>
      <c r="D965" s="329">
        <v>442</v>
      </c>
      <c r="E965" s="329">
        <v>23</v>
      </c>
      <c r="F965" s="329">
        <v>2978</v>
      </c>
      <c r="G965" s="329">
        <v>1577</v>
      </c>
      <c r="H965" s="329">
        <v>1397</v>
      </c>
      <c r="I965" s="329">
        <v>5</v>
      </c>
      <c r="J965" s="247">
        <v>0.55305574210879782</v>
      </c>
      <c r="K965" s="247">
        <v>0.74952441344324672</v>
      </c>
      <c r="L965" s="247">
        <v>0.31639226914817464</v>
      </c>
      <c r="M965" s="247">
        <v>4.5999999999999996</v>
      </c>
    </row>
    <row r="966" spans="1:13" s="59" customFormat="1" ht="20.25" customHeight="1" x14ac:dyDescent="0.15">
      <c r="A966" s="328" t="s">
        <v>1035</v>
      </c>
      <c r="B966" s="329">
        <v>995</v>
      </c>
      <c r="C966" s="329">
        <v>995</v>
      </c>
      <c r="D966" s="329">
        <v>0</v>
      </c>
      <c r="E966" s="329">
        <v>0</v>
      </c>
      <c r="F966" s="329">
        <v>520</v>
      </c>
      <c r="G966" s="329">
        <v>520</v>
      </c>
      <c r="H966" s="329">
        <v>0</v>
      </c>
      <c r="I966" s="329">
        <v>0</v>
      </c>
      <c r="J966" s="247">
        <v>1.9134615384615385</v>
      </c>
      <c r="K966" s="247">
        <v>1.9134615384615385</v>
      </c>
      <c r="L966" s="247" t="s">
        <v>1034</v>
      </c>
      <c r="M966" s="247" t="s">
        <v>1034</v>
      </c>
    </row>
    <row r="967" spans="1:13" s="59" customFormat="1" ht="12" customHeight="1" x14ac:dyDescent="0.15">
      <c r="A967" s="328" t="s">
        <v>109</v>
      </c>
      <c r="B967" s="329">
        <v>5893</v>
      </c>
      <c r="C967" s="329">
        <v>5525</v>
      </c>
      <c r="D967" s="329">
        <v>368</v>
      </c>
      <c r="E967" s="329">
        <v>0</v>
      </c>
      <c r="F967" s="329">
        <v>2269</v>
      </c>
      <c r="G967" s="329">
        <v>2201</v>
      </c>
      <c r="H967" s="329">
        <v>68</v>
      </c>
      <c r="I967" s="329">
        <v>0</v>
      </c>
      <c r="J967" s="247">
        <v>2.5971793741736446</v>
      </c>
      <c r="K967" s="247">
        <v>2.510222626079055</v>
      </c>
      <c r="L967" s="247">
        <v>5.4117647058823533</v>
      </c>
      <c r="M967" s="247" t="s">
        <v>1034</v>
      </c>
    </row>
    <row r="968" spans="1:13" s="59" customFormat="1" ht="12" customHeight="1" x14ac:dyDescent="0.15">
      <c r="A968" s="328" t="s">
        <v>110</v>
      </c>
      <c r="B968" s="329">
        <v>869</v>
      </c>
      <c r="C968" s="329">
        <v>811</v>
      </c>
      <c r="D968" s="329">
        <v>58</v>
      </c>
      <c r="E968" s="329">
        <v>0</v>
      </c>
      <c r="F968" s="329">
        <v>517</v>
      </c>
      <c r="G968" s="329">
        <v>515</v>
      </c>
      <c r="H968" s="329">
        <v>2</v>
      </c>
      <c r="I968" s="329">
        <v>0</v>
      </c>
      <c r="J968" s="247">
        <v>1.6808510638297873</v>
      </c>
      <c r="K968" s="247">
        <v>1.5747572815533981</v>
      </c>
      <c r="L968" s="247">
        <v>29</v>
      </c>
      <c r="M968" s="247" t="s">
        <v>1034</v>
      </c>
    </row>
    <row r="969" spans="1:13" s="59" customFormat="1" ht="12" customHeight="1" x14ac:dyDescent="0.15">
      <c r="A969" s="328" t="s">
        <v>1049</v>
      </c>
      <c r="B969" s="329">
        <v>25115</v>
      </c>
      <c r="C969" s="329">
        <v>22293</v>
      </c>
      <c r="D969" s="329">
        <v>2493</v>
      </c>
      <c r="E969" s="329">
        <v>329</v>
      </c>
      <c r="F969" s="329">
        <v>12316</v>
      </c>
      <c r="G969" s="329">
        <v>10357</v>
      </c>
      <c r="H969" s="329">
        <v>1843</v>
      </c>
      <c r="I969" s="329">
        <v>116</v>
      </c>
      <c r="J969" s="247">
        <v>2.0392172783371225</v>
      </c>
      <c r="K969" s="247">
        <v>2.1524572752727624</v>
      </c>
      <c r="L969" s="247">
        <v>1.3526858383071079</v>
      </c>
      <c r="M969" s="247">
        <v>2.8362068965517242</v>
      </c>
    </row>
    <row r="970" spans="1:13" s="59" customFormat="1" ht="36.950000000000003" customHeight="1" x14ac:dyDescent="0.15">
      <c r="A970" s="328" t="s">
        <v>1050</v>
      </c>
      <c r="B970" s="329">
        <v>23468</v>
      </c>
      <c r="C970" s="329">
        <v>21111</v>
      </c>
      <c r="D970" s="329">
        <v>2051</v>
      </c>
      <c r="E970" s="329">
        <v>306</v>
      </c>
      <c r="F970" s="329">
        <v>9274</v>
      </c>
      <c r="G970" s="329">
        <v>8759</v>
      </c>
      <c r="H970" s="329">
        <v>404</v>
      </c>
      <c r="I970" s="329">
        <v>112</v>
      </c>
      <c r="J970" s="247">
        <v>2.5305154194522319</v>
      </c>
      <c r="K970" s="247">
        <v>2.4102066445941319</v>
      </c>
      <c r="L970" s="247">
        <v>5.076732673267327</v>
      </c>
      <c r="M970" s="247">
        <v>2.7321428571428572</v>
      </c>
    </row>
    <row r="971" spans="1:13" s="59" customFormat="1" ht="36.950000000000003" customHeight="1" x14ac:dyDescent="0.15">
      <c r="A971" s="328" t="s">
        <v>1038</v>
      </c>
      <c r="B971" s="329">
        <v>1647</v>
      </c>
      <c r="C971" s="329">
        <v>1182</v>
      </c>
      <c r="D971" s="329">
        <v>442</v>
      </c>
      <c r="E971" s="329">
        <v>23</v>
      </c>
      <c r="F971" s="329">
        <v>3041</v>
      </c>
      <c r="G971" s="329">
        <v>1598</v>
      </c>
      <c r="H971" s="329">
        <v>1439</v>
      </c>
      <c r="I971" s="329">
        <v>5</v>
      </c>
      <c r="J971" s="247">
        <v>0.54159815850049331</v>
      </c>
      <c r="K971" s="247">
        <v>0.73967459324155194</v>
      </c>
      <c r="L971" s="247">
        <v>0.30715774843641419</v>
      </c>
      <c r="M971" s="247">
        <v>4.5999999999999996</v>
      </c>
    </row>
    <row r="972" spans="1:13" s="59" customFormat="1" ht="21.95" customHeight="1" x14ac:dyDescent="0.15">
      <c r="A972" s="330"/>
      <c r="B972" s="332" t="s">
        <v>122</v>
      </c>
      <c r="C972" s="329"/>
      <c r="D972" s="329"/>
      <c r="E972" s="329"/>
      <c r="F972" s="329"/>
      <c r="G972" s="329"/>
      <c r="H972" s="329"/>
      <c r="I972" s="329"/>
      <c r="J972" s="247"/>
      <c r="K972" s="247" t="s">
        <v>1039</v>
      </c>
      <c r="L972" s="247" t="s">
        <v>1039</v>
      </c>
      <c r="M972" s="247" t="s">
        <v>1039</v>
      </c>
    </row>
    <row r="973" spans="1:13" s="59" customFormat="1" x14ac:dyDescent="0.2">
      <c r="A973" s="330"/>
      <c r="B973" s="335"/>
      <c r="C973" s="329"/>
      <c r="D973" s="329"/>
      <c r="E973" s="329"/>
      <c r="F973" s="329"/>
      <c r="G973" s="329"/>
      <c r="H973" s="329"/>
      <c r="I973" s="329"/>
      <c r="J973" s="247"/>
      <c r="K973" s="247" t="s">
        <v>1039</v>
      </c>
      <c r="L973" s="247" t="s">
        <v>1039</v>
      </c>
      <c r="M973" s="247" t="s">
        <v>1039</v>
      </c>
    </row>
    <row r="974" spans="1:13" s="59" customFormat="1" ht="12" customHeight="1" x14ac:dyDescent="0.15">
      <c r="A974" s="328" t="s">
        <v>153</v>
      </c>
      <c r="B974" s="329">
        <v>488</v>
      </c>
      <c r="C974" s="329">
        <v>488</v>
      </c>
      <c r="D974" s="329">
        <v>0</v>
      </c>
      <c r="E974" s="329">
        <v>0</v>
      </c>
      <c r="F974" s="329">
        <v>248</v>
      </c>
      <c r="G974" s="329">
        <v>248</v>
      </c>
      <c r="H974" s="329">
        <v>0</v>
      </c>
      <c r="I974" s="329">
        <v>0</v>
      </c>
      <c r="J974" s="247">
        <v>1.967741935483871</v>
      </c>
      <c r="K974" s="247">
        <v>1.967741935483871</v>
      </c>
      <c r="L974" s="247" t="s">
        <v>1034</v>
      </c>
      <c r="M974" s="247" t="s">
        <v>1034</v>
      </c>
    </row>
    <row r="975" spans="1:13" s="59" customFormat="1" ht="12" customHeight="1" x14ac:dyDescent="0.15">
      <c r="A975" s="328" t="s">
        <v>102</v>
      </c>
      <c r="B975" s="329">
        <v>5</v>
      </c>
      <c r="C975" s="329">
        <v>5</v>
      </c>
      <c r="D975" s="329">
        <v>0</v>
      </c>
      <c r="E975" s="329">
        <v>0</v>
      </c>
      <c r="F975" s="329">
        <v>12</v>
      </c>
      <c r="G975" s="329">
        <v>12</v>
      </c>
      <c r="H975" s="329">
        <v>0</v>
      </c>
      <c r="I975" s="329">
        <v>0</v>
      </c>
      <c r="J975" s="247">
        <v>0.41666666666666669</v>
      </c>
      <c r="K975" s="247">
        <v>0.41666666666666669</v>
      </c>
      <c r="L975" s="247" t="s">
        <v>1034</v>
      </c>
      <c r="M975" s="247" t="s">
        <v>1034</v>
      </c>
    </row>
    <row r="976" spans="1:13" s="59" customFormat="1" ht="12" customHeight="1" x14ac:dyDescent="0.15">
      <c r="A976" s="328" t="s">
        <v>103</v>
      </c>
      <c r="B976" s="329">
        <v>1687</v>
      </c>
      <c r="C976" s="329">
        <v>1687</v>
      </c>
      <c r="D976" s="329">
        <v>0</v>
      </c>
      <c r="E976" s="329">
        <v>0</v>
      </c>
      <c r="F976" s="329">
        <v>471</v>
      </c>
      <c r="G976" s="329">
        <v>471</v>
      </c>
      <c r="H976" s="329">
        <v>0</v>
      </c>
      <c r="I976" s="329">
        <v>0</v>
      </c>
      <c r="J976" s="247">
        <v>3.5817409766454351</v>
      </c>
      <c r="K976" s="247">
        <v>3.5817409766454351</v>
      </c>
      <c r="L976" s="247" t="s">
        <v>1034</v>
      </c>
      <c r="M976" s="247" t="s">
        <v>1034</v>
      </c>
    </row>
    <row r="977" spans="1:13" s="59" customFormat="1" ht="12" customHeight="1" x14ac:dyDescent="0.15">
      <c r="A977" s="328" t="s">
        <v>104</v>
      </c>
      <c r="B977" s="329">
        <v>475</v>
      </c>
      <c r="C977" s="329">
        <v>475</v>
      </c>
      <c r="D977" s="329">
        <v>0</v>
      </c>
      <c r="E977" s="329">
        <v>0</v>
      </c>
      <c r="F977" s="329">
        <v>394</v>
      </c>
      <c r="G977" s="329">
        <v>394</v>
      </c>
      <c r="H977" s="329">
        <v>0</v>
      </c>
      <c r="I977" s="329">
        <v>0</v>
      </c>
      <c r="J977" s="247">
        <v>1.2055837563451777</v>
      </c>
      <c r="K977" s="247">
        <v>1.2055837563451777</v>
      </c>
      <c r="L977" s="247" t="s">
        <v>1034</v>
      </c>
      <c r="M977" s="247" t="s">
        <v>1034</v>
      </c>
    </row>
    <row r="978" spans="1:13" s="59" customFormat="1" ht="12" customHeight="1" x14ac:dyDescent="0.15">
      <c r="A978" s="328" t="s">
        <v>501</v>
      </c>
      <c r="B978" s="329">
        <v>464</v>
      </c>
      <c r="C978" s="329">
        <v>464</v>
      </c>
      <c r="D978" s="329">
        <v>0</v>
      </c>
      <c r="E978" s="329">
        <v>0</v>
      </c>
      <c r="F978" s="329">
        <v>1443</v>
      </c>
      <c r="G978" s="329">
        <v>1443</v>
      </c>
      <c r="H978" s="329">
        <v>0</v>
      </c>
      <c r="I978" s="329">
        <v>0</v>
      </c>
      <c r="J978" s="247">
        <v>0.32155232155232155</v>
      </c>
      <c r="K978" s="247">
        <v>0.32155232155232155</v>
      </c>
      <c r="L978" s="247" t="s">
        <v>1034</v>
      </c>
      <c r="M978" s="247" t="s">
        <v>1034</v>
      </c>
    </row>
    <row r="979" spans="1:13" s="59" customFormat="1" ht="20.25" customHeight="1" x14ac:dyDescent="0.15">
      <c r="A979" s="328" t="s">
        <v>1035</v>
      </c>
      <c r="B979" s="329">
        <v>164</v>
      </c>
      <c r="C979" s="329">
        <v>164</v>
      </c>
      <c r="D979" s="329">
        <v>0</v>
      </c>
      <c r="E979" s="329">
        <v>0</v>
      </c>
      <c r="F979" s="329">
        <v>99</v>
      </c>
      <c r="G979" s="329">
        <v>99</v>
      </c>
      <c r="H979" s="329">
        <v>0</v>
      </c>
      <c r="I979" s="329">
        <v>0</v>
      </c>
      <c r="J979" s="247">
        <v>1.6565656565656566</v>
      </c>
      <c r="K979" s="247">
        <v>1.6565656565656566</v>
      </c>
      <c r="L979" s="247" t="s">
        <v>1034</v>
      </c>
      <c r="M979" s="247" t="s">
        <v>1034</v>
      </c>
    </row>
    <row r="980" spans="1:13" s="59" customFormat="1" ht="12" customHeight="1" x14ac:dyDescent="0.15">
      <c r="A980" s="328" t="s">
        <v>109</v>
      </c>
      <c r="B980" s="329">
        <v>822</v>
      </c>
      <c r="C980" s="329">
        <v>822</v>
      </c>
      <c r="D980" s="329">
        <v>0</v>
      </c>
      <c r="E980" s="329">
        <v>0</v>
      </c>
      <c r="F980" s="329">
        <v>396</v>
      </c>
      <c r="G980" s="329">
        <v>396</v>
      </c>
      <c r="H980" s="329">
        <v>0</v>
      </c>
      <c r="I980" s="329">
        <v>0</v>
      </c>
      <c r="J980" s="247">
        <v>2.0757575757575757</v>
      </c>
      <c r="K980" s="247">
        <v>2.0757575757575757</v>
      </c>
      <c r="L980" s="247" t="s">
        <v>1034</v>
      </c>
      <c r="M980" s="247" t="s">
        <v>1034</v>
      </c>
    </row>
    <row r="981" spans="1:13" s="59" customFormat="1" ht="12" customHeight="1" x14ac:dyDescent="0.15">
      <c r="A981" s="328" t="s">
        <v>110</v>
      </c>
      <c r="B981" s="329">
        <v>118</v>
      </c>
      <c r="C981" s="329">
        <v>118</v>
      </c>
      <c r="D981" s="329">
        <v>0</v>
      </c>
      <c r="E981" s="329">
        <v>0</v>
      </c>
      <c r="F981" s="329">
        <v>126</v>
      </c>
      <c r="G981" s="329">
        <v>126</v>
      </c>
      <c r="H981" s="329">
        <v>0</v>
      </c>
      <c r="I981" s="329">
        <v>0</v>
      </c>
      <c r="J981" s="247">
        <v>0.93650793650793651</v>
      </c>
      <c r="K981" s="247">
        <v>0.93650793650793651</v>
      </c>
      <c r="L981" s="247" t="s">
        <v>1034</v>
      </c>
      <c r="M981" s="247" t="s">
        <v>1034</v>
      </c>
    </row>
    <row r="982" spans="1:13" s="59" customFormat="1" ht="12" customHeight="1" x14ac:dyDescent="0.15">
      <c r="A982" s="328" t="s">
        <v>1049</v>
      </c>
      <c r="B982" s="329">
        <v>4223</v>
      </c>
      <c r="C982" s="329">
        <v>4223</v>
      </c>
      <c r="D982" s="329">
        <v>0</v>
      </c>
      <c r="E982" s="329">
        <v>0</v>
      </c>
      <c r="F982" s="329">
        <v>3351</v>
      </c>
      <c r="G982" s="329">
        <v>3351</v>
      </c>
      <c r="H982" s="329">
        <v>0</v>
      </c>
      <c r="I982" s="329">
        <v>0</v>
      </c>
      <c r="J982" s="247">
        <v>1.2602208296031034</v>
      </c>
      <c r="K982" s="247">
        <v>1.2602208296031034</v>
      </c>
      <c r="L982" s="247" t="s">
        <v>1034</v>
      </c>
      <c r="M982" s="247" t="s">
        <v>1034</v>
      </c>
    </row>
    <row r="983" spans="1:13" s="59" customFormat="1" ht="36.950000000000003" customHeight="1" x14ac:dyDescent="0.15">
      <c r="A983" s="328" t="s">
        <v>1050</v>
      </c>
      <c r="B983" s="329">
        <v>3759</v>
      </c>
      <c r="C983" s="329">
        <v>3759</v>
      </c>
      <c r="D983" s="329">
        <v>0</v>
      </c>
      <c r="E983" s="329">
        <v>0</v>
      </c>
      <c r="F983" s="329">
        <v>1874</v>
      </c>
      <c r="G983" s="329">
        <v>1874</v>
      </c>
      <c r="H983" s="329">
        <v>0</v>
      </c>
      <c r="I983" s="329">
        <v>0</v>
      </c>
      <c r="J983" s="247">
        <v>2.0058697972251869</v>
      </c>
      <c r="K983" s="247">
        <v>2.0058697972251869</v>
      </c>
      <c r="L983" s="247" t="s">
        <v>1034</v>
      </c>
      <c r="M983" s="247" t="s">
        <v>1034</v>
      </c>
    </row>
    <row r="984" spans="1:13" s="59" customFormat="1" ht="36.950000000000003" customHeight="1" x14ac:dyDescent="0.15">
      <c r="A984" s="328" t="s">
        <v>1038</v>
      </c>
      <c r="B984" s="329">
        <v>464</v>
      </c>
      <c r="C984" s="329">
        <v>464</v>
      </c>
      <c r="D984" s="329">
        <v>0</v>
      </c>
      <c r="E984" s="329">
        <v>0</v>
      </c>
      <c r="F984" s="329">
        <v>1476</v>
      </c>
      <c r="G984" s="329">
        <v>1476</v>
      </c>
      <c r="H984" s="329">
        <v>0</v>
      </c>
      <c r="I984" s="329">
        <v>0</v>
      </c>
      <c r="J984" s="247">
        <v>0.3143631436314363</v>
      </c>
      <c r="K984" s="247">
        <v>0.3143631436314363</v>
      </c>
      <c r="L984" s="247" t="s">
        <v>1034</v>
      </c>
      <c r="M984" s="247" t="s">
        <v>1034</v>
      </c>
    </row>
    <row r="985" spans="1:13" s="59" customFormat="1" ht="21.95" customHeight="1" x14ac:dyDescent="0.15">
      <c r="A985" s="330"/>
      <c r="B985" s="332" t="s">
        <v>123</v>
      </c>
      <c r="C985" s="329"/>
      <c r="D985" s="329"/>
      <c r="E985" s="329"/>
      <c r="F985" s="329"/>
      <c r="G985" s="329"/>
      <c r="H985" s="329"/>
      <c r="I985" s="329"/>
      <c r="J985" s="247"/>
      <c r="K985" s="247" t="s">
        <v>1039</v>
      </c>
      <c r="L985" s="247" t="s">
        <v>1039</v>
      </c>
      <c r="M985" s="247" t="s">
        <v>1039</v>
      </c>
    </row>
    <row r="986" spans="1:13" s="59" customFormat="1" x14ac:dyDescent="0.2">
      <c r="A986" s="330"/>
      <c r="B986" s="335"/>
      <c r="C986" s="329"/>
      <c r="D986" s="329"/>
      <c r="E986" s="329"/>
      <c r="F986" s="329"/>
      <c r="G986" s="329"/>
      <c r="H986" s="329"/>
      <c r="I986" s="329"/>
      <c r="J986" s="247"/>
      <c r="K986" s="247" t="s">
        <v>1039</v>
      </c>
      <c r="L986" s="247" t="s">
        <v>1039</v>
      </c>
      <c r="M986" s="247" t="s">
        <v>1039</v>
      </c>
    </row>
    <row r="987" spans="1:13" s="59" customFormat="1" ht="12" customHeight="1" x14ac:dyDescent="0.15">
      <c r="A987" s="328" t="s">
        <v>153</v>
      </c>
      <c r="B987" s="329">
        <v>2409</v>
      </c>
      <c r="C987" s="329">
        <v>2409</v>
      </c>
      <c r="D987" s="329">
        <v>0</v>
      </c>
      <c r="E987" s="329">
        <v>0</v>
      </c>
      <c r="F987" s="329">
        <v>959</v>
      </c>
      <c r="G987" s="329">
        <v>952</v>
      </c>
      <c r="H987" s="329">
        <v>7</v>
      </c>
      <c r="I987" s="329">
        <v>0</v>
      </c>
      <c r="J987" s="247">
        <v>2.5119916579770596</v>
      </c>
      <c r="K987" s="247">
        <v>2.5304621848739495</v>
      </c>
      <c r="L987" s="247" t="s">
        <v>1034</v>
      </c>
      <c r="M987" s="247" t="s">
        <v>1034</v>
      </c>
    </row>
    <row r="988" spans="1:13" s="59" customFormat="1" ht="12" customHeight="1" x14ac:dyDescent="0.15">
      <c r="A988" s="328" t="s">
        <v>102</v>
      </c>
      <c r="B988" s="329">
        <v>284</v>
      </c>
      <c r="C988" s="329">
        <v>284</v>
      </c>
      <c r="D988" s="329">
        <v>0</v>
      </c>
      <c r="E988" s="329">
        <v>0</v>
      </c>
      <c r="F988" s="329">
        <v>88</v>
      </c>
      <c r="G988" s="329">
        <v>88</v>
      </c>
      <c r="H988" s="329">
        <v>0</v>
      </c>
      <c r="I988" s="329">
        <v>0</v>
      </c>
      <c r="J988" s="247">
        <v>3.2272727272727271</v>
      </c>
      <c r="K988" s="247">
        <v>3.2272727272727271</v>
      </c>
      <c r="L988" s="247" t="s">
        <v>1034</v>
      </c>
      <c r="M988" s="247" t="s">
        <v>1034</v>
      </c>
    </row>
    <row r="989" spans="1:13" s="59" customFormat="1" ht="12" customHeight="1" x14ac:dyDescent="0.15">
      <c r="A989" s="328" t="s">
        <v>103</v>
      </c>
      <c r="B989" s="329">
        <v>8625</v>
      </c>
      <c r="C989" s="329">
        <v>7945</v>
      </c>
      <c r="D989" s="329">
        <v>680</v>
      </c>
      <c r="E989" s="329">
        <v>0</v>
      </c>
      <c r="F989" s="329">
        <v>2711</v>
      </c>
      <c r="G989" s="329">
        <v>2663</v>
      </c>
      <c r="H989" s="329">
        <v>47</v>
      </c>
      <c r="I989" s="329">
        <v>0</v>
      </c>
      <c r="J989" s="247">
        <v>3.1814828476576911</v>
      </c>
      <c r="K989" s="247">
        <v>2.9834772812617349</v>
      </c>
      <c r="L989" s="247">
        <v>14.468085106382979</v>
      </c>
      <c r="M989" s="247" t="s">
        <v>1034</v>
      </c>
    </row>
    <row r="990" spans="1:13" s="59" customFormat="1" ht="12" customHeight="1" x14ac:dyDescent="0.15">
      <c r="A990" s="328" t="s">
        <v>104</v>
      </c>
      <c r="B990" s="329">
        <v>2308</v>
      </c>
      <c r="C990" s="329">
        <v>2308</v>
      </c>
      <c r="D990" s="329">
        <v>0</v>
      </c>
      <c r="E990" s="329">
        <v>0</v>
      </c>
      <c r="F990" s="329">
        <v>1672</v>
      </c>
      <c r="G990" s="329">
        <v>1672</v>
      </c>
      <c r="H990" s="329">
        <v>0</v>
      </c>
      <c r="I990" s="329">
        <v>0</v>
      </c>
      <c r="J990" s="247">
        <v>1.3803827751196172</v>
      </c>
      <c r="K990" s="247">
        <v>1.3803827751196172</v>
      </c>
      <c r="L990" s="247" t="s">
        <v>1034</v>
      </c>
      <c r="M990" s="247" t="s">
        <v>1034</v>
      </c>
    </row>
    <row r="991" spans="1:13" s="59" customFormat="1" ht="12" customHeight="1" x14ac:dyDescent="0.15">
      <c r="A991" s="328" t="s">
        <v>501</v>
      </c>
      <c r="B991" s="329">
        <v>1267</v>
      </c>
      <c r="C991" s="329">
        <v>1214</v>
      </c>
      <c r="D991" s="329">
        <v>53</v>
      </c>
      <c r="E991" s="329">
        <v>0</v>
      </c>
      <c r="F991" s="329">
        <v>2600</v>
      </c>
      <c r="G991" s="329">
        <v>2591</v>
      </c>
      <c r="H991" s="329">
        <v>9</v>
      </c>
      <c r="I991" s="329">
        <v>0</v>
      </c>
      <c r="J991" s="247">
        <v>0.48730769230769233</v>
      </c>
      <c r="K991" s="247">
        <v>0.46854496333461981</v>
      </c>
      <c r="L991" s="247">
        <v>5.8888888888888893</v>
      </c>
      <c r="M991" s="247" t="s">
        <v>1034</v>
      </c>
    </row>
    <row r="992" spans="1:13" s="59" customFormat="1" ht="20.25" customHeight="1" x14ac:dyDescent="0.15">
      <c r="A992" s="328" t="s">
        <v>1035</v>
      </c>
      <c r="B992" s="329">
        <v>1212</v>
      </c>
      <c r="C992" s="329">
        <v>1212</v>
      </c>
      <c r="D992" s="329">
        <v>0</v>
      </c>
      <c r="E992" s="329">
        <v>0</v>
      </c>
      <c r="F992" s="329">
        <v>610</v>
      </c>
      <c r="G992" s="329">
        <v>610</v>
      </c>
      <c r="H992" s="329">
        <v>0</v>
      </c>
      <c r="I992" s="329">
        <v>0</v>
      </c>
      <c r="J992" s="247">
        <v>1.9868852459016393</v>
      </c>
      <c r="K992" s="247">
        <v>1.9868852459016393</v>
      </c>
      <c r="L992" s="247" t="s">
        <v>1034</v>
      </c>
      <c r="M992" s="247" t="s">
        <v>1034</v>
      </c>
    </row>
    <row r="993" spans="1:13" s="59" customFormat="1" ht="12" customHeight="1" x14ac:dyDescent="0.15">
      <c r="A993" s="328" t="s">
        <v>109</v>
      </c>
      <c r="B993" s="329">
        <v>6208</v>
      </c>
      <c r="C993" s="329">
        <v>5810</v>
      </c>
      <c r="D993" s="329">
        <v>398</v>
      </c>
      <c r="E993" s="329">
        <v>0</v>
      </c>
      <c r="F993" s="329">
        <v>2308</v>
      </c>
      <c r="G993" s="329">
        <v>2251</v>
      </c>
      <c r="H993" s="329">
        <v>57</v>
      </c>
      <c r="I993" s="329">
        <v>0</v>
      </c>
      <c r="J993" s="247">
        <v>2.6897746967071057</v>
      </c>
      <c r="K993" s="247">
        <v>2.5810750777432254</v>
      </c>
      <c r="L993" s="247">
        <v>6.9824561403508776</v>
      </c>
      <c r="M993" s="247" t="s">
        <v>1034</v>
      </c>
    </row>
    <row r="994" spans="1:13" s="59" customFormat="1" ht="12" customHeight="1" x14ac:dyDescent="0.15">
      <c r="A994" s="328" t="s">
        <v>110</v>
      </c>
      <c r="B994" s="329">
        <v>1033</v>
      </c>
      <c r="C994" s="329">
        <v>917</v>
      </c>
      <c r="D994" s="329">
        <v>116</v>
      </c>
      <c r="E994" s="329">
        <v>0</v>
      </c>
      <c r="F994" s="329">
        <v>660</v>
      </c>
      <c r="G994" s="329">
        <v>639</v>
      </c>
      <c r="H994" s="329">
        <v>21</v>
      </c>
      <c r="I994" s="329">
        <v>0</v>
      </c>
      <c r="J994" s="247">
        <v>1.5651515151515152</v>
      </c>
      <c r="K994" s="247">
        <v>1.4350547730829422</v>
      </c>
      <c r="L994" s="247">
        <v>5.5238095238095237</v>
      </c>
      <c r="M994" s="247" t="s">
        <v>1034</v>
      </c>
    </row>
    <row r="995" spans="1:13" s="59" customFormat="1" ht="12" customHeight="1" x14ac:dyDescent="0.15">
      <c r="A995" s="328" t="s">
        <v>1049</v>
      </c>
      <c r="B995" s="329">
        <v>23350</v>
      </c>
      <c r="C995" s="329">
        <v>22103</v>
      </c>
      <c r="D995" s="329">
        <v>1247</v>
      </c>
      <c r="E995" s="329">
        <v>0</v>
      </c>
      <c r="F995" s="329">
        <v>12512</v>
      </c>
      <c r="G995" s="329">
        <v>12365</v>
      </c>
      <c r="H995" s="329">
        <v>147</v>
      </c>
      <c r="I995" s="329">
        <v>0</v>
      </c>
      <c r="J995" s="247">
        <v>1.8662084398976981</v>
      </c>
      <c r="K995" s="247">
        <v>1.787545491306106</v>
      </c>
      <c r="L995" s="247">
        <v>8.4829931972789119</v>
      </c>
      <c r="M995" s="247" t="s">
        <v>1034</v>
      </c>
    </row>
    <row r="996" spans="1:13" s="59" customFormat="1" ht="36.950000000000003" customHeight="1" x14ac:dyDescent="0.15">
      <c r="A996" s="328" t="s">
        <v>1050</v>
      </c>
      <c r="B996" s="329">
        <v>22083</v>
      </c>
      <c r="C996" s="329">
        <v>20889</v>
      </c>
      <c r="D996" s="329">
        <v>1194</v>
      </c>
      <c r="E996" s="329">
        <v>0</v>
      </c>
      <c r="F996" s="329">
        <v>9861</v>
      </c>
      <c r="G996" s="329">
        <v>9724</v>
      </c>
      <c r="H996" s="329">
        <v>138</v>
      </c>
      <c r="I996" s="329">
        <v>0</v>
      </c>
      <c r="J996" s="247">
        <v>2.2394280498935197</v>
      </c>
      <c r="K996" s="247">
        <v>2.1481900452488687</v>
      </c>
      <c r="L996" s="247">
        <v>8.6521739130434785</v>
      </c>
      <c r="M996" s="247" t="s">
        <v>1034</v>
      </c>
    </row>
    <row r="997" spans="1:13" s="59" customFormat="1" ht="36.950000000000003" customHeight="1" x14ac:dyDescent="0.15">
      <c r="A997" s="328" t="s">
        <v>1038</v>
      </c>
      <c r="B997" s="329">
        <v>1267</v>
      </c>
      <c r="C997" s="329">
        <v>1214</v>
      </c>
      <c r="D997" s="329">
        <v>53</v>
      </c>
      <c r="E997" s="329">
        <v>0</v>
      </c>
      <c r="F997" s="329">
        <v>2650</v>
      </c>
      <c r="G997" s="329">
        <v>2641</v>
      </c>
      <c r="H997" s="329">
        <v>9</v>
      </c>
      <c r="I997" s="329">
        <v>0</v>
      </c>
      <c r="J997" s="247">
        <v>0.47811320754716979</v>
      </c>
      <c r="K997" s="247">
        <v>0.45967436577054144</v>
      </c>
      <c r="L997" s="247">
        <v>5.8888888888888893</v>
      </c>
      <c r="M997" s="247" t="s">
        <v>1034</v>
      </c>
    </row>
    <row r="998" spans="1:13" s="59" customFormat="1" ht="11.25" customHeight="1" x14ac:dyDescent="0.15">
      <c r="A998" s="330"/>
      <c r="B998" s="329"/>
      <c r="C998" s="329"/>
      <c r="D998" s="329"/>
      <c r="E998" s="329"/>
      <c r="F998" s="329"/>
      <c r="G998" s="329"/>
      <c r="H998" s="329"/>
      <c r="I998" s="329"/>
      <c r="J998" s="247"/>
      <c r="K998" s="247"/>
      <c r="L998" s="247"/>
      <c r="M998" s="247"/>
    </row>
    <row r="999" spans="1:13" s="59" customFormat="1" ht="11.25" customHeight="1" x14ac:dyDescent="0.15">
      <c r="A999" s="330"/>
      <c r="B999" s="329"/>
      <c r="C999" s="329"/>
      <c r="D999" s="329"/>
      <c r="E999" s="329"/>
      <c r="F999" s="329"/>
      <c r="G999" s="329"/>
      <c r="H999" s="329"/>
      <c r="I999" s="329"/>
      <c r="J999" s="247"/>
      <c r="K999" s="247"/>
      <c r="L999" s="247"/>
      <c r="M999" s="247"/>
    </row>
    <row r="1000" spans="1:13" s="59" customFormat="1" ht="11.25" customHeight="1" x14ac:dyDescent="0.15">
      <c r="A1000" s="330"/>
      <c r="B1000" s="329"/>
      <c r="C1000" s="329"/>
      <c r="D1000" s="329"/>
      <c r="E1000" s="329"/>
      <c r="F1000" s="329"/>
      <c r="G1000" s="329"/>
      <c r="H1000" s="329"/>
      <c r="I1000" s="329"/>
      <c r="J1000" s="247"/>
      <c r="K1000" s="247"/>
      <c r="L1000" s="247"/>
      <c r="M1000" s="247"/>
    </row>
    <row r="1001" spans="1:13" s="59" customFormat="1" ht="11.25" customHeight="1" x14ac:dyDescent="0.15">
      <c r="A1001" s="330"/>
      <c r="B1001" s="329"/>
      <c r="C1001" s="329"/>
      <c r="D1001" s="329"/>
      <c r="E1001" s="329"/>
      <c r="F1001" s="329"/>
      <c r="G1001" s="329"/>
      <c r="H1001" s="329"/>
      <c r="I1001" s="329"/>
      <c r="J1001" s="247"/>
      <c r="K1001" s="247"/>
      <c r="L1001" s="247"/>
      <c r="M1001" s="247"/>
    </row>
    <row r="1002" spans="1:13" s="59" customFormat="1" ht="11.25" customHeight="1" x14ac:dyDescent="0.15">
      <c r="A1002" s="325" t="s">
        <v>1041</v>
      </c>
      <c r="C1002" s="329"/>
      <c r="D1002" s="329"/>
      <c r="E1002" s="329"/>
      <c r="F1002" s="329"/>
      <c r="G1002" s="329"/>
      <c r="H1002" s="329"/>
      <c r="I1002" s="329"/>
      <c r="J1002" s="247"/>
      <c r="K1002" s="247"/>
      <c r="L1002" s="247"/>
      <c r="M1002" s="247"/>
    </row>
    <row r="1003" spans="1:13" s="59" customFormat="1" ht="11.25" customHeight="1" x14ac:dyDescent="0.15">
      <c r="A1003" s="331" t="s">
        <v>1051</v>
      </c>
      <c r="C1003" s="329"/>
      <c r="D1003" s="329"/>
      <c r="E1003" s="329"/>
      <c r="F1003" s="329"/>
      <c r="G1003" s="329"/>
      <c r="H1003" s="329"/>
      <c r="I1003" s="329"/>
      <c r="J1003" s="247"/>
      <c r="K1003" s="247"/>
      <c r="L1003" s="247"/>
      <c r="M1003" s="247"/>
    </row>
    <row r="1004" spans="1:13" s="59" customFormat="1" ht="11.25" customHeight="1" x14ac:dyDescent="0.15">
      <c r="A1004" s="330" t="s">
        <v>1052</v>
      </c>
      <c r="C1004" s="329"/>
      <c r="D1004" s="329"/>
      <c r="E1004" s="329"/>
      <c r="F1004" s="329"/>
      <c r="G1004" s="329"/>
      <c r="H1004" s="329"/>
      <c r="I1004" s="329"/>
      <c r="J1004" s="247"/>
      <c r="K1004" s="247"/>
      <c r="L1004" s="247"/>
      <c r="M1004" s="247"/>
    </row>
    <row r="1005" spans="1:13" s="59" customFormat="1" ht="11.25" customHeight="1" x14ac:dyDescent="0.2">
      <c r="A1005" s="330"/>
      <c r="B1005" s="63"/>
      <c r="C1005" s="329"/>
      <c r="D1005" s="329"/>
      <c r="E1005" s="329"/>
      <c r="F1005" s="329"/>
      <c r="G1005" s="329"/>
      <c r="H1005" s="329"/>
      <c r="I1005" s="329"/>
      <c r="J1005" s="247"/>
      <c r="K1005" s="247"/>
      <c r="L1005" s="247"/>
      <c r="M1005" s="247"/>
    </row>
    <row r="1006" spans="1:13" s="59" customFormat="1" ht="11.25" customHeight="1" x14ac:dyDescent="0.2">
      <c r="A1006" s="330"/>
      <c r="B1006" s="63"/>
      <c r="C1006" s="329"/>
      <c r="D1006" s="329"/>
      <c r="E1006" s="329"/>
      <c r="F1006" s="329"/>
      <c r="G1006" s="329"/>
      <c r="H1006" s="329"/>
      <c r="I1006" s="329"/>
      <c r="J1006" s="247"/>
      <c r="K1006" s="247"/>
      <c r="L1006" s="247"/>
      <c r="M1006" s="247"/>
    </row>
    <row r="1007" spans="1:13" s="59" customFormat="1" ht="11.25" customHeight="1" x14ac:dyDescent="0.15">
      <c r="A1007" s="385" t="s">
        <v>65</v>
      </c>
      <c r="B1007" s="385"/>
      <c r="C1007" s="385"/>
      <c r="D1007" s="385"/>
      <c r="E1007" s="385"/>
      <c r="F1007" s="329"/>
      <c r="G1007" s="329"/>
      <c r="H1007" s="329"/>
      <c r="I1007" s="329"/>
      <c r="J1007" s="247"/>
      <c r="K1007" s="247"/>
      <c r="L1007" s="247"/>
      <c r="M1007" s="247"/>
    </row>
    <row r="1008" spans="1:13" s="59" customFormat="1" ht="27" customHeight="1" x14ac:dyDescent="0.15">
      <c r="A1008" s="330"/>
      <c r="B1008" s="332" t="s">
        <v>544</v>
      </c>
      <c r="C1008" s="329"/>
      <c r="D1008" s="329"/>
      <c r="E1008" s="329"/>
      <c r="F1008" s="329"/>
      <c r="G1008" s="329"/>
      <c r="H1008" s="329"/>
      <c r="I1008" s="329"/>
      <c r="J1008" s="247"/>
      <c r="K1008" s="247"/>
      <c r="L1008" s="247"/>
      <c r="M1008" s="247"/>
    </row>
    <row r="1009" spans="1:13" s="59" customFormat="1" ht="21.95" customHeight="1" x14ac:dyDescent="0.15">
      <c r="A1009" s="330"/>
      <c r="B1009" s="332" t="s">
        <v>124</v>
      </c>
      <c r="C1009" s="329"/>
      <c r="D1009" s="329"/>
      <c r="E1009" s="329"/>
      <c r="F1009" s="329"/>
      <c r="G1009" s="329"/>
      <c r="H1009" s="329"/>
      <c r="I1009" s="329"/>
      <c r="J1009" s="247"/>
      <c r="K1009" s="247" t="s">
        <v>1039</v>
      </c>
      <c r="L1009" s="247" t="s">
        <v>1039</v>
      </c>
      <c r="M1009" s="247" t="s">
        <v>1039</v>
      </c>
    </row>
    <row r="1010" spans="1:13" s="59" customFormat="1" x14ac:dyDescent="0.2">
      <c r="A1010" s="330"/>
      <c r="B1010" s="335"/>
      <c r="C1010" s="329"/>
      <c r="D1010" s="329"/>
      <c r="E1010" s="329"/>
      <c r="F1010" s="329"/>
      <c r="G1010" s="329"/>
      <c r="H1010" s="329"/>
      <c r="I1010" s="329"/>
      <c r="J1010" s="247"/>
      <c r="K1010" s="247" t="s">
        <v>1039</v>
      </c>
      <c r="L1010" s="247" t="s">
        <v>1039</v>
      </c>
      <c r="M1010" s="247" t="s">
        <v>1039</v>
      </c>
    </row>
    <row r="1011" spans="1:13" s="59" customFormat="1" ht="12" customHeight="1" x14ac:dyDescent="0.15">
      <c r="A1011" s="328" t="s">
        <v>153</v>
      </c>
      <c r="B1011" s="329">
        <v>9181</v>
      </c>
      <c r="C1011" s="329">
        <v>9001</v>
      </c>
      <c r="D1011" s="329">
        <v>104</v>
      </c>
      <c r="E1011" s="329">
        <v>76</v>
      </c>
      <c r="F1011" s="329">
        <v>3313</v>
      </c>
      <c r="G1011" s="329">
        <v>3207</v>
      </c>
      <c r="H1011" s="329">
        <v>49</v>
      </c>
      <c r="I1011" s="329">
        <v>57</v>
      </c>
      <c r="J1011" s="247">
        <v>2.7712043465137337</v>
      </c>
      <c r="K1011" s="247">
        <v>2.8066729030246336</v>
      </c>
      <c r="L1011" s="247">
        <v>2.1224489795918369</v>
      </c>
      <c r="M1011" s="247">
        <v>1.3333333333333333</v>
      </c>
    </row>
    <row r="1012" spans="1:13" s="59" customFormat="1" ht="12" customHeight="1" x14ac:dyDescent="0.15">
      <c r="A1012" s="328" t="s">
        <v>102</v>
      </c>
      <c r="B1012" s="329">
        <v>919</v>
      </c>
      <c r="C1012" s="329">
        <v>919</v>
      </c>
      <c r="D1012" s="329">
        <v>0</v>
      </c>
      <c r="E1012" s="329">
        <v>0</v>
      </c>
      <c r="F1012" s="329">
        <v>354</v>
      </c>
      <c r="G1012" s="329">
        <v>352</v>
      </c>
      <c r="H1012" s="329">
        <v>3</v>
      </c>
      <c r="I1012" s="329">
        <v>0</v>
      </c>
      <c r="J1012" s="247">
        <v>2.5960451977401129</v>
      </c>
      <c r="K1012" s="247">
        <v>2.6107954545454546</v>
      </c>
      <c r="L1012" s="247" t="s">
        <v>1034</v>
      </c>
      <c r="M1012" s="247" t="s">
        <v>1034</v>
      </c>
    </row>
    <row r="1013" spans="1:13" s="59" customFormat="1" ht="12" customHeight="1" x14ac:dyDescent="0.15">
      <c r="A1013" s="328" t="s">
        <v>103</v>
      </c>
      <c r="B1013" s="329">
        <v>28889</v>
      </c>
      <c r="C1013" s="329">
        <v>21264</v>
      </c>
      <c r="D1013" s="329">
        <v>6467</v>
      </c>
      <c r="E1013" s="329">
        <v>1158</v>
      </c>
      <c r="F1013" s="329">
        <v>7914</v>
      </c>
      <c r="G1013" s="329">
        <v>6029</v>
      </c>
      <c r="H1013" s="329">
        <v>1598</v>
      </c>
      <c r="I1013" s="329">
        <v>287</v>
      </c>
      <c r="J1013" s="247">
        <v>3.6503664392216324</v>
      </c>
      <c r="K1013" s="247">
        <v>3.52695306020899</v>
      </c>
      <c r="L1013" s="247">
        <v>4.0469336670838549</v>
      </c>
      <c r="M1013" s="247">
        <v>4.034843205574913</v>
      </c>
    </row>
    <row r="1014" spans="1:13" s="59" customFormat="1" ht="12" customHeight="1" x14ac:dyDescent="0.15">
      <c r="A1014" s="328" t="s">
        <v>104</v>
      </c>
      <c r="B1014" s="329">
        <v>7199</v>
      </c>
      <c r="C1014" s="329">
        <v>7199</v>
      </c>
      <c r="D1014" s="329">
        <v>0</v>
      </c>
      <c r="E1014" s="329">
        <v>0</v>
      </c>
      <c r="F1014" s="329">
        <v>4585</v>
      </c>
      <c r="G1014" s="329">
        <v>4580</v>
      </c>
      <c r="H1014" s="329">
        <v>5</v>
      </c>
      <c r="I1014" s="329">
        <v>0</v>
      </c>
      <c r="J1014" s="247">
        <v>1.5701199563794983</v>
      </c>
      <c r="K1014" s="247">
        <v>1.5718340611353712</v>
      </c>
      <c r="L1014" s="247" t="s">
        <v>1034</v>
      </c>
      <c r="M1014" s="247" t="s">
        <v>1034</v>
      </c>
    </row>
    <row r="1015" spans="1:13" s="59" customFormat="1" ht="12" customHeight="1" x14ac:dyDescent="0.15">
      <c r="A1015" s="328" t="s">
        <v>501</v>
      </c>
      <c r="B1015" s="329">
        <v>3538</v>
      </c>
      <c r="C1015" s="329">
        <v>2721</v>
      </c>
      <c r="D1015" s="329">
        <v>537</v>
      </c>
      <c r="E1015" s="329">
        <v>280</v>
      </c>
      <c r="F1015" s="329">
        <v>7797</v>
      </c>
      <c r="G1015" s="329">
        <v>7587</v>
      </c>
      <c r="H1015" s="329">
        <v>190</v>
      </c>
      <c r="I1015" s="329">
        <v>20</v>
      </c>
      <c r="J1015" s="247">
        <v>0.45376426830832373</v>
      </c>
      <c r="K1015" s="247">
        <v>0.35863977856860418</v>
      </c>
      <c r="L1015" s="247">
        <v>2.8263157894736843</v>
      </c>
      <c r="M1015" s="247">
        <v>14</v>
      </c>
    </row>
    <row r="1016" spans="1:13" s="59" customFormat="1" ht="20.25" customHeight="1" x14ac:dyDescent="0.15">
      <c r="A1016" s="328" t="s">
        <v>1035</v>
      </c>
      <c r="B1016" s="329">
        <v>800</v>
      </c>
      <c r="C1016" s="329">
        <v>800</v>
      </c>
      <c r="D1016" s="329">
        <v>0</v>
      </c>
      <c r="E1016" s="329">
        <v>0</v>
      </c>
      <c r="F1016" s="329">
        <v>364</v>
      </c>
      <c r="G1016" s="329">
        <v>364</v>
      </c>
      <c r="H1016" s="329">
        <v>0</v>
      </c>
      <c r="I1016" s="329">
        <v>0</v>
      </c>
      <c r="J1016" s="247">
        <v>2.197802197802198</v>
      </c>
      <c r="K1016" s="247">
        <v>2.197802197802198</v>
      </c>
      <c r="L1016" s="247" t="s">
        <v>1034</v>
      </c>
      <c r="M1016" s="247" t="s">
        <v>1034</v>
      </c>
    </row>
    <row r="1017" spans="1:13" s="59" customFormat="1" ht="12" customHeight="1" x14ac:dyDescent="0.15">
      <c r="A1017" s="328" t="s">
        <v>109</v>
      </c>
      <c r="B1017" s="329">
        <v>14687</v>
      </c>
      <c r="C1017" s="329">
        <v>13715</v>
      </c>
      <c r="D1017" s="329">
        <v>972</v>
      </c>
      <c r="E1017" s="329">
        <v>0</v>
      </c>
      <c r="F1017" s="329">
        <v>6676</v>
      </c>
      <c r="G1017" s="329">
        <v>6514</v>
      </c>
      <c r="H1017" s="329">
        <v>162</v>
      </c>
      <c r="I1017" s="329">
        <v>0</v>
      </c>
      <c r="J1017" s="247">
        <v>2.199970041941282</v>
      </c>
      <c r="K1017" s="247">
        <v>2.1054651519803502</v>
      </c>
      <c r="L1017" s="247">
        <v>6</v>
      </c>
      <c r="M1017" s="247" t="s">
        <v>1034</v>
      </c>
    </row>
    <row r="1018" spans="1:13" s="59" customFormat="1" ht="12" customHeight="1" x14ac:dyDescent="0.15">
      <c r="A1018" s="328" t="s">
        <v>110</v>
      </c>
      <c r="B1018" s="329">
        <v>2313</v>
      </c>
      <c r="C1018" s="329">
        <v>2151</v>
      </c>
      <c r="D1018" s="329">
        <v>158</v>
      </c>
      <c r="E1018" s="329">
        <v>4</v>
      </c>
      <c r="F1018" s="329">
        <v>1385</v>
      </c>
      <c r="G1018" s="329">
        <v>1310</v>
      </c>
      <c r="H1018" s="329">
        <v>63</v>
      </c>
      <c r="I1018" s="329">
        <v>12</v>
      </c>
      <c r="J1018" s="247">
        <v>1.6700361010830325</v>
      </c>
      <c r="K1018" s="247">
        <v>1.6419847328244275</v>
      </c>
      <c r="L1018" s="247">
        <v>2.5079365079365079</v>
      </c>
      <c r="M1018" s="247">
        <v>0.33333333333333331</v>
      </c>
    </row>
    <row r="1019" spans="1:13" s="59" customFormat="1" ht="12" customHeight="1" x14ac:dyDescent="0.15">
      <c r="A1019" s="328" t="s">
        <v>1049</v>
      </c>
      <c r="B1019" s="329">
        <v>67526</v>
      </c>
      <c r="C1019" s="329">
        <v>57770</v>
      </c>
      <c r="D1019" s="329">
        <v>8238</v>
      </c>
      <c r="E1019" s="329">
        <v>1518</v>
      </c>
      <c r="F1019" s="329">
        <v>34994</v>
      </c>
      <c r="G1019" s="329">
        <v>32509</v>
      </c>
      <c r="H1019" s="329">
        <v>2108</v>
      </c>
      <c r="I1019" s="329">
        <v>376</v>
      </c>
      <c r="J1019" s="247">
        <v>1.9296450820140596</v>
      </c>
      <c r="K1019" s="247">
        <v>1.7770463563936141</v>
      </c>
      <c r="L1019" s="247">
        <v>3.9079696394686909</v>
      </c>
      <c r="M1019" s="247">
        <v>4.0372340425531918</v>
      </c>
    </row>
    <row r="1020" spans="1:13" s="59" customFormat="1" ht="36.950000000000003" customHeight="1" x14ac:dyDescent="0.15">
      <c r="A1020" s="328" t="s">
        <v>1050</v>
      </c>
      <c r="B1020" s="329">
        <v>63988</v>
      </c>
      <c r="C1020" s="329">
        <v>55049</v>
      </c>
      <c r="D1020" s="329">
        <v>7701</v>
      </c>
      <c r="E1020" s="329">
        <v>1238</v>
      </c>
      <c r="F1020" s="329">
        <v>27009</v>
      </c>
      <c r="G1020" s="329">
        <v>24741</v>
      </c>
      <c r="H1020" s="329">
        <v>1911</v>
      </c>
      <c r="I1020" s="329">
        <v>357</v>
      </c>
      <c r="J1020" s="247">
        <v>2.3691362138546412</v>
      </c>
      <c r="K1020" s="247">
        <v>2.2250111151529848</v>
      </c>
      <c r="L1020" s="247">
        <v>4.0298273155416009</v>
      </c>
      <c r="M1020" s="247">
        <v>3.4677871148459385</v>
      </c>
    </row>
    <row r="1021" spans="1:13" s="59" customFormat="1" ht="36.950000000000003" customHeight="1" x14ac:dyDescent="0.15">
      <c r="A1021" s="328" t="s">
        <v>1038</v>
      </c>
      <c r="B1021" s="329">
        <v>3538</v>
      </c>
      <c r="C1021" s="329">
        <v>2721</v>
      </c>
      <c r="D1021" s="329">
        <v>537</v>
      </c>
      <c r="E1021" s="329">
        <v>280</v>
      </c>
      <c r="F1021" s="329">
        <v>7986</v>
      </c>
      <c r="G1021" s="329">
        <v>7769</v>
      </c>
      <c r="H1021" s="329">
        <v>197</v>
      </c>
      <c r="I1021" s="329">
        <v>20</v>
      </c>
      <c r="J1021" s="247">
        <v>0.44302529426496368</v>
      </c>
      <c r="K1021" s="247">
        <v>0.35023812588492725</v>
      </c>
      <c r="L1021" s="247">
        <v>2.7258883248730963</v>
      </c>
      <c r="M1021" s="247">
        <v>14</v>
      </c>
    </row>
    <row r="1022" spans="1:13" s="59" customFormat="1" ht="21.95" customHeight="1" x14ac:dyDescent="0.15">
      <c r="A1022" s="330"/>
      <c r="B1022" s="332" t="s">
        <v>125</v>
      </c>
      <c r="C1022" s="329"/>
      <c r="D1022" s="329"/>
      <c r="E1022" s="329"/>
      <c r="F1022" s="329"/>
      <c r="G1022" s="329"/>
      <c r="H1022" s="329"/>
      <c r="I1022" s="329"/>
      <c r="J1022" s="247"/>
      <c r="K1022" s="247" t="s">
        <v>1039</v>
      </c>
      <c r="L1022" s="247" t="s">
        <v>1039</v>
      </c>
      <c r="M1022" s="247" t="s">
        <v>1039</v>
      </c>
    </row>
    <row r="1023" spans="1:13" s="59" customFormat="1" x14ac:dyDescent="0.2">
      <c r="A1023" s="330"/>
      <c r="B1023" s="335"/>
      <c r="C1023" s="329"/>
      <c r="D1023" s="329"/>
      <c r="E1023" s="329"/>
      <c r="F1023" s="329"/>
      <c r="G1023" s="329"/>
      <c r="H1023" s="329"/>
      <c r="I1023" s="329"/>
      <c r="J1023" s="247"/>
      <c r="K1023" s="247" t="s">
        <v>1039</v>
      </c>
      <c r="L1023" s="247" t="s">
        <v>1039</v>
      </c>
      <c r="M1023" s="247" t="s">
        <v>1039</v>
      </c>
    </row>
    <row r="1024" spans="1:13" s="59" customFormat="1" ht="12" customHeight="1" x14ac:dyDescent="0.15">
      <c r="A1024" s="328" t="s">
        <v>153</v>
      </c>
      <c r="B1024" s="329">
        <v>2662</v>
      </c>
      <c r="C1024" s="329">
        <v>2637</v>
      </c>
      <c r="D1024" s="329">
        <v>0</v>
      </c>
      <c r="E1024" s="329">
        <v>25</v>
      </c>
      <c r="F1024" s="329">
        <v>781</v>
      </c>
      <c r="G1024" s="329">
        <v>752</v>
      </c>
      <c r="H1024" s="329">
        <v>0</v>
      </c>
      <c r="I1024" s="329">
        <v>29</v>
      </c>
      <c r="J1024" s="247">
        <v>3.408450704225352</v>
      </c>
      <c r="K1024" s="247">
        <v>3.5066489361702127</v>
      </c>
      <c r="L1024" s="247" t="s">
        <v>1034</v>
      </c>
      <c r="M1024" s="247">
        <v>0.86206896551724133</v>
      </c>
    </row>
    <row r="1025" spans="1:13" s="59" customFormat="1" ht="12" customHeight="1" x14ac:dyDescent="0.15">
      <c r="A1025" s="328" t="s">
        <v>102</v>
      </c>
      <c r="B1025" s="329">
        <v>217</v>
      </c>
      <c r="C1025" s="329">
        <v>217</v>
      </c>
      <c r="D1025" s="329">
        <v>0</v>
      </c>
      <c r="E1025" s="329">
        <v>0</v>
      </c>
      <c r="F1025" s="329">
        <v>52</v>
      </c>
      <c r="G1025" s="329">
        <v>52</v>
      </c>
      <c r="H1025" s="329">
        <v>0</v>
      </c>
      <c r="I1025" s="329">
        <v>0</v>
      </c>
      <c r="J1025" s="247">
        <v>4.1730769230769234</v>
      </c>
      <c r="K1025" s="247">
        <v>4.1730769230769234</v>
      </c>
      <c r="L1025" s="247" t="s">
        <v>1034</v>
      </c>
      <c r="M1025" s="247" t="s">
        <v>1034</v>
      </c>
    </row>
    <row r="1026" spans="1:13" s="59" customFormat="1" ht="12" customHeight="1" x14ac:dyDescent="0.15">
      <c r="A1026" s="328" t="s">
        <v>103</v>
      </c>
      <c r="B1026" s="329">
        <v>6427</v>
      </c>
      <c r="C1026" s="329">
        <v>6179</v>
      </c>
      <c r="D1026" s="329">
        <v>170</v>
      </c>
      <c r="E1026" s="329">
        <v>78</v>
      </c>
      <c r="F1026" s="329">
        <v>1844</v>
      </c>
      <c r="G1026" s="329">
        <v>1744</v>
      </c>
      <c r="H1026" s="329">
        <v>71</v>
      </c>
      <c r="I1026" s="329">
        <v>28</v>
      </c>
      <c r="J1026" s="247">
        <v>3.4853579175704987</v>
      </c>
      <c r="K1026" s="247">
        <v>3.5430045871559632</v>
      </c>
      <c r="L1026" s="247">
        <v>2.3943661971830985</v>
      </c>
      <c r="M1026" s="247">
        <v>2.7857142857142856</v>
      </c>
    </row>
    <row r="1027" spans="1:13" s="59" customFormat="1" ht="12" customHeight="1" x14ac:dyDescent="0.15">
      <c r="A1027" s="328" t="s">
        <v>104</v>
      </c>
      <c r="B1027" s="329">
        <v>1824</v>
      </c>
      <c r="C1027" s="329">
        <v>1824</v>
      </c>
      <c r="D1027" s="329">
        <v>0</v>
      </c>
      <c r="E1027" s="329">
        <v>0</v>
      </c>
      <c r="F1027" s="329">
        <v>1034</v>
      </c>
      <c r="G1027" s="329">
        <v>1034</v>
      </c>
      <c r="H1027" s="329">
        <v>0</v>
      </c>
      <c r="I1027" s="329">
        <v>0</v>
      </c>
      <c r="J1027" s="247">
        <v>1.7640232108317215</v>
      </c>
      <c r="K1027" s="247">
        <v>1.7640232108317215</v>
      </c>
      <c r="L1027" s="247" t="s">
        <v>1034</v>
      </c>
      <c r="M1027" s="247" t="s">
        <v>1034</v>
      </c>
    </row>
    <row r="1028" spans="1:13" s="59" customFormat="1" ht="12" customHeight="1" x14ac:dyDescent="0.15">
      <c r="A1028" s="328" t="s">
        <v>501</v>
      </c>
      <c r="B1028" s="329">
        <v>529</v>
      </c>
      <c r="C1028" s="329">
        <v>447</v>
      </c>
      <c r="D1028" s="329">
        <v>0</v>
      </c>
      <c r="E1028" s="329">
        <v>82</v>
      </c>
      <c r="F1028" s="329">
        <v>1176</v>
      </c>
      <c r="G1028" s="329">
        <v>1155</v>
      </c>
      <c r="H1028" s="329">
        <v>0</v>
      </c>
      <c r="I1028" s="329">
        <v>21</v>
      </c>
      <c r="J1028" s="247">
        <v>0.44982993197278914</v>
      </c>
      <c r="K1028" s="247">
        <v>0.38701298701298703</v>
      </c>
      <c r="L1028" s="247" t="s">
        <v>1034</v>
      </c>
      <c r="M1028" s="247">
        <v>3.9047619047619047</v>
      </c>
    </row>
    <row r="1029" spans="1:13" s="59" customFormat="1" ht="20.25" customHeight="1" x14ac:dyDescent="0.15">
      <c r="A1029" s="328" t="s">
        <v>1035</v>
      </c>
      <c r="B1029" s="329">
        <v>68</v>
      </c>
      <c r="C1029" s="329">
        <v>68</v>
      </c>
      <c r="D1029" s="329">
        <v>0</v>
      </c>
      <c r="E1029" s="329">
        <v>0</v>
      </c>
      <c r="F1029" s="329">
        <v>26</v>
      </c>
      <c r="G1029" s="329">
        <v>26</v>
      </c>
      <c r="H1029" s="329">
        <v>0</v>
      </c>
      <c r="I1029" s="329">
        <v>0</v>
      </c>
      <c r="J1029" s="247">
        <v>2.6153846153846154</v>
      </c>
      <c r="K1029" s="247">
        <v>2.6153846153846154</v>
      </c>
      <c r="L1029" s="247" t="s">
        <v>1034</v>
      </c>
      <c r="M1029" s="247" t="s">
        <v>1034</v>
      </c>
    </row>
    <row r="1030" spans="1:13" s="59" customFormat="1" ht="12" customHeight="1" x14ac:dyDescent="0.15">
      <c r="A1030" s="328" t="s">
        <v>109</v>
      </c>
      <c r="B1030" s="329">
        <v>2698</v>
      </c>
      <c r="C1030" s="329">
        <v>2698</v>
      </c>
      <c r="D1030" s="329">
        <v>0</v>
      </c>
      <c r="E1030" s="329">
        <v>0</v>
      </c>
      <c r="F1030" s="329">
        <v>1093</v>
      </c>
      <c r="G1030" s="329">
        <v>1093</v>
      </c>
      <c r="H1030" s="329">
        <v>0</v>
      </c>
      <c r="I1030" s="329">
        <v>0</v>
      </c>
      <c r="J1030" s="247">
        <v>2.4684354986276302</v>
      </c>
      <c r="K1030" s="247">
        <v>2.4684354986276302</v>
      </c>
      <c r="L1030" s="247" t="s">
        <v>1034</v>
      </c>
      <c r="M1030" s="247" t="s">
        <v>1034</v>
      </c>
    </row>
    <row r="1031" spans="1:13" s="59" customFormat="1" ht="12" customHeight="1" x14ac:dyDescent="0.15">
      <c r="A1031" s="328" t="s">
        <v>110</v>
      </c>
      <c r="B1031" s="329">
        <v>606</v>
      </c>
      <c r="C1031" s="329">
        <v>606</v>
      </c>
      <c r="D1031" s="329">
        <v>0</v>
      </c>
      <c r="E1031" s="329">
        <v>0</v>
      </c>
      <c r="F1031" s="329">
        <v>258</v>
      </c>
      <c r="G1031" s="329">
        <v>258</v>
      </c>
      <c r="H1031" s="329">
        <v>0</v>
      </c>
      <c r="I1031" s="329">
        <v>0</v>
      </c>
      <c r="J1031" s="247">
        <v>2.3488372093023258</v>
      </c>
      <c r="K1031" s="247">
        <v>2.3488372093023258</v>
      </c>
      <c r="L1031" s="247" t="s">
        <v>1034</v>
      </c>
      <c r="M1031" s="247" t="s">
        <v>1034</v>
      </c>
    </row>
    <row r="1032" spans="1:13" s="59" customFormat="1" ht="12" customHeight="1" x14ac:dyDescent="0.15">
      <c r="A1032" s="328" t="s">
        <v>1049</v>
      </c>
      <c r="B1032" s="329">
        <v>15031</v>
      </c>
      <c r="C1032" s="329">
        <v>14676</v>
      </c>
      <c r="D1032" s="329">
        <v>170</v>
      </c>
      <c r="E1032" s="329">
        <v>185</v>
      </c>
      <c r="F1032" s="329">
        <v>6734</v>
      </c>
      <c r="G1032" s="329">
        <v>6577</v>
      </c>
      <c r="H1032" s="329">
        <v>71</v>
      </c>
      <c r="I1032" s="329">
        <v>85</v>
      </c>
      <c r="J1032" s="247">
        <v>2.2321057321057323</v>
      </c>
      <c r="K1032" s="247">
        <v>2.2314124980994374</v>
      </c>
      <c r="L1032" s="247">
        <v>2.3943661971830985</v>
      </c>
      <c r="M1032" s="247">
        <v>2.1764705882352939</v>
      </c>
    </row>
    <row r="1033" spans="1:13" s="59" customFormat="1" ht="36.950000000000003" customHeight="1" x14ac:dyDescent="0.15">
      <c r="A1033" s="328" t="s">
        <v>1050</v>
      </c>
      <c r="B1033" s="329">
        <v>14502</v>
      </c>
      <c r="C1033" s="329">
        <v>14229</v>
      </c>
      <c r="D1033" s="329">
        <v>170</v>
      </c>
      <c r="E1033" s="329">
        <v>103</v>
      </c>
      <c r="F1033" s="329">
        <v>5527</v>
      </c>
      <c r="G1033" s="329">
        <v>5392</v>
      </c>
      <c r="H1033" s="329">
        <v>71</v>
      </c>
      <c r="I1033" s="329">
        <v>64</v>
      </c>
      <c r="J1033" s="247">
        <v>2.6238465713768773</v>
      </c>
      <c r="K1033" s="247">
        <v>2.6389094955489614</v>
      </c>
      <c r="L1033" s="247">
        <v>2.3943661971830985</v>
      </c>
      <c r="M1033" s="247">
        <v>1.609375</v>
      </c>
    </row>
    <row r="1034" spans="1:13" s="59" customFormat="1" ht="36.950000000000003" customHeight="1" x14ac:dyDescent="0.15">
      <c r="A1034" s="328" t="s">
        <v>1038</v>
      </c>
      <c r="B1034" s="329">
        <v>529</v>
      </c>
      <c r="C1034" s="329">
        <v>447</v>
      </c>
      <c r="D1034" s="329">
        <v>0</v>
      </c>
      <c r="E1034" s="329">
        <v>82</v>
      </c>
      <c r="F1034" s="329">
        <v>1207</v>
      </c>
      <c r="G1034" s="329">
        <v>1185</v>
      </c>
      <c r="H1034" s="329">
        <v>0</v>
      </c>
      <c r="I1034" s="329">
        <v>21</v>
      </c>
      <c r="J1034" s="247">
        <v>0.43827671913835958</v>
      </c>
      <c r="K1034" s="247">
        <v>0.37721518987341773</v>
      </c>
      <c r="L1034" s="247" t="s">
        <v>1034</v>
      </c>
      <c r="M1034" s="247">
        <v>3.9047619047619047</v>
      </c>
    </row>
    <row r="1035" spans="1:13" s="59" customFormat="1" ht="21.95" customHeight="1" x14ac:dyDescent="0.15">
      <c r="A1035" s="330"/>
      <c r="B1035" s="332" t="s">
        <v>126</v>
      </c>
      <c r="C1035" s="329"/>
      <c r="D1035" s="329"/>
      <c r="E1035" s="329"/>
      <c r="F1035" s="329"/>
      <c r="G1035" s="329"/>
      <c r="H1035" s="329"/>
      <c r="I1035" s="329"/>
      <c r="J1035" s="247"/>
      <c r="K1035" s="247" t="s">
        <v>1039</v>
      </c>
      <c r="L1035" s="247" t="s">
        <v>1039</v>
      </c>
      <c r="M1035" s="247" t="s">
        <v>1039</v>
      </c>
    </row>
    <row r="1036" spans="1:13" s="59" customFormat="1" x14ac:dyDescent="0.2">
      <c r="A1036" s="330"/>
      <c r="B1036" s="335"/>
      <c r="C1036" s="329"/>
      <c r="D1036" s="329"/>
      <c r="E1036" s="329"/>
      <c r="F1036" s="329"/>
      <c r="G1036" s="329"/>
      <c r="H1036" s="329"/>
      <c r="I1036" s="329"/>
      <c r="J1036" s="247"/>
      <c r="K1036" s="247" t="s">
        <v>1039</v>
      </c>
      <c r="L1036" s="247" t="s">
        <v>1039</v>
      </c>
      <c r="M1036" s="247" t="s">
        <v>1039</v>
      </c>
    </row>
    <row r="1037" spans="1:13" s="59" customFormat="1" ht="12" customHeight="1" x14ac:dyDescent="0.15">
      <c r="A1037" s="328" t="s">
        <v>153</v>
      </c>
      <c r="B1037" s="329">
        <v>551</v>
      </c>
      <c r="C1037" s="329">
        <v>551</v>
      </c>
      <c r="D1037" s="329">
        <v>0</v>
      </c>
      <c r="E1037" s="329">
        <v>0</v>
      </c>
      <c r="F1037" s="329">
        <v>175</v>
      </c>
      <c r="G1037" s="329">
        <v>175</v>
      </c>
      <c r="H1037" s="329">
        <v>0</v>
      </c>
      <c r="I1037" s="329">
        <v>0</v>
      </c>
      <c r="J1037" s="247">
        <v>3.1485714285714286</v>
      </c>
      <c r="K1037" s="247">
        <v>3.1485714285714286</v>
      </c>
      <c r="L1037" s="247" t="s">
        <v>1034</v>
      </c>
      <c r="M1037" s="247" t="s">
        <v>1034</v>
      </c>
    </row>
    <row r="1038" spans="1:13" s="59" customFormat="1" ht="12" customHeight="1" x14ac:dyDescent="0.15">
      <c r="A1038" s="328" t="s">
        <v>102</v>
      </c>
      <c r="B1038" s="329">
        <v>49</v>
      </c>
      <c r="C1038" s="329">
        <v>49</v>
      </c>
      <c r="D1038" s="329">
        <v>0</v>
      </c>
      <c r="E1038" s="329">
        <v>0</v>
      </c>
      <c r="F1038" s="329">
        <v>14</v>
      </c>
      <c r="G1038" s="329">
        <v>14</v>
      </c>
      <c r="H1038" s="329">
        <v>0</v>
      </c>
      <c r="I1038" s="329">
        <v>0</v>
      </c>
      <c r="J1038" s="247">
        <v>3.5</v>
      </c>
      <c r="K1038" s="247">
        <v>3.5</v>
      </c>
      <c r="L1038" s="247" t="s">
        <v>1034</v>
      </c>
      <c r="M1038" s="247" t="s">
        <v>1034</v>
      </c>
    </row>
    <row r="1039" spans="1:13" s="59" customFormat="1" ht="12" customHeight="1" x14ac:dyDescent="0.15">
      <c r="A1039" s="328" t="s">
        <v>103</v>
      </c>
      <c r="B1039" s="329">
        <v>1190</v>
      </c>
      <c r="C1039" s="329">
        <v>1190</v>
      </c>
      <c r="D1039" s="329">
        <v>0</v>
      </c>
      <c r="E1039" s="329">
        <v>0</v>
      </c>
      <c r="F1039" s="329">
        <v>351</v>
      </c>
      <c r="G1039" s="329">
        <v>351</v>
      </c>
      <c r="H1039" s="329">
        <v>0</v>
      </c>
      <c r="I1039" s="329">
        <v>0</v>
      </c>
      <c r="J1039" s="247">
        <v>3.3903133903133904</v>
      </c>
      <c r="K1039" s="247">
        <v>3.3903133903133904</v>
      </c>
      <c r="L1039" s="247" t="s">
        <v>1034</v>
      </c>
      <c r="M1039" s="247" t="s">
        <v>1034</v>
      </c>
    </row>
    <row r="1040" spans="1:13" s="59" customFormat="1" ht="12" customHeight="1" x14ac:dyDescent="0.15">
      <c r="A1040" s="328" t="s">
        <v>104</v>
      </c>
      <c r="B1040" s="329">
        <v>241</v>
      </c>
      <c r="C1040" s="329">
        <v>241</v>
      </c>
      <c r="D1040" s="329">
        <v>0</v>
      </c>
      <c r="E1040" s="329">
        <v>0</v>
      </c>
      <c r="F1040" s="329">
        <v>232</v>
      </c>
      <c r="G1040" s="329">
        <v>232</v>
      </c>
      <c r="H1040" s="329">
        <v>0</v>
      </c>
      <c r="I1040" s="329">
        <v>0</v>
      </c>
      <c r="J1040" s="247">
        <v>1.0387931034482758</v>
      </c>
      <c r="K1040" s="247">
        <v>1.0387931034482758</v>
      </c>
      <c r="L1040" s="247" t="s">
        <v>1034</v>
      </c>
      <c r="M1040" s="247" t="s">
        <v>1034</v>
      </c>
    </row>
    <row r="1041" spans="1:13" s="59" customFormat="1" ht="12" customHeight="1" x14ac:dyDescent="0.15">
      <c r="A1041" s="328" t="s">
        <v>501</v>
      </c>
      <c r="B1041" s="329">
        <v>1200</v>
      </c>
      <c r="C1041" s="329">
        <v>195</v>
      </c>
      <c r="D1041" s="329">
        <v>1005</v>
      </c>
      <c r="E1041" s="329">
        <v>0</v>
      </c>
      <c r="F1041" s="329">
        <v>1001</v>
      </c>
      <c r="G1041" s="329">
        <v>924</v>
      </c>
      <c r="H1041" s="329">
        <v>77</v>
      </c>
      <c r="I1041" s="329">
        <v>0</v>
      </c>
      <c r="J1041" s="247">
        <v>1.1988011988011988</v>
      </c>
      <c r="K1041" s="247">
        <v>0.21103896103896103</v>
      </c>
      <c r="L1041" s="247">
        <v>13.051948051948052</v>
      </c>
      <c r="M1041" s="247" t="s">
        <v>1034</v>
      </c>
    </row>
    <row r="1042" spans="1:13" s="59" customFormat="1" ht="12" customHeight="1" x14ac:dyDescent="0.15">
      <c r="A1042" s="328" t="s">
        <v>109</v>
      </c>
      <c r="B1042" s="329">
        <v>446</v>
      </c>
      <c r="C1042" s="329">
        <v>446</v>
      </c>
      <c r="D1042" s="329">
        <v>0</v>
      </c>
      <c r="E1042" s="329">
        <v>0</v>
      </c>
      <c r="F1042" s="329">
        <v>304</v>
      </c>
      <c r="G1042" s="329">
        <v>304</v>
      </c>
      <c r="H1042" s="329">
        <v>0</v>
      </c>
      <c r="I1042" s="329">
        <v>0</v>
      </c>
      <c r="J1042" s="247">
        <v>1.4671052631578947</v>
      </c>
      <c r="K1042" s="247">
        <v>1.4671052631578947</v>
      </c>
      <c r="L1042" s="247" t="s">
        <v>1034</v>
      </c>
      <c r="M1042" s="247" t="s">
        <v>1034</v>
      </c>
    </row>
    <row r="1043" spans="1:13" s="59" customFormat="1" ht="12" customHeight="1" x14ac:dyDescent="0.15">
      <c r="A1043" s="328" t="s">
        <v>110</v>
      </c>
      <c r="B1043" s="329">
        <v>129</v>
      </c>
      <c r="C1043" s="329">
        <v>129</v>
      </c>
      <c r="D1043" s="329">
        <v>0</v>
      </c>
      <c r="E1043" s="329">
        <v>0</v>
      </c>
      <c r="F1043" s="329">
        <v>79</v>
      </c>
      <c r="G1043" s="329">
        <v>79</v>
      </c>
      <c r="H1043" s="329">
        <v>0</v>
      </c>
      <c r="I1043" s="329">
        <v>0</v>
      </c>
      <c r="J1043" s="247">
        <v>1.6329113924050633</v>
      </c>
      <c r="K1043" s="247">
        <v>1.6329113924050633</v>
      </c>
      <c r="L1043" s="247" t="s">
        <v>1034</v>
      </c>
      <c r="M1043" s="247" t="s">
        <v>1034</v>
      </c>
    </row>
    <row r="1044" spans="1:13" s="59" customFormat="1" ht="12" customHeight="1" x14ac:dyDescent="0.15">
      <c r="A1044" s="328" t="s">
        <v>1049</v>
      </c>
      <c r="B1044" s="329">
        <v>3806</v>
      </c>
      <c r="C1044" s="329">
        <v>2801</v>
      </c>
      <c r="D1044" s="329">
        <v>1005</v>
      </c>
      <c r="E1044" s="329">
        <v>0</v>
      </c>
      <c r="F1044" s="329">
        <v>2253</v>
      </c>
      <c r="G1044" s="329">
        <v>2176</v>
      </c>
      <c r="H1044" s="329">
        <v>77</v>
      </c>
      <c r="I1044" s="329">
        <v>0</v>
      </c>
      <c r="J1044" s="247">
        <v>1.6893031513537506</v>
      </c>
      <c r="K1044" s="247">
        <v>1.2872242647058822</v>
      </c>
      <c r="L1044" s="247">
        <v>13.051948051948052</v>
      </c>
      <c r="M1044" s="247" t="s">
        <v>1034</v>
      </c>
    </row>
    <row r="1045" spans="1:13" s="59" customFormat="1" ht="36.950000000000003" customHeight="1" x14ac:dyDescent="0.15">
      <c r="A1045" s="328" t="s">
        <v>1050</v>
      </c>
      <c r="B1045" s="329">
        <v>2606</v>
      </c>
      <c r="C1045" s="329">
        <v>2606</v>
      </c>
      <c r="D1045" s="329">
        <v>0</v>
      </c>
      <c r="E1045" s="329">
        <v>0</v>
      </c>
      <c r="F1045" s="329">
        <v>1232</v>
      </c>
      <c r="G1045" s="329">
        <v>1232</v>
      </c>
      <c r="H1045" s="329">
        <v>0</v>
      </c>
      <c r="I1045" s="329">
        <v>0</v>
      </c>
      <c r="J1045" s="247">
        <v>2.1152597402597402</v>
      </c>
      <c r="K1045" s="247">
        <v>2.1152597402597402</v>
      </c>
      <c r="L1045" s="247" t="s">
        <v>1034</v>
      </c>
      <c r="M1045" s="247" t="s">
        <v>1034</v>
      </c>
    </row>
    <row r="1046" spans="1:13" s="59" customFormat="1" ht="36.950000000000003" customHeight="1" x14ac:dyDescent="0.15">
      <c r="A1046" s="328" t="s">
        <v>1038</v>
      </c>
      <c r="B1046" s="329">
        <v>1200</v>
      </c>
      <c r="C1046" s="329">
        <v>195</v>
      </c>
      <c r="D1046" s="329">
        <v>1005</v>
      </c>
      <c r="E1046" s="329">
        <v>0</v>
      </c>
      <c r="F1046" s="329">
        <v>1022</v>
      </c>
      <c r="G1046" s="329">
        <v>945</v>
      </c>
      <c r="H1046" s="329">
        <v>77</v>
      </c>
      <c r="I1046" s="329">
        <v>0</v>
      </c>
      <c r="J1046" s="247">
        <v>1.1741682974559686</v>
      </c>
      <c r="K1046" s="247">
        <v>0.20634920634920634</v>
      </c>
      <c r="L1046" s="247">
        <v>13.051948051948052</v>
      </c>
      <c r="M1046" s="247" t="s">
        <v>1034</v>
      </c>
    </row>
    <row r="1047" spans="1:13" s="59" customFormat="1" ht="12" customHeight="1" x14ac:dyDescent="0.2">
      <c r="A1047" s="330"/>
      <c r="B1047" s="335"/>
      <c r="C1047" s="329"/>
      <c r="D1047" s="329"/>
      <c r="E1047" s="329"/>
      <c r="F1047" s="329"/>
      <c r="G1047" s="329"/>
      <c r="H1047" s="329"/>
      <c r="I1047" s="329"/>
      <c r="J1047" s="247"/>
      <c r="K1047" s="247" t="s">
        <v>1039</v>
      </c>
      <c r="L1047" s="247" t="s">
        <v>1039</v>
      </c>
      <c r="M1047" s="247" t="s">
        <v>1039</v>
      </c>
    </row>
    <row r="1048" spans="1:13" s="59" customFormat="1" ht="12" customHeight="1" x14ac:dyDescent="0.2">
      <c r="A1048" s="330"/>
      <c r="B1048" s="335"/>
      <c r="C1048" s="329"/>
      <c r="D1048" s="329"/>
      <c r="E1048" s="329"/>
      <c r="F1048" s="329"/>
      <c r="G1048" s="329"/>
      <c r="H1048" s="329"/>
      <c r="I1048" s="329"/>
      <c r="J1048" s="247"/>
      <c r="K1048" s="247"/>
      <c r="L1048" s="247"/>
      <c r="M1048" s="247"/>
    </row>
    <row r="1049" spans="1:13" s="59" customFormat="1" ht="12" customHeight="1" x14ac:dyDescent="0.2">
      <c r="A1049" s="330"/>
      <c r="B1049" s="335"/>
      <c r="C1049" s="329"/>
      <c r="D1049" s="329"/>
      <c r="E1049" s="329"/>
      <c r="F1049" s="329"/>
      <c r="G1049" s="329"/>
      <c r="H1049" s="329"/>
      <c r="I1049" s="329"/>
      <c r="J1049" s="247"/>
      <c r="K1049" s="247"/>
      <c r="L1049" s="247"/>
      <c r="M1049" s="247"/>
    </row>
    <row r="1050" spans="1:13" s="59" customFormat="1" ht="12" customHeight="1" x14ac:dyDescent="0.2">
      <c r="A1050" s="330"/>
      <c r="B1050" s="335"/>
      <c r="C1050" s="329"/>
      <c r="D1050" s="329"/>
      <c r="E1050" s="329"/>
      <c r="F1050" s="329"/>
      <c r="G1050" s="329"/>
      <c r="H1050" s="329"/>
      <c r="I1050" s="329"/>
      <c r="J1050" s="247"/>
      <c r="K1050" s="247"/>
      <c r="L1050" s="247"/>
      <c r="M1050" s="247"/>
    </row>
    <row r="1051" spans="1:13" s="59" customFormat="1" ht="12" customHeight="1" x14ac:dyDescent="0.2">
      <c r="A1051" s="330"/>
      <c r="B1051" s="335"/>
      <c r="C1051" s="329"/>
      <c r="D1051" s="329"/>
      <c r="E1051" s="329"/>
      <c r="F1051" s="329"/>
      <c r="G1051" s="329"/>
      <c r="H1051" s="329"/>
      <c r="I1051" s="329"/>
      <c r="J1051" s="247"/>
      <c r="K1051" s="247"/>
      <c r="L1051" s="247"/>
      <c r="M1051" s="247"/>
    </row>
    <row r="1052" spans="1:13" s="59" customFormat="1" ht="12" customHeight="1" x14ac:dyDescent="0.15">
      <c r="A1052" s="325" t="s">
        <v>1041</v>
      </c>
      <c r="C1052" s="329"/>
      <c r="D1052" s="329"/>
      <c r="E1052" s="329"/>
      <c r="F1052" s="329"/>
      <c r="G1052" s="329"/>
      <c r="H1052" s="329"/>
      <c r="I1052" s="329"/>
      <c r="J1052" s="247"/>
      <c r="K1052" s="247"/>
      <c r="L1052" s="247"/>
      <c r="M1052" s="247"/>
    </row>
    <row r="1053" spans="1:13" s="59" customFormat="1" ht="12" customHeight="1" x14ac:dyDescent="0.15">
      <c r="A1053" s="331" t="s">
        <v>1051</v>
      </c>
      <c r="C1053" s="329"/>
      <c r="D1053" s="329"/>
      <c r="E1053" s="329"/>
      <c r="F1053" s="329"/>
      <c r="G1053" s="329"/>
      <c r="H1053" s="329"/>
      <c r="I1053" s="329"/>
      <c r="J1053" s="247"/>
      <c r="K1053" s="247"/>
      <c r="L1053" s="247"/>
      <c r="M1053" s="247"/>
    </row>
    <row r="1054" spans="1:13" s="59" customFormat="1" ht="12" customHeight="1" x14ac:dyDescent="0.15">
      <c r="A1054" s="330" t="s">
        <v>1052</v>
      </c>
      <c r="C1054" s="329"/>
      <c r="D1054" s="329"/>
      <c r="E1054" s="329"/>
      <c r="F1054" s="329"/>
      <c r="G1054" s="329"/>
      <c r="H1054" s="329"/>
      <c r="I1054" s="329"/>
      <c r="J1054" s="247"/>
      <c r="K1054" s="247"/>
      <c r="L1054" s="247"/>
      <c r="M1054" s="247"/>
    </row>
    <row r="1055" spans="1:13" s="59" customFormat="1" ht="12" customHeight="1" x14ac:dyDescent="0.2">
      <c r="A1055" s="330"/>
      <c r="B1055" s="63"/>
      <c r="C1055" s="329"/>
      <c r="D1055" s="329"/>
      <c r="E1055" s="329"/>
      <c r="F1055" s="329"/>
      <c r="G1055" s="329"/>
      <c r="H1055" s="329"/>
      <c r="I1055" s="329"/>
      <c r="J1055" s="247"/>
      <c r="K1055" s="247"/>
      <c r="L1055" s="247"/>
      <c r="M1055" s="247"/>
    </row>
    <row r="1056" spans="1:13" s="59" customFormat="1" ht="12" customHeight="1" x14ac:dyDescent="0.2">
      <c r="A1056" s="330"/>
      <c r="B1056" s="63"/>
      <c r="C1056" s="329"/>
      <c r="D1056" s="329"/>
      <c r="E1056" s="329"/>
      <c r="F1056" s="329"/>
      <c r="G1056" s="329"/>
      <c r="H1056" s="329"/>
      <c r="I1056" s="329"/>
      <c r="J1056" s="247"/>
      <c r="K1056" s="247"/>
      <c r="L1056" s="247"/>
      <c r="M1056" s="247"/>
    </row>
    <row r="1057" spans="1:13" s="59" customFormat="1" ht="12" customHeight="1" x14ac:dyDescent="0.15">
      <c r="A1057" s="385" t="s">
        <v>65</v>
      </c>
      <c r="B1057" s="385"/>
      <c r="C1057" s="385"/>
      <c r="D1057" s="385"/>
      <c r="E1057" s="385"/>
      <c r="F1057" s="329"/>
      <c r="G1057" s="329"/>
      <c r="H1057" s="329"/>
      <c r="I1057" s="329"/>
      <c r="J1057" s="247"/>
      <c r="K1057" s="247"/>
      <c r="L1057" s="247"/>
      <c r="M1057" s="247"/>
    </row>
    <row r="1058" spans="1:13" s="59" customFormat="1" ht="27" customHeight="1" x14ac:dyDescent="0.15">
      <c r="A1058" s="330"/>
      <c r="B1058" s="332" t="s">
        <v>544</v>
      </c>
      <c r="C1058" s="329"/>
      <c r="D1058" s="329"/>
      <c r="E1058" s="329"/>
      <c r="F1058" s="329"/>
      <c r="G1058" s="329"/>
      <c r="H1058" s="329"/>
      <c r="I1058" s="329"/>
      <c r="J1058" s="247"/>
      <c r="K1058" s="247"/>
      <c r="L1058" s="247"/>
      <c r="M1058" s="247"/>
    </row>
    <row r="1059" spans="1:13" s="59" customFormat="1" ht="21.95" customHeight="1" x14ac:dyDescent="0.15">
      <c r="A1059" s="330"/>
      <c r="B1059" s="336" t="s">
        <v>127</v>
      </c>
      <c r="C1059" s="329"/>
      <c r="D1059" s="329"/>
      <c r="E1059" s="329"/>
      <c r="F1059" s="329"/>
      <c r="G1059" s="329"/>
      <c r="H1059" s="329"/>
      <c r="I1059" s="329"/>
      <c r="J1059" s="247"/>
      <c r="K1059" s="247" t="s">
        <v>1039</v>
      </c>
      <c r="L1059" s="247" t="s">
        <v>1039</v>
      </c>
      <c r="M1059" s="247" t="s">
        <v>1039</v>
      </c>
    </row>
    <row r="1060" spans="1:13" s="59" customFormat="1" x14ac:dyDescent="0.2">
      <c r="A1060" s="330"/>
      <c r="B1060" s="335"/>
      <c r="C1060" s="329"/>
      <c r="D1060" s="329"/>
      <c r="E1060" s="329"/>
      <c r="F1060" s="329"/>
      <c r="G1060" s="329"/>
      <c r="H1060" s="329"/>
      <c r="I1060" s="329"/>
      <c r="J1060" s="247"/>
      <c r="K1060" s="247" t="s">
        <v>1039</v>
      </c>
      <c r="L1060" s="247" t="s">
        <v>1039</v>
      </c>
      <c r="M1060" s="247" t="s">
        <v>1039</v>
      </c>
    </row>
    <row r="1061" spans="1:13" s="59" customFormat="1" ht="12" customHeight="1" x14ac:dyDescent="0.15">
      <c r="A1061" s="328" t="s">
        <v>153</v>
      </c>
      <c r="B1061" s="329">
        <v>1206</v>
      </c>
      <c r="C1061" s="329">
        <v>1178</v>
      </c>
      <c r="D1061" s="329">
        <v>0</v>
      </c>
      <c r="E1061" s="329">
        <v>28</v>
      </c>
      <c r="F1061" s="329">
        <v>593</v>
      </c>
      <c r="G1061" s="329">
        <v>591</v>
      </c>
      <c r="H1061" s="329">
        <v>2</v>
      </c>
      <c r="I1061" s="329">
        <v>0</v>
      </c>
      <c r="J1061" s="247">
        <v>2.0337268128161887</v>
      </c>
      <c r="K1061" s="247">
        <v>1.9932318104906936</v>
      </c>
      <c r="L1061" s="247" t="s">
        <v>1034</v>
      </c>
      <c r="M1061" s="247" t="s">
        <v>1034</v>
      </c>
    </row>
    <row r="1062" spans="1:13" s="59" customFormat="1" ht="12" customHeight="1" x14ac:dyDescent="0.15">
      <c r="A1062" s="328" t="s">
        <v>102</v>
      </c>
      <c r="B1062" s="329">
        <v>200</v>
      </c>
      <c r="C1062" s="329">
        <v>200</v>
      </c>
      <c r="D1062" s="329">
        <v>0</v>
      </c>
      <c r="E1062" s="329">
        <v>0</v>
      </c>
      <c r="F1062" s="329">
        <v>92</v>
      </c>
      <c r="G1062" s="329">
        <v>92</v>
      </c>
      <c r="H1062" s="329">
        <v>0</v>
      </c>
      <c r="I1062" s="329">
        <v>0</v>
      </c>
      <c r="J1062" s="247">
        <v>2.1739130434782608</v>
      </c>
      <c r="K1062" s="247">
        <v>2.1739130434782608</v>
      </c>
      <c r="L1062" s="247" t="s">
        <v>1034</v>
      </c>
      <c r="M1062" s="247" t="s">
        <v>1034</v>
      </c>
    </row>
    <row r="1063" spans="1:13" s="59" customFormat="1" ht="12" customHeight="1" x14ac:dyDescent="0.15">
      <c r="A1063" s="328" t="s">
        <v>103</v>
      </c>
      <c r="B1063" s="329">
        <v>4316</v>
      </c>
      <c r="C1063" s="329">
        <v>4083</v>
      </c>
      <c r="D1063" s="329">
        <v>91</v>
      </c>
      <c r="E1063" s="329">
        <v>142</v>
      </c>
      <c r="F1063" s="329">
        <v>1421</v>
      </c>
      <c r="G1063" s="329">
        <v>1317</v>
      </c>
      <c r="H1063" s="329">
        <v>66</v>
      </c>
      <c r="I1063" s="329">
        <v>38</v>
      </c>
      <c r="J1063" s="247">
        <v>3.0372976776917664</v>
      </c>
      <c r="K1063" s="247">
        <v>3.1002277904328017</v>
      </c>
      <c r="L1063" s="247">
        <v>1.3787878787878789</v>
      </c>
      <c r="M1063" s="247">
        <v>3.736842105263158</v>
      </c>
    </row>
    <row r="1064" spans="1:13" s="59" customFormat="1" ht="12" customHeight="1" x14ac:dyDescent="0.15">
      <c r="A1064" s="328" t="s">
        <v>104</v>
      </c>
      <c r="B1064" s="329">
        <v>1068</v>
      </c>
      <c r="C1064" s="329">
        <v>1054</v>
      </c>
      <c r="D1064" s="329">
        <v>14</v>
      </c>
      <c r="E1064" s="329">
        <v>0</v>
      </c>
      <c r="F1064" s="329">
        <v>1012</v>
      </c>
      <c r="G1064" s="329">
        <v>1004</v>
      </c>
      <c r="H1064" s="329">
        <v>8</v>
      </c>
      <c r="I1064" s="329">
        <v>0</v>
      </c>
      <c r="J1064" s="247">
        <v>1.0553359683794465</v>
      </c>
      <c r="K1064" s="247">
        <v>1.049800796812749</v>
      </c>
      <c r="L1064" s="247">
        <v>1.75</v>
      </c>
      <c r="M1064" s="247" t="s">
        <v>1034</v>
      </c>
    </row>
    <row r="1065" spans="1:13" s="59" customFormat="1" ht="12" customHeight="1" x14ac:dyDescent="0.15">
      <c r="A1065" s="328" t="s">
        <v>501</v>
      </c>
      <c r="B1065" s="329">
        <v>795</v>
      </c>
      <c r="C1065" s="329">
        <v>741</v>
      </c>
      <c r="D1065" s="329">
        <v>45</v>
      </c>
      <c r="E1065" s="329">
        <v>9</v>
      </c>
      <c r="F1065" s="329">
        <v>2189</v>
      </c>
      <c r="G1065" s="329">
        <v>2180</v>
      </c>
      <c r="H1065" s="329">
        <v>9</v>
      </c>
      <c r="I1065" s="329">
        <v>0</v>
      </c>
      <c r="J1065" s="247">
        <v>0.36317953403380537</v>
      </c>
      <c r="K1065" s="247">
        <v>0.33990825688073395</v>
      </c>
      <c r="L1065" s="247">
        <v>5</v>
      </c>
      <c r="M1065" s="247" t="s">
        <v>1034</v>
      </c>
    </row>
    <row r="1066" spans="1:13" s="59" customFormat="1" ht="20.25" customHeight="1" x14ac:dyDescent="0.15">
      <c r="A1066" s="328" t="s">
        <v>1035</v>
      </c>
      <c r="B1066" s="329">
        <v>380</v>
      </c>
      <c r="C1066" s="329">
        <v>380</v>
      </c>
      <c r="D1066" s="329">
        <v>0</v>
      </c>
      <c r="E1066" s="329">
        <v>0</v>
      </c>
      <c r="F1066" s="329">
        <v>213</v>
      </c>
      <c r="G1066" s="329">
        <v>213</v>
      </c>
      <c r="H1066" s="329">
        <v>0</v>
      </c>
      <c r="I1066" s="329">
        <v>0</v>
      </c>
      <c r="J1066" s="247">
        <v>1.784037558685446</v>
      </c>
      <c r="K1066" s="247">
        <v>1.784037558685446</v>
      </c>
      <c r="L1066" s="247" t="s">
        <v>1034</v>
      </c>
      <c r="M1066" s="247" t="s">
        <v>1034</v>
      </c>
    </row>
    <row r="1067" spans="1:13" s="59" customFormat="1" ht="12" customHeight="1" x14ac:dyDescent="0.15">
      <c r="A1067" s="328" t="s">
        <v>109</v>
      </c>
      <c r="B1067" s="329">
        <v>4867</v>
      </c>
      <c r="C1067" s="329">
        <v>4647</v>
      </c>
      <c r="D1067" s="329">
        <v>220</v>
      </c>
      <c r="E1067" s="329">
        <v>0</v>
      </c>
      <c r="F1067" s="329">
        <v>1687</v>
      </c>
      <c r="G1067" s="329">
        <v>1662</v>
      </c>
      <c r="H1067" s="329">
        <v>25</v>
      </c>
      <c r="I1067" s="329">
        <v>0</v>
      </c>
      <c r="J1067" s="247">
        <v>2.8850029638411381</v>
      </c>
      <c r="K1067" s="247">
        <v>2.7960288808664262</v>
      </c>
      <c r="L1067" s="247">
        <v>8.8000000000000007</v>
      </c>
      <c r="M1067" s="247" t="s">
        <v>1034</v>
      </c>
    </row>
    <row r="1068" spans="1:13" s="59" customFormat="1" ht="12" customHeight="1" x14ac:dyDescent="0.15">
      <c r="A1068" s="328" t="s">
        <v>110</v>
      </c>
      <c r="B1068" s="329">
        <v>533</v>
      </c>
      <c r="C1068" s="329">
        <v>517</v>
      </c>
      <c r="D1068" s="329">
        <v>11</v>
      </c>
      <c r="E1068" s="329">
        <v>5</v>
      </c>
      <c r="F1068" s="329">
        <v>527</v>
      </c>
      <c r="G1068" s="329">
        <v>501</v>
      </c>
      <c r="H1068" s="329">
        <v>18</v>
      </c>
      <c r="I1068" s="329">
        <v>8</v>
      </c>
      <c r="J1068" s="247">
        <v>1.0113851992409868</v>
      </c>
      <c r="K1068" s="247">
        <v>1.0319361277445109</v>
      </c>
      <c r="L1068" s="247">
        <v>0.61111111111111116</v>
      </c>
      <c r="M1068" s="247">
        <v>0.625</v>
      </c>
    </row>
    <row r="1069" spans="1:13" s="59" customFormat="1" ht="12" customHeight="1" x14ac:dyDescent="0.15">
      <c r="A1069" s="328" t="s">
        <v>1049</v>
      </c>
      <c r="B1069" s="329">
        <v>13365</v>
      </c>
      <c r="C1069" s="329">
        <v>12800</v>
      </c>
      <c r="D1069" s="329">
        <v>381</v>
      </c>
      <c r="E1069" s="329">
        <v>184</v>
      </c>
      <c r="F1069" s="329">
        <v>8138</v>
      </c>
      <c r="G1069" s="329">
        <v>7964</v>
      </c>
      <c r="H1069" s="329">
        <v>129</v>
      </c>
      <c r="I1069" s="329">
        <v>46</v>
      </c>
      <c r="J1069" s="247">
        <v>1.642295404276235</v>
      </c>
      <c r="K1069" s="247">
        <v>1.6072325464590658</v>
      </c>
      <c r="L1069" s="247">
        <v>2.9534883720930232</v>
      </c>
      <c r="M1069" s="247">
        <v>4</v>
      </c>
    </row>
    <row r="1070" spans="1:13" s="59" customFormat="1" ht="36.950000000000003" customHeight="1" x14ac:dyDescent="0.15">
      <c r="A1070" s="328" t="s">
        <v>1050</v>
      </c>
      <c r="B1070" s="329">
        <v>12570</v>
      </c>
      <c r="C1070" s="329">
        <v>12059</v>
      </c>
      <c r="D1070" s="329">
        <v>336</v>
      </c>
      <c r="E1070" s="329">
        <v>175</v>
      </c>
      <c r="F1070" s="329">
        <v>5851</v>
      </c>
      <c r="G1070" s="329">
        <v>5686</v>
      </c>
      <c r="H1070" s="329">
        <v>120</v>
      </c>
      <c r="I1070" s="329">
        <v>46</v>
      </c>
      <c r="J1070" s="247">
        <v>2.1483507092804648</v>
      </c>
      <c r="K1070" s="247">
        <v>2.1208230742173759</v>
      </c>
      <c r="L1070" s="247">
        <v>2.8</v>
      </c>
      <c r="M1070" s="247">
        <v>3.8043478260869565</v>
      </c>
    </row>
    <row r="1071" spans="1:13" s="59" customFormat="1" ht="36.950000000000003" customHeight="1" x14ac:dyDescent="0.15">
      <c r="A1071" s="328" t="s">
        <v>1038</v>
      </c>
      <c r="B1071" s="329">
        <v>795</v>
      </c>
      <c r="C1071" s="329">
        <v>741</v>
      </c>
      <c r="D1071" s="329">
        <v>45</v>
      </c>
      <c r="E1071" s="329">
        <v>9</v>
      </c>
      <c r="F1071" s="329">
        <v>2287</v>
      </c>
      <c r="G1071" s="329">
        <v>2278</v>
      </c>
      <c r="H1071" s="329">
        <v>9</v>
      </c>
      <c r="I1071" s="329">
        <v>0</v>
      </c>
      <c r="J1071" s="247">
        <v>0.34761696545693049</v>
      </c>
      <c r="K1071" s="247">
        <v>0.32528533801580334</v>
      </c>
      <c r="L1071" s="247">
        <v>5</v>
      </c>
      <c r="M1071" s="247" t="s">
        <v>1034</v>
      </c>
    </row>
    <row r="1072" spans="1:13" s="59" customFormat="1" ht="21.95" customHeight="1" x14ac:dyDescent="0.15">
      <c r="A1072" s="330"/>
      <c r="B1072" s="336" t="s">
        <v>128</v>
      </c>
      <c r="C1072" s="329"/>
      <c r="D1072" s="329"/>
      <c r="E1072" s="329"/>
      <c r="F1072" s="329"/>
      <c r="G1072" s="329"/>
      <c r="H1072" s="329"/>
      <c r="I1072" s="329"/>
      <c r="J1072" s="247"/>
      <c r="K1072" s="247" t="s">
        <v>1039</v>
      </c>
      <c r="L1072" s="247" t="s">
        <v>1039</v>
      </c>
      <c r="M1072" s="247" t="s">
        <v>1039</v>
      </c>
    </row>
    <row r="1073" spans="1:13" s="59" customFormat="1" x14ac:dyDescent="0.2">
      <c r="A1073" s="330"/>
      <c r="B1073" s="335"/>
      <c r="C1073" s="329"/>
      <c r="D1073" s="329"/>
      <c r="E1073" s="329"/>
      <c r="F1073" s="329"/>
      <c r="G1073" s="329"/>
      <c r="H1073" s="329"/>
      <c r="I1073" s="329"/>
      <c r="J1073" s="247"/>
      <c r="K1073" s="247" t="s">
        <v>1039</v>
      </c>
      <c r="L1073" s="247" t="s">
        <v>1039</v>
      </c>
      <c r="M1073" s="247" t="s">
        <v>1039</v>
      </c>
    </row>
    <row r="1074" spans="1:13" s="59" customFormat="1" ht="12" customHeight="1" x14ac:dyDescent="0.15">
      <c r="A1074" s="328" t="s">
        <v>153</v>
      </c>
      <c r="B1074" s="329">
        <v>384</v>
      </c>
      <c r="C1074" s="329">
        <v>382</v>
      </c>
      <c r="D1074" s="329">
        <v>0</v>
      </c>
      <c r="E1074" s="329">
        <v>2</v>
      </c>
      <c r="F1074" s="329">
        <v>307</v>
      </c>
      <c r="G1074" s="329">
        <v>293</v>
      </c>
      <c r="H1074" s="329">
        <v>0</v>
      </c>
      <c r="I1074" s="329">
        <v>13</v>
      </c>
      <c r="J1074" s="247">
        <v>1.2508143322475569</v>
      </c>
      <c r="K1074" s="247">
        <v>1.3037542662116042</v>
      </c>
      <c r="L1074" s="247" t="s">
        <v>1034</v>
      </c>
      <c r="M1074" s="247">
        <v>0.15384615384615385</v>
      </c>
    </row>
    <row r="1075" spans="1:13" s="59" customFormat="1" ht="12" customHeight="1" x14ac:dyDescent="0.15">
      <c r="A1075" s="328" t="s">
        <v>102</v>
      </c>
      <c r="B1075" s="329">
        <v>88</v>
      </c>
      <c r="C1075" s="329">
        <v>88</v>
      </c>
      <c r="D1075" s="329">
        <v>0</v>
      </c>
      <c r="E1075" s="329">
        <v>0</v>
      </c>
      <c r="F1075" s="329">
        <v>37</v>
      </c>
      <c r="G1075" s="329">
        <v>37</v>
      </c>
      <c r="H1075" s="329">
        <v>0</v>
      </c>
      <c r="I1075" s="329">
        <v>0</v>
      </c>
      <c r="J1075" s="247">
        <v>2.3783783783783785</v>
      </c>
      <c r="K1075" s="247">
        <v>2.3783783783783785</v>
      </c>
      <c r="L1075" s="247" t="s">
        <v>1034</v>
      </c>
      <c r="M1075" s="247" t="s">
        <v>1034</v>
      </c>
    </row>
    <row r="1076" spans="1:13" s="59" customFormat="1" ht="12" customHeight="1" x14ac:dyDescent="0.15">
      <c r="A1076" s="328" t="s">
        <v>103</v>
      </c>
      <c r="B1076" s="329">
        <v>2720</v>
      </c>
      <c r="C1076" s="329">
        <v>2712</v>
      </c>
      <c r="D1076" s="329">
        <v>0</v>
      </c>
      <c r="E1076" s="329">
        <v>8</v>
      </c>
      <c r="F1076" s="329">
        <v>705</v>
      </c>
      <c r="G1076" s="329">
        <v>694</v>
      </c>
      <c r="H1076" s="329">
        <v>0</v>
      </c>
      <c r="I1076" s="329">
        <v>10</v>
      </c>
      <c r="J1076" s="247">
        <v>3.8581560283687941</v>
      </c>
      <c r="K1076" s="247">
        <v>3.9077809798270895</v>
      </c>
      <c r="L1076" s="247" t="s">
        <v>1034</v>
      </c>
      <c r="M1076" s="247">
        <v>0.8</v>
      </c>
    </row>
    <row r="1077" spans="1:13" s="59" customFormat="1" ht="12" customHeight="1" x14ac:dyDescent="0.15">
      <c r="A1077" s="328" t="s">
        <v>104</v>
      </c>
      <c r="B1077" s="329">
        <v>461</v>
      </c>
      <c r="C1077" s="329">
        <v>461</v>
      </c>
      <c r="D1077" s="329">
        <v>0</v>
      </c>
      <c r="E1077" s="329">
        <v>0</v>
      </c>
      <c r="F1077" s="329">
        <v>439</v>
      </c>
      <c r="G1077" s="329">
        <v>439</v>
      </c>
      <c r="H1077" s="329">
        <v>0</v>
      </c>
      <c r="I1077" s="329">
        <v>0</v>
      </c>
      <c r="J1077" s="247">
        <v>1.0501138952164009</v>
      </c>
      <c r="K1077" s="247">
        <v>1.0501138952164009</v>
      </c>
      <c r="L1077" s="247" t="s">
        <v>1034</v>
      </c>
      <c r="M1077" s="247" t="s">
        <v>1034</v>
      </c>
    </row>
    <row r="1078" spans="1:13" s="59" customFormat="1" ht="12" customHeight="1" x14ac:dyDescent="0.15">
      <c r="A1078" s="328" t="s">
        <v>501</v>
      </c>
      <c r="B1078" s="329">
        <v>469</v>
      </c>
      <c r="C1078" s="329">
        <v>466</v>
      </c>
      <c r="D1078" s="329">
        <v>0</v>
      </c>
      <c r="E1078" s="329">
        <v>3</v>
      </c>
      <c r="F1078" s="329">
        <v>1486</v>
      </c>
      <c r="G1078" s="329">
        <v>1486</v>
      </c>
      <c r="H1078" s="329">
        <v>0</v>
      </c>
      <c r="I1078" s="329">
        <v>0</v>
      </c>
      <c r="J1078" s="247">
        <v>0.31561238223418575</v>
      </c>
      <c r="K1078" s="247">
        <v>0.31359353970390308</v>
      </c>
      <c r="L1078" s="247" t="s">
        <v>1034</v>
      </c>
      <c r="M1078" s="247" t="s">
        <v>1034</v>
      </c>
    </row>
    <row r="1079" spans="1:13" s="59" customFormat="1" ht="20.25" customHeight="1" x14ac:dyDescent="0.15">
      <c r="A1079" s="328" t="s">
        <v>1035</v>
      </c>
      <c r="B1079" s="329">
        <v>290</v>
      </c>
      <c r="C1079" s="329">
        <v>290</v>
      </c>
      <c r="D1079" s="329">
        <v>0</v>
      </c>
      <c r="E1079" s="329">
        <v>0</v>
      </c>
      <c r="F1079" s="329">
        <v>127</v>
      </c>
      <c r="G1079" s="329">
        <v>127</v>
      </c>
      <c r="H1079" s="329">
        <v>0</v>
      </c>
      <c r="I1079" s="329">
        <v>0</v>
      </c>
      <c r="J1079" s="247">
        <v>2.2834645669291338</v>
      </c>
      <c r="K1079" s="247">
        <v>2.2834645669291338</v>
      </c>
      <c r="L1079" s="247" t="s">
        <v>1034</v>
      </c>
      <c r="M1079" s="247" t="s">
        <v>1034</v>
      </c>
    </row>
    <row r="1080" spans="1:13" s="59" customFormat="1" ht="12" customHeight="1" x14ac:dyDescent="0.15">
      <c r="A1080" s="328" t="s">
        <v>109</v>
      </c>
      <c r="B1080" s="329">
        <v>1439</v>
      </c>
      <c r="C1080" s="329">
        <v>1439</v>
      </c>
      <c r="D1080" s="329">
        <v>0</v>
      </c>
      <c r="E1080" s="329">
        <v>0</v>
      </c>
      <c r="F1080" s="329">
        <v>566</v>
      </c>
      <c r="G1080" s="329">
        <v>566</v>
      </c>
      <c r="H1080" s="329">
        <v>0</v>
      </c>
      <c r="I1080" s="329">
        <v>0</v>
      </c>
      <c r="J1080" s="247">
        <v>2.5424028268551235</v>
      </c>
      <c r="K1080" s="247">
        <v>2.5424028268551235</v>
      </c>
      <c r="L1080" s="247" t="s">
        <v>1034</v>
      </c>
      <c r="M1080" s="247" t="s">
        <v>1034</v>
      </c>
    </row>
    <row r="1081" spans="1:13" s="59" customFormat="1" ht="12" customHeight="1" x14ac:dyDescent="0.15">
      <c r="A1081" s="328" t="s">
        <v>110</v>
      </c>
      <c r="B1081" s="329">
        <v>248</v>
      </c>
      <c r="C1081" s="329">
        <v>239</v>
      </c>
      <c r="D1081" s="329">
        <v>0</v>
      </c>
      <c r="E1081" s="329">
        <v>9</v>
      </c>
      <c r="F1081" s="329">
        <v>201</v>
      </c>
      <c r="G1081" s="329">
        <v>188</v>
      </c>
      <c r="H1081" s="329">
        <v>0</v>
      </c>
      <c r="I1081" s="329">
        <v>13</v>
      </c>
      <c r="J1081" s="247">
        <v>1.2338308457711442</v>
      </c>
      <c r="K1081" s="247">
        <v>1.2712765957446808</v>
      </c>
      <c r="L1081" s="247" t="s">
        <v>1034</v>
      </c>
      <c r="M1081" s="247">
        <v>0.69230769230769229</v>
      </c>
    </row>
    <row r="1082" spans="1:13" s="59" customFormat="1" ht="12" customHeight="1" x14ac:dyDescent="0.15">
      <c r="A1082" s="328" t="s">
        <v>1049</v>
      </c>
      <c r="B1082" s="329">
        <v>6099</v>
      </c>
      <c r="C1082" s="329">
        <v>6077</v>
      </c>
      <c r="D1082" s="329">
        <v>0</v>
      </c>
      <c r="E1082" s="329">
        <v>22</v>
      </c>
      <c r="F1082" s="329">
        <v>4198</v>
      </c>
      <c r="G1082" s="329">
        <v>4162</v>
      </c>
      <c r="H1082" s="329">
        <v>0</v>
      </c>
      <c r="I1082" s="329">
        <v>37</v>
      </c>
      <c r="J1082" s="247">
        <v>1.4528346831824679</v>
      </c>
      <c r="K1082" s="247">
        <v>1.4601153291686688</v>
      </c>
      <c r="L1082" s="247" t="s">
        <v>1034</v>
      </c>
      <c r="M1082" s="247">
        <v>0.59459459459459463</v>
      </c>
    </row>
    <row r="1083" spans="1:13" s="59" customFormat="1" ht="36.950000000000003" customHeight="1" x14ac:dyDescent="0.15">
      <c r="A1083" s="328" t="s">
        <v>1050</v>
      </c>
      <c r="B1083" s="329">
        <v>5630</v>
      </c>
      <c r="C1083" s="329">
        <v>5611</v>
      </c>
      <c r="D1083" s="329">
        <v>0</v>
      </c>
      <c r="E1083" s="329">
        <v>19</v>
      </c>
      <c r="F1083" s="329">
        <v>2579</v>
      </c>
      <c r="G1083" s="329">
        <v>2542</v>
      </c>
      <c r="H1083" s="329">
        <v>0</v>
      </c>
      <c r="I1083" s="329">
        <v>37</v>
      </c>
      <c r="J1083" s="247">
        <v>2.1830166731291198</v>
      </c>
      <c r="K1083" s="247">
        <v>2.2073170731707319</v>
      </c>
      <c r="L1083" s="247" t="s">
        <v>1034</v>
      </c>
      <c r="M1083" s="247">
        <v>0.51351351351351349</v>
      </c>
    </row>
    <row r="1084" spans="1:13" s="59" customFormat="1" ht="36.950000000000003" customHeight="1" x14ac:dyDescent="0.15">
      <c r="A1084" s="328" t="s">
        <v>1038</v>
      </c>
      <c r="B1084" s="329">
        <v>469</v>
      </c>
      <c r="C1084" s="329">
        <v>466</v>
      </c>
      <c r="D1084" s="329">
        <v>0</v>
      </c>
      <c r="E1084" s="329">
        <v>3</v>
      </c>
      <c r="F1084" s="329">
        <v>1619</v>
      </c>
      <c r="G1084" s="329">
        <v>1619</v>
      </c>
      <c r="H1084" s="329">
        <v>0</v>
      </c>
      <c r="I1084" s="329">
        <v>0</v>
      </c>
      <c r="J1084" s="247">
        <v>0.28968499073502163</v>
      </c>
      <c r="K1084" s="247">
        <v>0.28783199505867818</v>
      </c>
      <c r="L1084" s="247" t="s">
        <v>1034</v>
      </c>
      <c r="M1084" s="247" t="s">
        <v>1034</v>
      </c>
    </row>
    <row r="1085" spans="1:13" s="59" customFormat="1" ht="21.95" customHeight="1" x14ac:dyDescent="0.15">
      <c r="A1085" s="330"/>
      <c r="B1085" s="336" t="s">
        <v>129</v>
      </c>
      <c r="C1085" s="329"/>
      <c r="D1085" s="329"/>
      <c r="E1085" s="329"/>
      <c r="F1085" s="329"/>
      <c r="G1085" s="329"/>
      <c r="H1085" s="329"/>
      <c r="I1085" s="329"/>
      <c r="J1085" s="247"/>
      <c r="K1085" s="247" t="s">
        <v>1039</v>
      </c>
      <c r="L1085" s="247" t="s">
        <v>1039</v>
      </c>
      <c r="M1085" s="247" t="s">
        <v>1039</v>
      </c>
    </row>
    <row r="1086" spans="1:13" s="59" customFormat="1" x14ac:dyDescent="0.2">
      <c r="A1086" s="330"/>
      <c r="B1086" s="335"/>
      <c r="C1086" s="329"/>
      <c r="D1086" s="329"/>
      <c r="E1086" s="329"/>
      <c r="F1086" s="329"/>
      <c r="G1086" s="329"/>
      <c r="H1086" s="329"/>
      <c r="I1086" s="329"/>
      <c r="J1086" s="247"/>
      <c r="K1086" s="247" t="s">
        <v>1039</v>
      </c>
      <c r="L1086" s="247" t="s">
        <v>1039</v>
      </c>
      <c r="M1086" s="247" t="s">
        <v>1039</v>
      </c>
    </row>
    <row r="1087" spans="1:13" s="59" customFormat="1" ht="12" customHeight="1" x14ac:dyDescent="0.15">
      <c r="A1087" s="328" t="s">
        <v>153</v>
      </c>
      <c r="B1087" s="329">
        <v>734</v>
      </c>
      <c r="C1087" s="329">
        <v>734</v>
      </c>
      <c r="D1087" s="329">
        <v>0</v>
      </c>
      <c r="E1087" s="329">
        <v>0</v>
      </c>
      <c r="F1087" s="329">
        <v>370</v>
      </c>
      <c r="G1087" s="329">
        <v>364</v>
      </c>
      <c r="H1087" s="329">
        <v>6</v>
      </c>
      <c r="I1087" s="329">
        <v>0</v>
      </c>
      <c r="J1087" s="247">
        <v>1.9837837837837837</v>
      </c>
      <c r="K1087" s="247">
        <v>2.0164835164835164</v>
      </c>
      <c r="L1087" s="247" t="s">
        <v>1034</v>
      </c>
      <c r="M1087" s="247" t="s">
        <v>1034</v>
      </c>
    </row>
    <row r="1088" spans="1:13" s="59" customFormat="1" ht="12" customHeight="1" x14ac:dyDescent="0.15">
      <c r="A1088" s="328" t="s">
        <v>102</v>
      </c>
      <c r="B1088" s="329">
        <v>110</v>
      </c>
      <c r="C1088" s="329">
        <v>110</v>
      </c>
      <c r="D1088" s="329">
        <v>0</v>
      </c>
      <c r="E1088" s="329">
        <v>0</v>
      </c>
      <c r="F1088" s="329">
        <v>32</v>
      </c>
      <c r="G1088" s="329">
        <v>32</v>
      </c>
      <c r="H1088" s="329">
        <v>0</v>
      </c>
      <c r="I1088" s="329">
        <v>0</v>
      </c>
      <c r="J1088" s="247">
        <v>3.4375</v>
      </c>
      <c r="K1088" s="247">
        <v>3.4375</v>
      </c>
      <c r="L1088" s="247" t="s">
        <v>1034</v>
      </c>
      <c r="M1088" s="247" t="s">
        <v>1034</v>
      </c>
    </row>
    <row r="1089" spans="1:13" s="59" customFormat="1" ht="12" customHeight="1" x14ac:dyDescent="0.15">
      <c r="A1089" s="328" t="s">
        <v>103</v>
      </c>
      <c r="B1089" s="329">
        <v>2600</v>
      </c>
      <c r="C1089" s="329">
        <v>2295</v>
      </c>
      <c r="D1089" s="329">
        <v>305</v>
      </c>
      <c r="E1089" s="329">
        <v>0</v>
      </c>
      <c r="F1089" s="329">
        <v>645</v>
      </c>
      <c r="G1089" s="329">
        <v>616</v>
      </c>
      <c r="H1089" s="329">
        <v>29</v>
      </c>
      <c r="I1089" s="329">
        <v>0</v>
      </c>
      <c r="J1089" s="247">
        <v>4.0310077519379846</v>
      </c>
      <c r="K1089" s="247">
        <v>3.7256493506493507</v>
      </c>
      <c r="L1089" s="247">
        <v>10.517241379310345</v>
      </c>
      <c r="M1089" s="247" t="s">
        <v>1034</v>
      </c>
    </row>
    <row r="1090" spans="1:13" s="59" customFormat="1" ht="12" customHeight="1" x14ac:dyDescent="0.15">
      <c r="A1090" s="328" t="s">
        <v>104</v>
      </c>
      <c r="B1090" s="329">
        <v>679</v>
      </c>
      <c r="C1090" s="329">
        <v>679</v>
      </c>
      <c r="D1090" s="329">
        <v>0</v>
      </c>
      <c r="E1090" s="329">
        <v>0</v>
      </c>
      <c r="F1090" s="329">
        <v>448</v>
      </c>
      <c r="G1090" s="329">
        <v>445</v>
      </c>
      <c r="H1090" s="329">
        <v>3</v>
      </c>
      <c r="I1090" s="329">
        <v>0</v>
      </c>
      <c r="J1090" s="247">
        <v>1.515625</v>
      </c>
      <c r="K1090" s="247">
        <v>1.5258426966292136</v>
      </c>
      <c r="L1090" s="247" t="s">
        <v>1034</v>
      </c>
      <c r="M1090" s="247" t="s">
        <v>1034</v>
      </c>
    </row>
    <row r="1091" spans="1:13" s="59" customFormat="1" ht="12" customHeight="1" x14ac:dyDescent="0.15">
      <c r="A1091" s="328" t="s">
        <v>501</v>
      </c>
      <c r="B1091" s="329">
        <v>507</v>
      </c>
      <c r="C1091" s="329">
        <v>507</v>
      </c>
      <c r="D1091" s="329">
        <v>0</v>
      </c>
      <c r="E1091" s="329">
        <v>0</v>
      </c>
      <c r="F1091" s="329">
        <v>1594</v>
      </c>
      <c r="G1091" s="329">
        <v>1594</v>
      </c>
      <c r="H1091" s="329">
        <v>0</v>
      </c>
      <c r="I1091" s="329">
        <v>0</v>
      </c>
      <c r="J1091" s="247">
        <v>0.3180677540777917</v>
      </c>
      <c r="K1091" s="247">
        <v>0.3180677540777917</v>
      </c>
      <c r="L1091" s="247" t="s">
        <v>1034</v>
      </c>
      <c r="M1091" s="247" t="s">
        <v>1034</v>
      </c>
    </row>
    <row r="1092" spans="1:13" s="59" customFormat="1" ht="20.25" customHeight="1" x14ac:dyDescent="0.15">
      <c r="A1092" s="328" t="s">
        <v>1035</v>
      </c>
      <c r="B1092" s="329">
        <v>354</v>
      </c>
      <c r="C1092" s="329">
        <v>354</v>
      </c>
      <c r="D1092" s="329">
        <v>0</v>
      </c>
      <c r="E1092" s="329">
        <v>0</v>
      </c>
      <c r="F1092" s="329">
        <v>127</v>
      </c>
      <c r="G1092" s="329">
        <v>127</v>
      </c>
      <c r="H1092" s="329">
        <v>0</v>
      </c>
      <c r="I1092" s="329">
        <v>0</v>
      </c>
      <c r="J1092" s="247">
        <v>2.7874015748031495</v>
      </c>
      <c r="K1092" s="247">
        <v>2.7874015748031495</v>
      </c>
      <c r="L1092" s="247" t="s">
        <v>1034</v>
      </c>
      <c r="M1092" s="247" t="s">
        <v>1034</v>
      </c>
    </row>
    <row r="1093" spans="1:13" s="59" customFormat="1" ht="12" customHeight="1" x14ac:dyDescent="0.15">
      <c r="A1093" s="328" t="s">
        <v>109</v>
      </c>
      <c r="B1093" s="329">
        <v>1604</v>
      </c>
      <c r="C1093" s="329">
        <v>1465</v>
      </c>
      <c r="D1093" s="329">
        <v>139</v>
      </c>
      <c r="E1093" s="329">
        <v>0</v>
      </c>
      <c r="F1093" s="329">
        <v>498</v>
      </c>
      <c r="G1093" s="329">
        <v>470</v>
      </c>
      <c r="H1093" s="329">
        <v>28</v>
      </c>
      <c r="I1093" s="329">
        <v>0</v>
      </c>
      <c r="J1093" s="247">
        <v>3.2208835341365463</v>
      </c>
      <c r="K1093" s="247">
        <v>3.1170212765957448</v>
      </c>
      <c r="L1093" s="247">
        <v>4.9642857142857144</v>
      </c>
      <c r="M1093" s="247" t="s">
        <v>1034</v>
      </c>
    </row>
    <row r="1094" spans="1:13" s="59" customFormat="1" ht="12" customHeight="1" x14ac:dyDescent="0.15">
      <c r="A1094" s="328" t="s">
        <v>110</v>
      </c>
      <c r="B1094" s="329">
        <v>170</v>
      </c>
      <c r="C1094" s="329">
        <v>170</v>
      </c>
      <c r="D1094" s="329">
        <v>0</v>
      </c>
      <c r="E1094" s="329">
        <v>0</v>
      </c>
      <c r="F1094" s="329">
        <v>134</v>
      </c>
      <c r="G1094" s="329">
        <v>134</v>
      </c>
      <c r="H1094" s="329">
        <v>0</v>
      </c>
      <c r="I1094" s="329">
        <v>0</v>
      </c>
      <c r="J1094" s="247">
        <v>1.2686567164179106</v>
      </c>
      <c r="K1094" s="247">
        <v>1.2686567164179106</v>
      </c>
      <c r="L1094" s="247" t="s">
        <v>1034</v>
      </c>
      <c r="M1094" s="247" t="s">
        <v>1034</v>
      </c>
    </row>
    <row r="1095" spans="1:13" s="59" customFormat="1" ht="12" customHeight="1" x14ac:dyDescent="0.15">
      <c r="A1095" s="328" t="s">
        <v>1049</v>
      </c>
      <c r="B1095" s="329">
        <v>6758</v>
      </c>
      <c r="C1095" s="329">
        <v>6314</v>
      </c>
      <c r="D1095" s="329">
        <v>444</v>
      </c>
      <c r="E1095" s="329">
        <v>0</v>
      </c>
      <c r="F1095" s="329">
        <v>4095</v>
      </c>
      <c r="G1095" s="329">
        <v>4028</v>
      </c>
      <c r="H1095" s="329">
        <v>66</v>
      </c>
      <c r="I1095" s="329">
        <v>0</v>
      </c>
      <c r="J1095" s="247">
        <v>1.6503052503052502</v>
      </c>
      <c r="K1095" s="247">
        <v>1.567527308838133</v>
      </c>
      <c r="L1095" s="247">
        <v>6.7272727272727275</v>
      </c>
      <c r="M1095" s="247" t="s">
        <v>1034</v>
      </c>
    </row>
    <row r="1096" spans="1:13" s="59" customFormat="1" ht="36.950000000000003" customHeight="1" x14ac:dyDescent="0.15">
      <c r="A1096" s="328" t="s">
        <v>1050</v>
      </c>
      <c r="B1096" s="329">
        <v>6251</v>
      </c>
      <c r="C1096" s="329">
        <v>5807</v>
      </c>
      <c r="D1096" s="329">
        <v>444</v>
      </c>
      <c r="E1096" s="329">
        <v>0</v>
      </c>
      <c r="F1096" s="329">
        <v>2479</v>
      </c>
      <c r="G1096" s="329">
        <v>2412</v>
      </c>
      <c r="H1096" s="329">
        <v>66</v>
      </c>
      <c r="I1096" s="329">
        <v>0</v>
      </c>
      <c r="J1096" s="247">
        <v>2.5215812827753128</v>
      </c>
      <c r="K1096" s="247">
        <v>2.4075456053067992</v>
      </c>
      <c r="L1096" s="247">
        <v>6.7272727272727275</v>
      </c>
      <c r="M1096" s="247" t="s">
        <v>1034</v>
      </c>
    </row>
    <row r="1097" spans="1:13" s="59" customFormat="1" ht="36.950000000000003" customHeight="1" x14ac:dyDescent="0.15">
      <c r="A1097" s="328" t="s">
        <v>1038</v>
      </c>
      <c r="B1097" s="329">
        <v>507</v>
      </c>
      <c r="C1097" s="329">
        <v>507</v>
      </c>
      <c r="D1097" s="329">
        <v>0</v>
      </c>
      <c r="E1097" s="329">
        <v>0</v>
      </c>
      <c r="F1097" s="329">
        <v>1616</v>
      </c>
      <c r="G1097" s="329">
        <v>1616</v>
      </c>
      <c r="H1097" s="329">
        <v>0</v>
      </c>
      <c r="I1097" s="329">
        <v>0</v>
      </c>
      <c r="J1097" s="247">
        <v>0.31373762376237624</v>
      </c>
      <c r="K1097" s="247">
        <v>0.31373762376237624</v>
      </c>
      <c r="L1097" s="247" t="s">
        <v>1034</v>
      </c>
      <c r="M1097" s="247" t="s">
        <v>1034</v>
      </c>
    </row>
    <row r="1098" spans="1:13" s="59" customFormat="1" ht="11.25" customHeight="1" x14ac:dyDescent="0.15">
      <c r="A1098" s="330"/>
      <c r="B1098" s="329"/>
      <c r="C1098" s="329"/>
      <c r="D1098" s="329"/>
      <c r="E1098" s="329"/>
      <c r="F1098" s="329"/>
      <c r="G1098" s="329"/>
      <c r="H1098" s="329"/>
      <c r="I1098" s="329"/>
      <c r="J1098" s="247"/>
      <c r="K1098" s="247"/>
      <c r="L1098" s="247"/>
      <c r="M1098" s="247"/>
    </row>
    <row r="1099" spans="1:13" s="59" customFormat="1" ht="11.25" customHeight="1" x14ac:dyDescent="0.15">
      <c r="A1099" s="330"/>
      <c r="B1099" s="329"/>
      <c r="C1099" s="329"/>
      <c r="D1099" s="329"/>
      <c r="E1099" s="329"/>
      <c r="F1099" s="329"/>
      <c r="G1099" s="329"/>
      <c r="H1099" s="329"/>
      <c r="I1099" s="329"/>
      <c r="J1099" s="247"/>
      <c r="K1099" s="247"/>
      <c r="L1099" s="247"/>
      <c r="M1099" s="247"/>
    </row>
    <row r="1100" spans="1:13" s="59" customFormat="1" ht="11.25" customHeight="1" x14ac:dyDescent="0.15">
      <c r="A1100" s="330"/>
      <c r="B1100" s="329"/>
      <c r="C1100" s="329"/>
      <c r="D1100" s="329"/>
      <c r="E1100" s="329"/>
      <c r="F1100" s="329"/>
      <c r="G1100" s="329"/>
      <c r="H1100" s="329"/>
      <c r="I1100" s="329"/>
      <c r="J1100" s="247"/>
      <c r="K1100" s="247"/>
      <c r="L1100" s="247"/>
      <c r="M1100" s="247"/>
    </row>
    <row r="1101" spans="1:13" s="59" customFormat="1" ht="11.25" customHeight="1" x14ac:dyDescent="0.15">
      <c r="A1101" s="330"/>
      <c r="B1101" s="329"/>
      <c r="C1101" s="329"/>
      <c r="D1101" s="329"/>
      <c r="E1101" s="329"/>
      <c r="F1101" s="329"/>
      <c r="G1101" s="329"/>
      <c r="H1101" s="329"/>
      <c r="I1101" s="329"/>
      <c r="J1101" s="247"/>
      <c r="K1101" s="247"/>
      <c r="L1101" s="247"/>
      <c r="M1101" s="247"/>
    </row>
    <row r="1102" spans="1:13" s="59" customFormat="1" ht="11.25" customHeight="1" x14ac:dyDescent="0.15">
      <c r="A1102" s="325" t="s">
        <v>1041</v>
      </c>
      <c r="C1102" s="329"/>
      <c r="D1102" s="329"/>
      <c r="E1102" s="329"/>
      <c r="F1102" s="329"/>
      <c r="G1102" s="329"/>
      <c r="H1102" s="329"/>
      <c r="I1102" s="329"/>
      <c r="J1102" s="247"/>
      <c r="K1102" s="247"/>
      <c r="L1102" s="247"/>
      <c r="M1102" s="247"/>
    </row>
    <row r="1103" spans="1:13" s="59" customFormat="1" ht="11.25" customHeight="1" x14ac:dyDescent="0.15">
      <c r="A1103" s="331" t="s">
        <v>1051</v>
      </c>
      <c r="C1103" s="329"/>
      <c r="D1103" s="329"/>
      <c r="E1103" s="329"/>
      <c r="F1103" s="329"/>
      <c r="G1103" s="329"/>
      <c r="H1103" s="329"/>
      <c r="I1103" s="329"/>
      <c r="J1103" s="247"/>
      <c r="K1103" s="247"/>
      <c r="L1103" s="247"/>
      <c r="M1103" s="247"/>
    </row>
    <row r="1104" spans="1:13" s="59" customFormat="1" ht="11.25" customHeight="1" x14ac:dyDescent="0.15">
      <c r="A1104" s="330" t="s">
        <v>1052</v>
      </c>
      <c r="C1104" s="329"/>
      <c r="D1104" s="329"/>
      <c r="E1104" s="329"/>
      <c r="F1104" s="329"/>
      <c r="G1104" s="329"/>
      <c r="H1104" s="329"/>
      <c r="I1104" s="329"/>
      <c r="J1104" s="247"/>
      <c r="K1104" s="247"/>
      <c r="L1104" s="247"/>
      <c r="M1104" s="247"/>
    </row>
    <row r="1105" spans="1:13" s="59" customFormat="1" ht="11.25" customHeight="1" x14ac:dyDescent="0.2">
      <c r="A1105" s="330"/>
      <c r="B1105" s="63"/>
      <c r="C1105" s="329"/>
      <c r="D1105" s="329"/>
      <c r="E1105" s="329"/>
      <c r="F1105" s="329"/>
      <c r="G1105" s="329"/>
      <c r="H1105" s="329"/>
      <c r="I1105" s="329"/>
      <c r="J1105" s="247"/>
      <c r="K1105" s="247"/>
      <c r="L1105" s="247"/>
      <c r="M1105" s="247"/>
    </row>
    <row r="1106" spans="1:13" s="59" customFormat="1" ht="11.25" customHeight="1" x14ac:dyDescent="0.2">
      <c r="A1106" s="330"/>
      <c r="B1106" s="63"/>
      <c r="C1106" s="329"/>
      <c r="D1106" s="329"/>
      <c r="E1106" s="329"/>
      <c r="F1106" s="329"/>
      <c r="G1106" s="329"/>
      <c r="H1106" s="329"/>
      <c r="I1106" s="329"/>
      <c r="J1106" s="247"/>
      <c r="K1106" s="247"/>
      <c r="L1106" s="247"/>
      <c r="M1106" s="247"/>
    </row>
    <row r="1107" spans="1:13" s="59" customFormat="1" ht="11.25" customHeight="1" x14ac:dyDescent="0.15">
      <c r="A1107" s="385" t="s">
        <v>65</v>
      </c>
      <c r="B1107" s="385"/>
      <c r="C1107" s="385"/>
      <c r="D1107" s="385"/>
      <c r="E1107" s="385"/>
      <c r="F1107" s="329"/>
      <c r="G1107" s="329"/>
      <c r="H1107" s="329"/>
      <c r="I1107" s="329"/>
      <c r="J1107" s="247"/>
      <c r="K1107" s="247"/>
      <c r="L1107" s="247"/>
      <c r="M1107" s="247"/>
    </row>
    <row r="1108" spans="1:13" s="59" customFormat="1" ht="27" customHeight="1" x14ac:dyDescent="0.15">
      <c r="A1108" s="330"/>
      <c r="B1108" s="332" t="s">
        <v>544</v>
      </c>
      <c r="C1108" s="329"/>
      <c r="D1108" s="329"/>
      <c r="E1108" s="329"/>
      <c r="F1108" s="329"/>
      <c r="G1108" s="329"/>
      <c r="H1108" s="329"/>
      <c r="I1108" s="329"/>
      <c r="J1108" s="247"/>
      <c r="K1108" s="247"/>
      <c r="L1108" s="247"/>
      <c r="M1108" s="247"/>
    </row>
    <row r="1109" spans="1:13" s="59" customFormat="1" ht="21.95" customHeight="1" x14ac:dyDescent="0.15">
      <c r="A1109" s="330"/>
      <c r="B1109" s="336" t="s">
        <v>164</v>
      </c>
      <c r="C1109" s="329"/>
      <c r="D1109" s="329"/>
      <c r="E1109" s="329"/>
      <c r="F1109" s="329"/>
      <c r="G1109" s="329"/>
      <c r="H1109" s="329"/>
      <c r="I1109" s="329"/>
      <c r="J1109" s="247"/>
      <c r="K1109" s="247" t="s">
        <v>1039</v>
      </c>
      <c r="L1109" s="247" t="s">
        <v>1039</v>
      </c>
      <c r="M1109" s="247" t="s">
        <v>1039</v>
      </c>
    </row>
    <row r="1110" spans="1:13" s="59" customFormat="1" x14ac:dyDescent="0.2">
      <c r="A1110" s="330"/>
      <c r="B1110" s="335"/>
      <c r="C1110" s="329"/>
      <c r="D1110" s="329"/>
      <c r="E1110" s="329"/>
      <c r="F1110" s="329"/>
      <c r="G1110" s="329"/>
      <c r="H1110" s="329"/>
      <c r="I1110" s="329"/>
      <c r="J1110" s="247"/>
      <c r="K1110" s="247" t="s">
        <v>1039</v>
      </c>
      <c r="L1110" s="247" t="s">
        <v>1039</v>
      </c>
      <c r="M1110" s="247" t="s">
        <v>1039</v>
      </c>
    </row>
    <row r="1111" spans="1:13" s="59" customFormat="1" ht="12" customHeight="1" x14ac:dyDescent="0.15">
      <c r="A1111" s="328" t="s">
        <v>153</v>
      </c>
      <c r="B1111" s="329">
        <v>798</v>
      </c>
      <c r="C1111" s="329">
        <v>798</v>
      </c>
      <c r="D1111" s="329">
        <v>0</v>
      </c>
      <c r="E1111" s="329">
        <v>0</v>
      </c>
      <c r="F1111" s="329">
        <v>391</v>
      </c>
      <c r="G1111" s="329">
        <v>391</v>
      </c>
      <c r="H1111" s="329">
        <v>0</v>
      </c>
      <c r="I1111" s="329">
        <v>0</v>
      </c>
      <c r="J1111" s="247">
        <v>2.0409207161125318</v>
      </c>
      <c r="K1111" s="247">
        <v>2.0409207161125318</v>
      </c>
      <c r="L1111" s="247" t="s">
        <v>1034</v>
      </c>
      <c r="M1111" s="247" t="s">
        <v>1034</v>
      </c>
    </row>
    <row r="1112" spans="1:13" s="59" customFormat="1" ht="12" customHeight="1" x14ac:dyDescent="0.15">
      <c r="A1112" s="328" t="s">
        <v>102</v>
      </c>
      <c r="B1112" s="329">
        <v>131</v>
      </c>
      <c r="C1112" s="329">
        <v>131</v>
      </c>
      <c r="D1112" s="329">
        <v>0</v>
      </c>
      <c r="E1112" s="329">
        <v>0</v>
      </c>
      <c r="F1112" s="329">
        <v>46</v>
      </c>
      <c r="G1112" s="329">
        <v>46</v>
      </c>
      <c r="H1112" s="329">
        <v>0</v>
      </c>
      <c r="I1112" s="329">
        <v>0</v>
      </c>
      <c r="J1112" s="247">
        <v>2.847826086956522</v>
      </c>
      <c r="K1112" s="247">
        <v>2.847826086956522</v>
      </c>
      <c r="L1112" s="247" t="s">
        <v>1034</v>
      </c>
      <c r="M1112" s="247" t="s">
        <v>1034</v>
      </c>
    </row>
    <row r="1113" spans="1:13" s="59" customFormat="1" ht="12" customHeight="1" x14ac:dyDescent="0.15">
      <c r="A1113" s="328" t="s">
        <v>103</v>
      </c>
      <c r="B1113" s="329">
        <v>2283</v>
      </c>
      <c r="C1113" s="329">
        <v>2239</v>
      </c>
      <c r="D1113" s="329">
        <v>44</v>
      </c>
      <c r="E1113" s="329">
        <v>0</v>
      </c>
      <c r="F1113" s="329">
        <v>716</v>
      </c>
      <c r="G1113" s="329">
        <v>706</v>
      </c>
      <c r="H1113" s="329">
        <v>10</v>
      </c>
      <c r="I1113" s="329">
        <v>0</v>
      </c>
      <c r="J1113" s="247">
        <v>3.1885474860335195</v>
      </c>
      <c r="K1113" s="247">
        <v>3.1713881019830028</v>
      </c>
      <c r="L1113" s="247">
        <v>4.4000000000000004</v>
      </c>
      <c r="M1113" s="247" t="s">
        <v>1034</v>
      </c>
    </row>
    <row r="1114" spans="1:13" s="59" customFormat="1" ht="12" customHeight="1" x14ac:dyDescent="0.15">
      <c r="A1114" s="328" t="s">
        <v>104</v>
      </c>
      <c r="B1114" s="329">
        <v>602</v>
      </c>
      <c r="C1114" s="329">
        <v>602</v>
      </c>
      <c r="D1114" s="329">
        <v>0</v>
      </c>
      <c r="E1114" s="329">
        <v>0</v>
      </c>
      <c r="F1114" s="329">
        <v>489</v>
      </c>
      <c r="G1114" s="329">
        <v>489</v>
      </c>
      <c r="H1114" s="329">
        <v>0</v>
      </c>
      <c r="I1114" s="329">
        <v>0</v>
      </c>
      <c r="J1114" s="247">
        <v>1.231083844580777</v>
      </c>
      <c r="K1114" s="247">
        <v>1.231083844580777</v>
      </c>
      <c r="L1114" s="247" t="s">
        <v>1034</v>
      </c>
      <c r="M1114" s="247" t="s">
        <v>1034</v>
      </c>
    </row>
    <row r="1115" spans="1:13" s="59" customFormat="1" ht="12" customHeight="1" x14ac:dyDescent="0.15">
      <c r="A1115" s="328" t="s">
        <v>501</v>
      </c>
      <c r="B1115" s="329">
        <v>362</v>
      </c>
      <c r="C1115" s="329">
        <v>308</v>
      </c>
      <c r="D1115" s="329">
        <v>54</v>
      </c>
      <c r="E1115" s="329">
        <v>0</v>
      </c>
      <c r="F1115" s="329">
        <v>1042</v>
      </c>
      <c r="G1115" s="329">
        <v>1024</v>
      </c>
      <c r="H1115" s="329">
        <v>19</v>
      </c>
      <c r="I1115" s="329">
        <v>0</v>
      </c>
      <c r="J1115" s="247">
        <v>0.34740882917466409</v>
      </c>
      <c r="K1115" s="247">
        <v>0.30078125</v>
      </c>
      <c r="L1115" s="247">
        <v>2.8421052631578947</v>
      </c>
      <c r="M1115" s="247" t="s">
        <v>1034</v>
      </c>
    </row>
    <row r="1116" spans="1:13" s="59" customFormat="1" ht="20.25" customHeight="1" x14ac:dyDescent="0.15">
      <c r="A1116" s="328" t="s">
        <v>1035</v>
      </c>
      <c r="B1116" s="329">
        <v>182</v>
      </c>
      <c r="C1116" s="329">
        <v>182</v>
      </c>
      <c r="D1116" s="329">
        <v>0</v>
      </c>
      <c r="E1116" s="329">
        <v>0</v>
      </c>
      <c r="F1116" s="329">
        <v>55</v>
      </c>
      <c r="G1116" s="329">
        <v>55</v>
      </c>
      <c r="H1116" s="329">
        <v>0</v>
      </c>
      <c r="I1116" s="329">
        <v>0</v>
      </c>
      <c r="J1116" s="247">
        <v>3.3090909090909091</v>
      </c>
      <c r="K1116" s="247">
        <v>3.3090909090909091</v>
      </c>
      <c r="L1116" s="247" t="s">
        <v>1034</v>
      </c>
      <c r="M1116" s="247" t="s">
        <v>1034</v>
      </c>
    </row>
    <row r="1117" spans="1:13" s="59" customFormat="1" ht="12" customHeight="1" x14ac:dyDescent="0.15">
      <c r="A1117" s="328" t="s">
        <v>109</v>
      </c>
      <c r="B1117" s="329">
        <v>1881</v>
      </c>
      <c r="C1117" s="329">
        <v>1881</v>
      </c>
      <c r="D1117" s="329">
        <v>0</v>
      </c>
      <c r="E1117" s="329">
        <v>0</v>
      </c>
      <c r="F1117" s="329">
        <v>722</v>
      </c>
      <c r="G1117" s="329">
        <v>722</v>
      </c>
      <c r="H1117" s="329">
        <v>0</v>
      </c>
      <c r="I1117" s="329">
        <v>0</v>
      </c>
      <c r="J1117" s="247">
        <v>2.6052631578947367</v>
      </c>
      <c r="K1117" s="247">
        <v>2.6052631578947367</v>
      </c>
      <c r="L1117" s="247" t="s">
        <v>1034</v>
      </c>
      <c r="M1117" s="247" t="s">
        <v>1034</v>
      </c>
    </row>
    <row r="1118" spans="1:13" s="59" customFormat="1" ht="12" customHeight="1" x14ac:dyDescent="0.15">
      <c r="A1118" s="328" t="s">
        <v>110</v>
      </c>
      <c r="B1118" s="329">
        <v>251</v>
      </c>
      <c r="C1118" s="329">
        <v>251</v>
      </c>
      <c r="D1118" s="329">
        <v>0</v>
      </c>
      <c r="E1118" s="329">
        <v>0</v>
      </c>
      <c r="F1118" s="329">
        <v>279</v>
      </c>
      <c r="G1118" s="329">
        <v>279</v>
      </c>
      <c r="H1118" s="329">
        <v>0</v>
      </c>
      <c r="I1118" s="329">
        <v>0</v>
      </c>
      <c r="J1118" s="247">
        <v>0.89964157706093195</v>
      </c>
      <c r="K1118" s="247">
        <v>0.89964157706093195</v>
      </c>
      <c r="L1118" s="247" t="s">
        <v>1034</v>
      </c>
      <c r="M1118" s="247" t="s">
        <v>1034</v>
      </c>
    </row>
    <row r="1119" spans="1:13" s="59" customFormat="1" ht="12" customHeight="1" x14ac:dyDescent="0.15">
      <c r="A1119" s="328" t="s">
        <v>1049</v>
      </c>
      <c r="B1119" s="329">
        <v>6490</v>
      </c>
      <c r="C1119" s="329">
        <v>6392</v>
      </c>
      <c r="D1119" s="329">
        <v>98</v>
      </c>
      <c r="E1119" s="329">
        <v>0</v>
      </c>
      <c r="F1119" s="329">
        <v>4001</v>
      </c>
      <c r="G1119" s="329">
        <v>3972</v>
      </c>
      <c r="H1119" s="329">
        <v>29</v>
      </c>
      <c r="I1119" s="329">
        <v>0</v>
      </c>
      <c r="J1119" s="247">
        <v>1.6220944763809049</v>
      </c>
      <c r="K1119" s="247">
        <v>1.6092648539778449</v>
      </c>
      <c r="L1119" s="247">
        <v>3.3793103448275863</v>
      </c>
      <c r="M1119" s="247" t="s">
        <v>1034</v>
      </c>
    </row>
    <row r="1120" spans="1:13" s="59" customFormat="1" ht="36.950000000000003" customHeight="1" x14ac:dyDescent="0.15">
      <c r="A1120" s="328" t="s">
        <v>1050</v>
      </c>
      <c r="B1120" s="329">
        <v>6128</v>
      </c>
      <c r="C1120" s="329">
        <v>6084</v>
      </c>
      <c r="D1120" s="329">
        <v>44</v>
      </c>
      <c r="E1120" s="329">
        <v>0</v>
      </c>
      <c r="F1120" s="329">
        <v>2884</v>
      </c>
      <c r="G1120" s="329">
        <v>2874</v>
      </c>
      <c r="H1120" s="329">
        <v>10</v>
      </c>
      <c r="I1120" s="329">
        <v>0</v>
      </c>
      <c r="J1120" s="247">
        <v>2.1248266296809986</v>
      </c>
      <c r="K1120" s="247">
        <v>2.1169102296450939</v>
      </c>
      <c r="L1120" s="247">
        <v>4.4000000000000004</v>
      </c>
      <c r="M1120" s="247" t="s">
        <v>1034</v>
      </c>
    </row>
    <row r="1121" spans="1:13" s="59" customFormat="1" ht="36.950000000000003" customHeight="1" x14ac:dyDescent="0.15">
      <c r="A1121" s="328" t="s">
        <v>1038</v>
      </c>
      <c r="B1121" s="329">
        <v>362</v>
      </c>
      <c r="C1121" s="329">
        <v>308</v>
      </c>
      <c r="D1121" s="329">
        <v>54</v>
      </c>
      <c r="E1121" s="329">
        <v>0</v>
      </c>
      <c r="F1121" s="329">
        <v>1117</v>
      </c>
      <c r="G1121" s="329">
        <v>1099</v>
      </c>
      <c r="H1121" s="329">
        <v>19</v>
      </c>
      <c r="I1121" s="329">
        <v>0</v>
      </c>
      <c r="J1121" s="247">
        <v>0.32408236347358998</v>
      </c>
      <c r="K1121" s="247">
        <v>0.28025477707006369</v>
      </c>
      <c r="L1121" s="247">
        <v>2.8421052631578947</v>
      </c>
      <c r="M1121" s="247" t="s">
        <v>1034</v>
      </c>
    </row>
    <row r="1122" spans="1:13" s="59" customFormat="1" ht="21.95" customHeight="1" x14ac:dyDescent="0.15">
      <c r="A1122" s="330"/>
      <c r="B1122" s="336" t="s">
        <v>132</v>
      </c>
      <c r="C1122" s="329"/>
      <c r="D1122" s="329"/>
      <c r="E1122" s="329"/>
      <c r="F1122" s="329"/>
      <c r="G1122" s="329"/>
      <c r="H1122" s="329"/>
      <c r="I1122" s="329"/>
      <c r="J1122" s="247"/>
      <c r="K1122" s="247" t="s">
        <v>1039</v>
      </c>
      <c r="L1122" s="247" t="s">
        <v>1039</v>
      </c>
      <c r="M1122" s="247" t="s">
        <v>1039</v>
      </c>
    </row>
    <row r="1123" spans="1:13" s="59" customFormat="1" x14ac:dyDescent="0.2">
      <c r="A1123" s="330"/>
      <c r="B1123" s="335"/>
      <c r="C1123" s="329"/>
      <c r="D1123" s="329"/>
      <c r="E1123" s="329"/>
      <c r="F1123" s="329"/>
      <c r="G1123" s="329"/>
      <c r="H1123" s="329"/>
      <c r="I1123" s="329"/>
      <c r="J1123" s="247"/>
      <c r="K1123" s="247" t="s">
        <v>1039</v>
      </c>
      <c r="L1123" s="247" t="s">
        <v>1039</v>
      </c>
      <c r="M1123" s="247" t="s">
        <v>1039</v>
      </c>
    </row>
    <row r="1124" spans="1:13" s="59" customFormat="1" ht="12" customHeight="1" x14ac:dyDescent="0.15">
      <c r="A1124" s="328" t="s">
        <v>153</v>
      </c>
      <c r="B1124" s="329">
        <v>37135</v>
      </c>
      <c r="C1124" s="329">
        <v>36288</v>
      </c>
      <c r="D1124" s="329">
        <v>296</v>
      </c>
      <c r="E1124" s="329">
        <v>551</v>
      </c>
      <c r="F1124" s="329">
        <v>14491</v>
      </c>
      <c r="G1124" s="329">
        <v>13962</v>
      </c>
      <c r="H1124" s="329">
        <v>176</v>
      </c>
      <c r="I1124" s="329">
        <v>353</v>
      </c>
      <c r="J1124" s="247">
        <v>2.5626250776343937</v>
      </c>
      <c r="K1124" s="247">
        <v>2.5990545767082081</v>
      </c>
      <c r="L1124" s="247">
        <v>1.6818181818181819</v>
      </c>
      <c r="M1124" s="247">
        <v>1.5609065155807365</v>
      </c>
    </row>
    <row r="1125" spans="1:13" s="59" customFormat="1" ht="12" customHeight="1" x14ac:dyDescent="0.15">
      <c r="A1125" s="328" t="s">
        <v>102</v>
      </c>
      <c r="B1125" s="329">
        <v>3497</v>
      </c>
      <c r="C1125" s="329">
        <v>3435</v>
      </c>
      <c r="D1125" s="329">
        <v>62</v>
      </c>
      <c r="E1125" s="329">
        <v>0</v>
      </c>
      <c r="F1125" s="329">
        <v>1333</v>
      </c>
      <c r="G1125" s="329">
        <v>1312</v>
      </c>
      <c r="H1125" s="329">
        <v>16</v>
      </c>
      <c r="I1125" s="329">
        <v>5</v>
      </c>
      <c r="J1125" s="247">
        <v>2.6234058514628655</v>
      </c>
      <c r="K1125" s="247">
        <v>2.618140243902439</v>
      </c>
      <c r="L1125" s="247">
        <v>3.875</v>
      </c>
      <c r="M1125" s="247" t="s">
        <v>1034</v>
      </c>
    </row>
    <row r="1126" spans="1:13" s="59" customFormat="1" ht="12" customHeight="1" x14ac:dyDescent="0.15">
      <c r="A1126" s="328" t="s">
        <v>103</v>
      </c>
      <c r="B1126" s="329">
        <v>128273</v>
      </c>
      <c r="C1126" s="329">
        <v>109110</v>
      </c>
      <c r="D1126" s="329">
        <v>15336</v>
      </c>
      <c r="E1126" s="329">
        <v>3827</v>
      </c>
      <c r="F1126" s="329">
        <v>36141</v>
      </c>
      <c r="G1126" s="329">
        <v>31606</v>
      </c>
      <c r="H1126" s="329">
        <v>3613</v>
      </c>
      <c r="I1126" s="329">
        <v>922</v>
      </c>
      <c r="J1126" s="247">
        <v>3.5492377078664119</v>
      </c>
      <c r="K1126" s="247">
        <v>3.4521926216541163</v>
      </c>
      <c r="L1126" s="247">
        <v>4.2446720177138113</v>
      </c>
      <c r="M1126" s="247">
        <v>4.1507592190889371</v>
      </c>
    </row>
    <row r="1127" spans="1:13" s="59" customFormat="1" ht="12" customHeight="1" x14ac:dyDescent="0.15">
      <c r="A1127" s="328" t="s">
        <v>104</v>
      </c>
      <c r="B1127" s="329">
        <v>30001</v>
      </c>
      <c r="C1127" s="329">
        <v>29779</v>
      </c>
      <c r="D1127" s="329">
        <v>161</v>
      </c>
      <c r="E1127" s="329">
        <v>61</v>
      </c>
      <c r="F1127" s="329">
        <v>20840</v>
      </c>
      <c r="G1127" s="329">
        <v>20715</v>
      </c>
      <c r="H1127" s="329">
        <v>91</v>
      </c>
      <c r="I1127" s="329">
        <v>34</v>
      </c>
      <c r="J1127" s="247">
        <v>1.4395873320537429</v>
      </c>
      <c r="K1127" s="247">
        <v>1.4375573256094618</v>
      </c>
      <c r="L1127" s="247">
        <v>1.7692307692307692</v>
      </c>
      <c r="M1127" s="247">
        <v>1.7941176470588236</v>
      </c>
    </row>
    <row r="1128" spans="1:13" s="59" customFormat="1" ht="12" customHeight="1" x14ac:dyDescent="0.15">
      <c r="A1128" s="328" t="s">
        <v>501</v>
      </c>
      <c r="B1128" s="329">
        <v>17935</v>
      </c>
      <c r="C1128" s="329">
        <v>14217</v>
      </c>
      <c r="D1128" s="329">
        <v>2985</v>
      </c>
      <c r="E1128" s="329">
        <v>733</v>
      </c>
      <c r="F1128" s="329">
        <v>40845</v>
      </c>
      <c r="G1128" s="329">
        <v>38754</v>
      </c>
      <c r="H1128" s="329">
        <v>1994</v>
      </c>
      <c r="I1128" s="329">
        <v>96</v>
      </c>
      <c r="J1128" s="247">
        <v>0.43909903292936714</v>
      </c>
      <c r="K1128" s="247">
        <v>0.36685245394023841</v>
      </c>
      <c r="L1128" s="247">
        <v>1.4969909729187563</v>
      </c>
      <c r="M1128" s="247">
        <v>7.635416666666667</v>
      </c>
    </row>
    <row r="1129" spans="1:13" s="59" customFormat="1" ht="20.25" customHeight="1" x14ac:dyDescent="0.15">
      <c r="A1129" s="328" t="s">
        <v>1035</v>
      </c>
      <c r="B1129" s="329">
        <v>7442</v>
      </c>
      <c r="C1129" s="329">
        <v>7424</v>
      </c>
      <c r="D1129" s="329">
        <v>18</v>
      </c>
      <c r="E1129" s="329">
        <v>0</v>
      </c>
      <c r="F1129" s="329">
        <v>3647</v>
      </c>
      <c r="G1129" s="329">
        <v>3647</v>
      </c>
      <c r="H1129" s="329">
        <v>0</v>
      </c>
      <c r="I1129" s="329">
        <v>0</v>
      </c>
      <c r="J1129" s="247">
        <v>2.0405812996983821</v>
      </c>
      <c r="K1129" s="247">
        <v>2.0356457362215519</v>
      </c>
      <c r="L1129" s="247" t="s">
        <v>1034</v>
      </c>
      <c r="M1129" s="247" t="s">
        <v>1034</v>
      </c>
    </row>
    <row r="1130" spans="1:13" s="59" customFormat="1" ht="12" customHeight="1" x14ac:dyDescent="0.15">
      <c r="A1130" s="328" t="s">
        <v>109</v>
      </c>
      <c r="B1130" s="329">
        <v>81300</v>
      </c>
      <c r="C1130" s="329">
        <v>78757</v>
      </c>
      <c r="D1130" s="329">
        <v>2543</v>
      </c>
      <c r="E1130" s="329">
        <v>0</v>
      </c>
      <c r="F1130" s="329">
        <v>30531</v>
      </c>
      <c r="G1130" s="329">
        <v>30088</v>
      </c>
      <c r="H1130" s="329">
        <v>443</v>
      </c>
      <c r="I1130" s="329">
        <v>0</v>
      </c>
      <c r="J1130" s="247">
        <v>2.6628672496806525</v>
      </c>
      <c r="K1130" s="247">
        <v>2.6175551714969423</v>
      </c>
      <c r="L1130" s="247">
        <v>5.7404063205417604</v>
      </c>
      <c r="M1130" s="247" t="s">
        <v>1034</v>
      </c>
    </row>
    <row r="1131" spans="1:13" s="59" customFormat="1" ht="12" customHeight="1" x14ac:dyDescent="0.15">
      <c r="A1131" s="328" t="s">
        <v>110</v>
      </c>
      <c r="B1131" s="329">
        <v>11514</v>
      </c>
      <c r="C1131" s="329">
        <v>10412</v>
      </c>
      <c r="D1131" s="329">
        <v>1057</v>
      </c>
      <c r="E1131" s="329">
        <v>45</v>
      </c>
      <c r="F1131" s="329">
        <v>7564</v>
      </c>
      <c r="G1131" s="329">
        <v>7143</v>
      </c>
      <c r="H1131" s="329">
        <v>328</v>
      </c>
      <c r="I1131" s="329">
        <v>94</v>
      </c>
      <c r="J1131" s="247">
        <v>1.5222104706504496</v>
      </c>
      <c r="K1131" s="247">
        <v>1.4576508469830602</v>
      </c>
      <c r="L1131" s="247">
        <v>3.2225609756097562</v>
      </c>
      <c r="M1131" s="247">
        <v>0.47872340425531917</v>
      </c>
    </row>
    <row r="1132" spans="1:13" s="59" customFormat="1" ht="12" customHeight="1" x14ac:dyDescent="0.15">
      <c r="A1132" s="328" t="s">
        <v>1049</v>
      </c>
      <c r="B1132" s="329">
        <v>317102</v>
      </c>
      <c r="C1132" s="329">
        <v>289427</v>
      </c>
      <c r="D1132" s="329">
        <v>22458</v>
      </c>
      <c r="E1132" s="329">
        <v>5217</v>
      </c>
      <c r="F1132" s="329">
        <v>165175</v>
      </c>
      <c r="G1132" s="329">
        <v>156857</v>
      </c>
      <c r="H1132" s="329">
        <v>6769</v>
      </c>
      <c r="I1132" s="329">
        <v>1548</v>
      </c>
      <c r="J1132" s="247">
        <v>1.9197941577115181</v>
      </c>
      <c r="K1132" s="247">
        <v>1.8451647041572898</v>
      </c>
      <c r="L1132" s="247">
        <v>3.3177721967794356</v>
      </c>
      <c r="M1132" s="247">
        <v>3.3701550387596901</v>
      </c>
    </row>
    <row r="1133" spans="1:13" s="59" customFormat="1" ht="36.75" customHeight="1" x14ac:dyDescent="0.15">
      <c r="A1133" s="328" t="s">
        <v>1050</v>
      </c>
      <c r="B1133" s="329">
        <v>299167</v>
      </c>
      <c r="C1133" s="329">
        <v>275210</v>
      </c>
      <c r="D1133" s="329">
        <v>19473</v>
      </c>
      <c r="E1133" s="329">
        <v>4484</v>
      </c>
      <c r="F1133" s="329">
        <v>123387</v>
      </c>
      <c r="G1133" s="329">
        <v>117209</v>
      </c>
      <c r="H1133" s="329">
        <v>4726</v>
      </c>
      <c r="I1133" s="329">
        <v>1452</v>
      </c>
      <c r="J1133" s="247">
        <v>2.424623339573861</v>
      </c>
      <c r="K1133" s="247">
        <v>2.348027881817949</v>
      </c>
      <c r="L1133" s="247">
        <v>4.1203977994075327</v>
      </c>
      <c r="M1133" s="247">
        <v>3.0881542699724518</v>
      </c>
    </row>
    <row r="1134" spans="1:13" s="59" customFormat="1" ht="36.75" customHeight="1" x14ac:dyDescent="0.15">
      <c r="A1134" s="328" t="s">
        <v>1038</v>
      </c>
      <c r="B1134" s="329">
        <v>17935</v>
      </c>
      <c r="C1134" s="329">
        <v>14217</v>
      </c>
      <c r="D1134" s="329">
        <v>2985</v>
      </c>
      <c r="E1134" s="329">
        <v>733</v>
      </c>
      <c r="F1134" s="329">
        <v>41788</v>
      </c>
      <c r="G1134" s="329">
        <v>39648</v>
      </c>
      <c r="H1134" s="329">
        <v>2044</v>
      </c>
      <c r="I1134" s="329">
        <v>96</v>
      </c>
      <c r="J1134" s="247">
        <v>0.42919019814300757</v>
      </c>
      <c r="K1134" s="247">
        <v>0.35858050847457629</v>
      </c>
      <c r="L1134" s="247">
        <v>1.4603718199608611</v>
      </c>
      <c r="M1134" s="247">
        <v>7.635416666666667</v>
      </c>
    </row>
    <row r="1135" spans="1:13" s="59" customFormat="1" ht="12" customHeight="1" x14ac:dyDescent="0.2">
      <c r="A1135" s="330"/>
      <c r="B1135" s="335"/>
      <c r="C1135" s="329"/>
      <c r="D1135" s="329"/>
      <c r="E1135" s="329"/>
      <c r="F1135" s="329"/>
      <c r="G1135" s="329"/>
      <c r="H1135" s="329"/>
      <c r="I1135" s="329"/>
      <c r="J1135" s="247"/>
      <c r="K1135" s="247"/>
      <c r="L1135" s="247"/>
      <c r="M1135" s="329"/>
    </row>
    <row r="1136" spans="1:13" s="59" customFormat="1" ht="12" customHeight="1" x14ac:dyDescent="0.2">
      <c r="B1136" s="335"/>
      <c r="C1136" s="329"/>
      <c r="D1136" s="329"/>
      <c r="E1136" s="329"/>
      <c r="F1136" s="329"/>
      <c r="G1136" s="329"/>
      <c r="H1136" s="329"/>
      <c r="I1136" s="329"/>
      <c r="J1136" s="247"/>
      <c r="K1136" s="247"/>
      <c r="L1136" s="247"/>
      <c r="M1136" s="329"/>
    </row>
    <row r="1137" spans="2:13" s="59" customFormat="1" ht="12" customHeight="1" x14ac:dyDescent="0.2">
      <c r="B1137" s="335"/>
      <c r="C1137" s="329"/>
      <c r="D1137" s="329"/>
      <c r="E1137" s="329"/>
      <c r="F1137" s="329"/>
      <c r="G1137" s="329"/>
      <c r="H1137" s="329"/>
      <c r="I1137" s="329"/>
      <c r="J1137" s="247"/>
      <c r="K1137" s="247"/>
      <c r="L1137" s="247"/>
      <c r="M1137" s="329"/>
    </row>
    <row r="1138" spans="2:13" s="59" customFormat="1" ht="12" customHeight="1" x14ac:dyDescent="0.2">
      <c r="B1138" s="335"/>
      <c r="C1138" s="329"/>
      <c r="D1138" s="329"/>
      <c r="E1138" s="329"/>
      <c r="F1138" s="329"/>
      <c r="G1138" s="329"/>
      <c r="H1138" s="329"/>
      <c r="I1138" s="329"/>
      <c r="J1138" s="247"/>
      <c r="K1138" s="247"/>
      <c r="L1138" s="247"/>
      <c r="M1138" s="329"/>
    </row>
    <row r="1139" spans="2:13" s="59" customFormat="1" ht="12" customHeight="1" x14ac:dyDescent="0.2">
      <c r="B1139" s="335"/>
      <c r="C1139" s="329"/>
      <c r="D1139" s="329"/>
      <c r="E1139" s="329"/>
      <c r="F1139" s="329"/>
      <c r="G1139" s="329"/>
      <c r="H1139" s="329"/>
      <c r="I1139" s="329"/>
      <c r="J1139" s="247"/>
      <c r="K1139" s="247"/>
      <c r="L1139" s="247"/>
      <c r="M1139" s="329"/>
    </row>
    <row r="1140" spans="2:13" s="59" customFormat="1" ht="12" customHeight="1" x14ac:dyDescent="0.2">
      <c r="B1140" s="335"/>
      <c r="C1140" s="329"/>
      <c r="D1140" s="329"/>
      <c r="E1140" s="329"/>
      <c r="F1140" s="329"/>
      <c r="G1140" s="329"/>
      <c r="H1140" s="329"/>
      <c r="I1140" s="329"/>
      <c r="J1140" s="247"/>
      <c r="K1140" s="247"/>
      <c r="L1140" s="247"/>
      <c r="M1140" s="329"/>
    </row>
    <row r="1141" spans="2:13" s="59" customFormat="1" ht="12" customHeight="1" x14ac:dyDescent="0.2">
      <c r="B1141" s="335"/>
      <c r="C1141" s="329"/>
      <c r="D1141" s="329"/>
      <c r="E1141" s="329"/>
      <c r="F1141" s="329"/>
      <c r="G1141" s="329"/>
      <c r="H1141" s="329"/>
      <c r="I1141" s="329"/>
      <c r="J1141" s="247"/>
      <c r="K1141" s="247"/>
      <c r="L1141" s="247"/>
      <c r="M1141" s="329"/>
    </row>
    <row r="1142" spans="2:13" s="59" customFormat="1" ht="12" customHeight="1" x14ac:dyDescent="0.2">
      <c r="B1142" s="335"/>
      <c r="C1142" s="329"/>
      <c r="D1142" s="329"/>
      <c r="E1142" s="329"/>
      <c r="F1142" s="329"/>
      <c r="G1142" s="329"/>
      <c r="H1142" s="329"/>
      <c r="I1142" s="329"/>
      <c r="J1142" s="247"/>
      <c r="K1142" s="247"/>
      <c r="L1142" s="247"/>
      <c r="M1142" s="329"/>
    </row>
    <row r="1143" spans="2:13" s="59" customFormat="1" ht="12" customHeight="1" x14ac:dyDescent="0.2">
      <c r="B1143" s="335"/>
      <c r="C1143" s="329"/>
      <c r="D1143" s="329"/>
      <c r="E1143" s="329"/>
      <c r="F1143" s="329"/>
      <c r="G1143" s="329"/>
      <c r="H1143" s="329"/>
      <c r="I1143" s="329"/>
      <c r="J1143" s="247"/>
      <c r="K1143" s="247"/>
      <c r="L1143" s="247"/>
      <c r="M1143" s="329"/>
    </row>
    <row r="1144" spans="2:13" s="59" customFormat="1" ht="12" customHeight="1" x14ac:dyDescent="0.2">
      <c r="B1144" s="335"/>
      <c r="C1144" s="329"/>
      <c r="D1144" s="329"/>
      <c r="E1144" s="329"/>
      <c r="F1144" s="329"/>
      <c r="G1144" s="329"/>
      <c r="H1144" s="329"/>
      <c r="I1144" s="329"/>
      <c r="J1144" s="247"/>
      <c r="K1144" s="247"/>
      <c r="L1144" s="247"/>
      <c r="M1144" s="329"/>
    </row>
    <row r="1145" spans="2:13" s="59" customFormat="1" ht="12" customHeight="1" x14ac:dyDescent="0.2">
      <c r="B1145" s="335"/>
      <c r="C1145" s="329"/>
      <c r="D1145" s="329"/>
      <c r="E1145" s="329"/>
      <c r="F1145" s="329"/>
      <c r="G1145" s="329"/>
      <c r="H1145" s="329"/>
      <c r="I1145" s="329"/>
      <c r="J1145" s="247"/>
      <c r="K1145" s="247"/>
      <c r="L1145" s="247"/>
      <c r="M1145" s="329"/>
    </row>
    <row r="1146" spans="2:13" s="59" customFormat="1" ht="12" customHeight="1" x14ac:dyDescent="0.2">
      <c r="B1146" s="335"/>
      <c r="C1146" s="329"/>
      <c r="D1146" s="329"/>
      <c r="E1146" s="329"/>
      <c r="F1146" s="329"/>
      <c r="G1146" s="329"/>
      <c r="H1146" s="329"/>
      <c r="I1146" s="329"/>
      <c r="J1146" s="247"/>
      <c r="K1146" s="247"/>
      <c r="L1146" s="247"/>
      <c r="M1146" s="329"/>
    </row>
    <row r="1147" spans="2:13" s="59" customFormat="1" ht="12" customHeight="1" x14ac:dyDescent="0.2">
      <c r="B1147" s="335"/>
      <c r="C1147" s="329"/>
      <c r="D1147" s="329"/>
      <c r="E1147" s="329"/>
      <c r="F1147" s="329"/>
      <c r="G1147" s="329"/>
      <c r="H1147" s="329"/>
      <c r="I1147" s="329"/>
      <c r="J1147" s="247"/>
      <c r="K1147" s="247"/>
      <c r="L1147" s="247"/>
      <c r="M1147" s="329"/>
    </row>
    <row r="1148" spans="2:13" s="59" customFormat="1" ht="12" customHeight="1" x14ac:dyDescent="0.2">
      <c r="B1148" s="335"/>
      <c r="C1148" s="329"/>
      <c r="D1148" s="329"/>
      <c r="E1148" s="329"/>
      <c r="F1148" s="329"/>
      <c r="G1148" s="329"/>
      <c r="H1148" s="329"/>
      <c r="I1148" s="329"/>
      <c r="J1148" s="247"/>
      <c r="K1148" s="247"/>
      <c r="L1148" s="247"/>
      <c r="M1148" s="329"/>
    </row>
    <row r="1149" spans="2:13" s="59" customFormat="1" ht="12" customHeight="1" x14ac:dyDescent="0.2">
      <c r="B1149" s="335"/>
      <c r="C1149" s="329"/>
      <c r="D1149" s="329"/>
      <c r="E1149" s="329"/>
      <c r="F1149" s="329"/>
      <c r="G1149" s="329"/>
      <c r="H1149" s="329"/>
      <c r="I1149" s="329"/>
      <c r="J1149" s="247"/>
      <c r="K1149" s="247"/>
      <c r="L1149" s="247"/>
      <c r="M1149" s="329"/>
    </row>
    <row r="1150" spans="2:13" s="59" customFormat="1" ht="12" customHeight="1" x14ac:dyDescent="0.2">
      <c r="B1150" s="335"/>
      <c r="C1150" s="329"/>
      <c r="D1150" s="329"/>
      <c r="E1150" s="329"/>
      <c r="F1150" s="329"/>
      <c r="G1150" s="329"/>
      <c r="H1150" s="329"/>
      <c r="I1150" s="329"/>
      <c r="J1150" s="247"/>
      <c r="K1150" s="247"/>
      <c r="L1150" s="247"/>
      <c r="M1150" s="329"/>
    </row>
    <row r="1151" spans="2:13" s="59" customFormat="1" ht="12" customHeight="1" x14ac:dyDescent="0.2">
      <c r="B1151" s="335"/>
      <c r="C1151" s="329"/>
      <c r="D1151" s="329"/>
      <c r="E1151" s="329"/>
      <c r="F1151" s="329"/>
      <c r="G1151" s="329"/>
      <c r="H1151" s="329"/>
      <c r="I1151" s="329"/>
      <c r="J1151" s="247"/>
      <c r="K1151" s="247"/>
      <c r="L1151" s="247"/>
      <c r="M1151" s="329"/>
    </row>
    <row r="1152" spans="2:13" s="59" customFormat="1" ht="12" customHeight="1" x14ac:dyDescent="0.2">
      <c r="B1152" s="335"/>
      <c r="C1152" s="329"/>
      <c r="D1152" s="329"/>
      <c r="E1152" s="329"/>
      <c r="F1152" s="329"/>
      <c r="G1152" s="329"/>
      <c r="H1152" s="329"/>
      <c r="I1152" s="329"/>
      <c r="J1152" s="247"/>
      <c r="K1152" s="247"/>
      <c r="L1152" s="247"/>
      <c r="M1152" s="329"/>
    </row>
    <row r="1153" spans="1:13" s="59" customFormat="1" ht="12" customHeight="1" x14ac:dyDescent="0.2">
      <c r="B1153" s="335"/>
      <c r="C1153" s="329"/>
      <c r="D1153" s="329"/>
      <c r="E1153" s="329"/>
      <c r="F1153" s="329"/>
      <c r="G1153" s="329"/>
      <c r="H1153" s="329"/>
      <c r="I1153" s="329"/>
      <c r="J1153" s="247"/>
      <c r="K1153" s="247"/>
      <c r="L1153" s="247"/>
      <c r="M1153" s="329"/>
    </row>
    <row r="1154" spans="1:13" s="59" customFormat="1" x14ac:dyDescent="0.2">
      <c r="A1154" s="330"/>
      <c r="B1154" s="63"/>
      <c r="C1154" s="329"/>
      <c r="D1154" s="329"/>
      <c r="E1154" s="329"/>
      <c r="F1154" s="329"/>
      <c r="G1154" s="329"/>
      <c r="H1154" s="329"/>
      <c r="I1154" s="329"/>
      <c r="J1154" s="329"/>
    </row>
    <row r="1155" spans="1:13" s="59" customFormat="1" ht="9" x14ac:dyDescent="0.15">
      <c r="C1155" s="329"/>
      <c r="D1155" s="329"/>
      <c r="E1155" s="329"/>
      <c r="F1155" s="329"/>
      <c r="G1155" s="329"/>
      <c r="H1155" s="329"/>
      <c r="I1155" s="329"/>
      <c r="J1155" s="329"/>
    </row>
    <row r="1156" spans="1:13" s="59" customFormat="1" ht="9" x14ac:dyDescent="0.15">
      <c r="C1156" s="329"/>
      <c r="D1156" s="329"/>
      <c r="E1156" s="329"/>
      <c r="F1156" s="329"/>
      <c r="G1156" s="329"/>
      <c r="H1156" s="329"/>
      <c r="I1156" s="329"/>
      <c r="J1156" s="329"/>
    </row>
    <row r="1157" spans="1:13" s="59" customFormat="1" ht="9" x14ac:dyDescent="0.15">
      <c r="C1157" s="329"/>
      <c r="D1157" s="329"/>
      <c r="E1157" s="329"/>
      <c r="F1157" s="329"/>
      <c r="G1157" s="329"/>
      <c r="H1157" s="329"/>
      <c r="I1157" s="329"/>
      <c r="J1157" s="329"/>
    </row>
    <row r="1158" spans="1:13" s="59" customFormat="1" x14ac:dyDescent="0.2">
      <c r="A1158" s="325" t="s">
        <v>1041</v>
      </c>
      <c r="B1158" s="63"/>
      <c r="C1158" s="329"/>
      <c r="D1158" s="329"/>
      <c r="E1158" s="329"/>
      <c r="F1158" s="329"/>
      <c r="G1158" s="329"/>
      <c r="H1158" s="329"/>
      <c r="I1158" s="329"/>
      <c r="J1158" s="329"/>
    </row>
    <row r="1159" spans="1:13" s="59" customFormat="1" x14ac:dyDescent="0.2">
      <c r="A1159" s="331" t="s">
        <v>1051</v>
      </c>
      <c r="B1159" s="63"/>
      <c r="C1159" s="329"/>
      <c r="D1159" s="329"/>
      <c r="E1159" s="329"/>
      <c r="F1159" s="329"/>
      <c r="G1159" s="329"/>
      <c r="H1159" s="329"/>
      <c r="I1159" s="329"/>
      <c r="J1159" s="329"/>
    </row>
    <row r="1160" spans="1:13" s="59" customFormat="1" x14ac:dyDescent="0.2">
      <c r="A1160" s="330" t="s">
        <v>1052</v>
      </c>
      <c r="B1160" s="63"/>
      <c r="C1160" s="329"/>
      <c r="D1160" s="329"/>
      <c r="E1160" s="329"/>
      <c r="F1160" s="329"/>
      <c r="G1160" s="329"/>
      <c r="H1160" s="329"/>
      <c r="I1160" s="329"/>
      <c r="J1160" s="329"/>
    </row>
    <row r="1161" spans="1:13" s="59" customFormat="1" ht="9" x14ac:dyDescent="0.15">
      <c r="A1161" s="330"/>
      <c r="F1161" s="329"/>
      <c r="G1161" s="329"/>
      <c r="H1161" s="329"/>
      <c r="I1161" s="329"/>
      <c r="J1161" s="329"/>
    </row>
    <row r="1162" spans="1:13" s="59" customFormat="1" ht="9" x14ac:dyDescent="0.15">
      <c r="F1162" s="329"/>
      <c r="G1162" s="329"/>
      <c r="H1162" s="329"/>
      <c r="I1162" s="329"/>
      <c r="J1162" s="329"/>
      <c r="K1162" s="329"/>
      <c r="L1162" s="329"/>
      <c r="M1162" s="329"/>
    </row>
    <row r="1163" spans="1:13" s="59" customFormat="1" ht="12" customHeight="1" x14ac:dyDescent="0.15">
      <c r="A1163" s="385" t="s">
        <v>65</v>
      </c>
      <c r="B1163" s="385"/>
      <c r="C1163" s="385"/>
      <c r="D1163" s="385"/>
      <c r="E1163" s="385"/>
      <c r="F1163" s="329"/>
      <c r="G1163" s="329"/>
      <c r="H1163" s="329"/>
      <c r="I1163" s="329"/>
      <c r="J1163" s="247"/>
      <c r="K1163" s="247"/>
      <c r="L1163" s="247"/>
      <c r="M1163" s="247"/>
    </row>
  </sheetData>
  <mergeCells count="42">
    <mergeCell ref="J5:M5"/>
    <mergeCell ref="B6:B9"/>
    <mergeCell ref="C6:E6"/>
    <mergeCell ref="F6:F9"/>
    <mergeCell ref="G6:I6"/>
    <mergeCell ref="J6:J9"/>
    <mergeCell ref="K6:M6"/>
    <mergeCell ref="K7:K9"/>
    <mergeCell ref="L7:L9"/>
    <mergeCell ref="M7:M9"/>
    <mergeCell ref="A158:E158"/>
    <mergeCell ref="C7:C9"/>
    <mergeCell ref="D7:D9"/>
    <mergeCell ref="E7:E9"/>
    <mergeCell ref="G7:G9"/>
    <mergeCell ref="A5:A9"/>
    <mergeCell ref="B5:E5"/>
    <mergeCell ref="F5:I5"/>
    <mergeCell ref="A58:E58"/>
    <mergeCell ref="A108:E108"/>
    <mergeCell ref="H7:H9"/>
    <mergeCell ref="I7:I9"/>
    <mergeCell ref="A757:E757"/>
    <mergeCell ref="A209:E209"/>
    <mergeCell ref="A259:E259"/>
    <mergeCell ref="A307:E307"/>
    <mergeCell ref="A359:E359"/>
    <mergeCell ref="A409:E409"/>
    <mergeCell ref="A459:E459"/>
    <mergeCell ref="A510:E510"/>
    <mergeCell ref="A560:E560"/>
    <mergeCell ref="A608:E608"/>
    <mergeCell ref="A657:E657"/>
    <mergeCell ref="A707:E707"/>
    <mergeCell ref="A1107:E1107"/>
    <mergeCell ref="A1163:E1163"/>
    <mergeCell ref="A807:E807"/>
    <mergeCell ref="A857:E857"/>
    <mergeCell ref="A907:E907"/>
    <mergeCell ref="A957:E957"/>
    <mergeCell ref="A1007:E1007"/>
    <mergeCell ref="A1057:E1057"/>
  </mergeCells>
  <conditionalFormatting sqref="B575:M577 B275 B287:I289 B262 B238 B186 B137 B110:I111 C24:I25 C37:I38 C60:I61 B61 C73:I74 B74 B86 C85:I86 C123:I124 B124 C136:I137 C160:I161 B161 C173:I174 B174 C185:I186 C211:I212 B212 C224:I225 B225 C237:I238 C261:I262 C274:I275 B309:I310 B373:M374 B421:M422 B433:M434 B461:M462 B524:M525 B562:M563 B589:M590 J578:M582 B610:M611 J612:M616 B636:M637 J625:M629 B659:M660 J661:M665 B685:M686 J674:M678 B709:M710 J711:M715 B735:M736 J724:M728 B759:M760 J761:M770 B784:M785 J773:M777 B809:M810 J811:M815 B835:M836 J824:M828 B858:M860 J861:M865 B885:M886 J874:M878 B909:M910 J911:M915 B935:M936 J924:M928 B959:M960 J961:M965 B985:M986 J974:M978 B1009:M1010 J1011:M1015 B1035:M1036 J1024:M1028 J1037:M1046 J1061:M1065 B1085:M1086 J1074:M1078 B1109:M1110 J1111:M1115 J1124:M1128 F108:I108 F158:I158 F209:I209 F259:I259 F307:M307 F409:M409 J324:M328 J363:M366 J375:M378 J423:M426 J463:M466 J514:M517 J526:M529 J564:M568 B322:M323 B308:M308 C303:M306 J309:M315 B361:M362 B512:M513 J203:M209 C203:I208 C354:M358 C404:M408 C454:M458 C506:E509 B511 B623:M624 B609 B672:M673 B658 C651:E656 B722:M723 B708 C751:E756 B771:M772 B758 B822:M823 B808 C802:E806 C852:E856 B872:M873 B922:M923 B908 C902:E906 B972:M973 B958 C952:E956 B1022:M1023 B1008 C1002:E1006 B1072:M1073 B1058:M1060 F1052:M1057 C1052:E1056 B1122:M1123 B1108 C1102:E1106 C1154:E1160 F1162:M1163 C50:I58 J13:M30 C149:I157 J110:M116 C197:I201 J211:M217 J261:M267 J483:M486 J591:M595 J638:M642 B649:I650 J687:M691 C701:E706 F701:I707 J737:M741 J786:M790 J837:M841 J887:M891 J937:M941 J987:M991 B998:I1001 B1047:M1051 J1087:M1091 J60:M65 J160:M166 J68:M71 J73:M91 B335:M336 J337:M340 J32:M43 J45:M58 J118:M129 J131:M142 J144:M158 J168:M201 J219:M230 J232:M243 J269:M280 J282:M293 J317:M321 J330:M334 J342:M345 J368:M368 J380:M384 J416:M420 J428:M432 J468:M472 J519:M523 J531:M534 J570:M574 J584:M588 J618:M622 J631:M635 J667:M671 J680:M684 J717:M721 J730:M734 J743:M758 J779:M783 J817:M821 J830:M834 J867:M871 J880:M884 J893:M908 J917:M921 J930:M934 J967:M971 J980:M984 J993:M1008 J1017:M1021 J1030:M1034 J1067:M1071 J1080:M1084 J1117:M1121 J1130:M1134 B98:B101 C98:I107 J93:M108 C250:I258 J245:M259 J370:M372 B385:M391 B346:M353 B300:I302 J295:M302 B393:M403 J435:M439 B446:I453 J441:M453 B410:M414 B473:M482 B535:M539 B546:I559 J541:M561 J644:M658 J693:M708 B797:I801 J792:M808 B848:I851 J843:M857 B948:I951 J943:M958 J1093:M1108 B1098:I1101 B493:I505 J488:M511 B602:I607 J597:M609 B1135:M1153">
    <cfRule type="cellIs" dxfId="337" priority="230" stopIfTrue="1" operator="equal">
      <formula>0</formula>
    </cfRule>
  </conditionalFormatting>
  <conditionalFormatting sqref="C108:E108">
    <cfRule type="cellIs" dxfId="336" priority="219" stopIfTrue="1" operator="equal">
      <formula>0</formula>
    </cfRule>
  </conditionalFormatting>
  <conditionalFormatting sqref="C1163:E1163">
    <cfRule type="cellIs" dxfId="335" priority="201" stopIfTrue="1" operator="equal">
      <formula>0</formula>
    </cfRule>
  </conditionalFormatting>
  <conditionalFormatting sqref="C609:I609 F608:I608">
    <cfRule type="cellIs" dxfId="334" priority="229" stopIfTrue="1" operator="equal">
      <formula>0</formula>
    </cfRule>
  </conditionalFormatting>
  <conditionalFormatting sqref="C658:I658 F651:I657">
    <cfRule type="cellIs" dxfId="333" priority="228" stopIfTrue="1" operator="equal">
      <formula>0</formula>
    </cfRule>
  </conditionalFormatting>
  <conditionalFormatting sqref="B698:I700 C708:I708">
    <cfRule type="cellIs" dxfId="332" priority="227" stopIfTrue="1" operator="equal">
      <formula>0</formula>
    </cfRule>
  </conditionalFormatting>
  <conditionalFormatting sqref="B748:I750 C758:I758 F751:I757">
    <cfRule type="cellIs" dxfId="331" priority="226" stopIfTrue="1" operator="equal">
      <formula>0</formula>
    </cfRule>
  </conditionalFormatting>
  <conditionalFormatting sqref="C808:I808 F802:I807">
    <cfRule type="cellIs" dxfId="330" priority="225" stopIfTrue="1" operator="equal">
      <formula>0</formula>
    </cfRule>
  </conditionalFormatting>
  <conditionalFormatting sqref="F852:I857">
    <cfRule type="cellIs" dxfId="329" priority="224" stopIfTrue="1" operator="equal">
      <formula>0</formula>
    </cfRule>
  </conditionalFormatting>
  <conditionalFormatting sqref="B898:I901 C908:I908 F902:I907">
    <cfRule type="cellIs" dxfId="328" priority="223" stopIfTrue="1" operator="equal">
      <formula>0</formula>
    </cfRule>
  </conditionalFormatting>
  <conditionalFormatting sqref="C958:I958 F952:I957">
    <cfRule type="cellIs" dxfId="327" priority="222" stopIfTrue="1" operator="equal">
      <formula>0</formula>
    </cfRule>
  </conditionalFormatting>
  <conditionalFormatting sqref="C1008:I1008 F1002:I1007">
    <cfRule type="cellIs" dxfId="326" priority="221" stopIfTrue="1" operator="equal">
      <formula>0</formula>
    </cfRule>
  </conditionalFormatting>
  <conditionalFormatting sqref="C1108:I1108 F1102:I1107">
    <cfRule type="cellIs" dxfId="325" priority="220" stopIfTrue="1" operator="equal">
      <formula>0</formula>
    </cfRule>
  </conditionalFormatting>
  <conditionalFormatting sqref="C158:E158">
    <cfRule type="cellIs" dxfId="324" priority="218" stopIfTrue="1" operator="equal">
      <formula>0</formula>
    </cfRule>
  </conditionalFormatting>
  <conditionalFormatting sqref="C209:E209">
    <cfRule type="cellIs" dxfId="323" priority="217" stopIfTrue="1" operator="equal">
      <formula>0</formula>
    </cfRule>
  </conditionalFormatting>
  <conditionalFormatting sqref="C259:E259">
    <cfRule type="cellIs" dxfId="322" priority="216" stopIfTrue="1" operator="equal">
      <formula>0</formula>
    </cfRule>
  </conditionalFormatting>
  <conditionalFormatting sqref="C307:E307">
    <cfRule type="cellIs" dxfId="321" priority="215" stopIfTrue="1" operator="equal">
      <formula>0</formula>
    </cfRule>
  </conditionalFormatting>
  <conditionalFormatting sqref="C409:E409">
    <cfRule type="cellIs" dxfId="320" priority="214" stopIfTrue="1" operator="equal">
      <formula>0</formula>
    </cfRule>
  </conditionalFormatting>
  <conditionalFormatting sqref="C560:E560">
    <cfRule type="cellIs" dxfId="319" priority="213" stopIfTrue="1" operator="equal">
      <formula>0</formula>
    </cfRule>
  </conditionalFormatting>
  <conditionalFormatting sqref="C608:E608">
    <cfRule type="cellIs" dxfId="318" priority="212" stopIfTrue="1" operator="equal">
      <formula>0</formula>
    </cfRule>
  </conditionalFormatting>
  <conditionalFormatting sqref="C657:E657">
    <cfRule type="cellIs" dxfId="317" priority="211" stopIfTrue="1" operator="equal">
      <formula>0</formula>
    </cfRule>
  </conditionalFormatting>
  <conditionalFormatting sqref="C707:E707">
    <cfRule type="cellIs" dxfId="316" priority="210" stopIfTrue="1" operator="equal">
      <formula>0</formula>
    </cfRule>
  </conditionalFormatting>
  <conditionalFormatting sqref="C757:E757">
    <cfRule type="cellIs" dxfId="315" priority="209" stopIfTrue="1" operator="equal">
      <formula>0</formula>
    </cfRule>
  </conditionalFormatting>
  <conditionalFormatting sqref="C807:E807">
    <cfRule type="cellIs" dxfId="314" priority="208" stopIfTrue="1" operator="equal">
      <formula>0</formula>
    </cfRule>
  </conditionalFormatting>
  <conditionalFormatting sqref="C857:E857">
    <cfRule type="cellIs" dxfId="313" priority="207" stopIfTrue="1" operator="equal">
      <formula>0</formula>
    </cfRule>
  </conditionalFormatting>
  <conditionalFormatting sqref="C907:E907">
    <cfRule type="cellIs" dxfId="312" priority="206" stopIfTrue="1" operator="equal">
      <formula>0</formula>
    </cfRule>
  </conditionalFormatting>
  <conditionalFormatting sqref="C957:E957">
    <cfRule type="cellIs" dxfId="311" priority="205" stopIfTrue="1" operator="equal">
      <formula>0</formula>
    </cfRule>
  </conditionalFormatting>
  <conditionalFormatting sqref="C1007:E1007">
    <cfRule type="cellIs" dxfId="310" priority="204" stopIfTrue="1" operator="equal">
      <formula>0</formula>
    </cfRule>
  </conditionalFormatting>
  <conditionalFormatting sqref="C1057:E1057">
    <cfRule type="cellIs" dxfId="309" priority="203" stopIfTrue="1" operator="equal">
      <formula>0</formula>
    </cfRule>
  </conditionalFormatting>
  <conditionalFormatting sqref="C1107:E1107">
    <cfRule type="cellIs" dxfId="308" priority="202" stopIfTrue="1" operator="equal">
      <formula>0</formula>
    </cfRule>
  </conditionalFormatting>
  <conditionalFormatting sqref="C511:I511 F506:I510">
    <cfRule type="cellIs" dxfId="307" priority="200" stopIfTrue="1" operator="equal">
      <formula>0</formula>
    </cfRule>
  </conditionalFormatting>
  <conditionalFormatting sqref="C561:I561 F560:I560">
    <cfRule type="cellIs" dxfId="306" priority="199" stopIfTrue="1" operator="equal">
      <formula>0</formula>
    </cfRule>
  </conditionalFormatting>
  <conditionalFormatting sqref="F459:M459 B460:M460">
    <cfRule type="cellIs" dxfId="305" priority="198" stopIfTrue="1" operator="equal">
      <formula>0</formula>
    </cfRule>
  </conditionalFormatting>
  <conditionalFormatting sqref="C459:E459">
    <cfRule type="cellIs" dxfId="304" priority="197" stopIfTrue="1" operator="equal">
      <formula>0</formula>
    </cfRule>
  </conditionalFormatting>
  <conditionalFormatting sqref="C510:E510">
    <cfRule type="cellIs" dxfId="303" priority="196" stopIfTrue="1" operator="equal">
      <formula>0</formula>
    </cfRule>
  </conditionalFormatting>
  <conditionalFormatting sqref="F359:M359 B360:M360">
    <cfRule type="cellIs" dxfId="302" priority="195" stopIfTrue="1" operator="equal">
      <formula>0</formula>
    </cfRule>
  </conditionalFormatting>
  <conditionalFormatting sqref="C359:E359">
    <cfRule type="cellIs" dxfId="301" priority="194" stopIfTrue="1" operator="equal">
      <formula>0</formula>
    </cfRule>
  </conditionalFormatting>
  <conditionalFormatting sqref="B561">
    <cfRule type="cellIs" dxfId="300" priority="193" stopIfTrue="1" operator="equal">
      <formula>0</formula>
    </cfRule>
  </conditionalFormatting>
  <conditionalFormatting sqref="B39:I43 B45:I49">
    <cfRule type="cellIs" dxfId="299" priority="190" stopIfTrue="1" operator="equal">
      <formula>0</formula>
    </cfRule>
  </conditionalFormatting>
  <conditionalFormatting sqref="B13:I23">
    <cfRule type="cellIs" dxfId="298" priority="192" stopIfTrue="1" operator="equal">
      <formula>0</formula>
    </cfRule>
  </conditionalFormatting>
  <conditionalFormatting sqref="B26:I30 B32:I36">
    <cfRule type="cellIs" dxfId="297" priority="191" stopIfTrue="1" operator="equal">
      <formula>0</formula>
    </cfRule>
  </conditionalFormatting>
  <conditionalFormatting sqref="B62:I66 B68:I72">
    <cfRule type="cellIs" dxfId="296" priority="187" stopIfTrue="1" operator="equal">
      <formula>0</formula>
    </cfRule>
  </conditionalFormatting>
  <conditionalFormatting sqref="B87:I91 B93:I97">
    <cfRule type="cellIs" dxfId="295" priority="185" stopIfTrue="1" operator="equal">
      <formula>0</formula>
    </cfRule>
  </conditionalFormatting>
  <conditionalFormatting sqref="J66:M66">
    <cfRule type="cellIs" dxfId="294" priority="189" stopIfTrue="1" operator="equal">
      <formula>0</formula>
    </cfRule>
  </conditionalFormatting>
  <conditionalFormatting sqref="J72:M72">
    <cfRule type="cellIs" dxfId="293" priority="188" stopIfTrue="1" operator="equal">
      <formula>0</formula>
    </cfRule>
  </conditionalFormatting>
  <conditionalFormatting sqref="B75:I84">
    <cfRule type="cellIs" dxfId="292" priority="186" stopIfTrue="1" operator="equal">
      <formula>0</formula>
    </cfRule>
  </conditionalFormatting>
  <conditionalFormatting sqref="B112:I116 B118:I122">
    <cfRule type="cellIs" dxfId="291" priority="184" stopIfTrue="1" operator="equal">
      <formula>0</formula>
    </cfRule>
  </conditionalFormatting>
  <conditionalFormatting sqref="B125:I129 B131:I135">
    <cfRule type="cellIs" dxfId="290" priority="183" stopIfTrue="1" operator="equal">
      <formula>0</formula>
    </cfRule>
  </conditionalFormatting>
  <conditionalFormatting sqref="B324:I328 B330:I334">
    <cfRule type="cellIs" dxfId="289" priority="171" stopIfTrue="1" operator="equal">
      <formula>0</formula>
    </cfRule>
  </conditionalFormatting>
  <conditionalFormatting sqref="B138:I142 B144:I148">
    <cfRule type="cellIs" dxfId="288" priority="182" stopIfTrue="1" operator="equal">
      <formula>0</formula>
    </cfRule>
  </conditionalFormatting>
  <conditionalFormatting sqref="B162:I166 B168:I172">
    <cfRule type="cellIs" dxfId="287" priority="181" stopIfTrue="1" operator="equal">
      <formula>0</formula>
    </cfRule>
  </conditionalFormatting>
  <conditionalFormatting sqref="B175:I184">
    <cfRule type="cellIs" dxfId="286" priority="180" stopIfTrue="1" operator="equal">
      <formula>0</formula>
    </cfRule>
  </conditionalFormatting>
  <conditionalFormatting sqref="B187:I196">
    <cfRule type="cellIs" dxfId="285" priority="179" stopIfTrue="1" operator="equal">
      <formula>0</formula>
    </cfRule>
  </conditionalFormatting>
  <conditionalFormatting sqref="B213:I217 B219:I223">
    <cfRule type="cellIs" dxfId="284" priority="178" stopIfTrue="1" operator="equal">
      <formula>0</formula>
    </cfRule>
  </conditionalFormatting>
  <conditionalFormatting sqref="B226:I230 B232:I236">
    <cfRule type="cellIs" dxfId="283" priority="177" stopIfTrue="1" operator="equal">
      <formula>0</formula>
    </cfRule>
  </conditionalFormatting>
  <conditionalFormatting sqref="B239:I243 B245:I249">
    <cfRule type="cellIs" dxfId="282" priority="176" stopIfTrue="1" operator="equal">
      <formula>0</formula>
    </cfRule>
  </conditionalFormatting>
  <conditionalFormatting sqref="B263:I267 B269:I273">
    <cfRule type="cellIs" dxfId="281" priority="175" stopIfTrue="1" operator="equal">
      <formula>0</formula>
    </cfRule>
  </conditionalFormatting>
  <conditionalFormatting sqref="B276:I280 B282:I286">
    <cfRule type="cellIs" dxfId="280" priority="174" stopIfTrue="1" operator="equal">
      <formula>0</formula>
    </cfRule>
  </conditionalFormatting>
  <conditionalFormatting sqref="B290:I293 B295:I299">
    <cfRule type="cellIs" dxfId="279" priority="173" stopIfTrue="1" operator="equal">
      <formula>0</formula>
    </cfRule>
  </conditionalFormatting>
  <conditionalFormatting sqref="B311:I315 B317:I321">
    <cfRule type="cellIs" dxfId="278" priority="172" stopIfTrue="1" operator="equal">
      <formula>0</formula>
    </cfRule>
  </conditionalFormatting>
  <conditionalFormatting sqref="B337:I340 B342:I345">
    <cfRule type="cellIs" dxfId="277" priority="170" stopIfTrue="1" operator="equal">
      <formula>0</formula>
    </cfRule>
  </conditionalFormatting>
  <conditionalFormatting sqref="B363:I366 B368:I368 B370:I372">
    <cfRule type="cellIs" dxfId="276" priority="169" stopIfTrue="1" operator="equal">
      <formula>0</formula>
    </cfRule>
  </conditionalFormatting>
  <conditionalFormatting sqref="B375:I378 B380:I384">
    <cfRule type="cellIs" dxfId="275" priority="168" stopIfTrue="1" operator="equal">
      <formula>0</formula>
    </cfRule>
  </conditionalFormatting>
  <conditionalFormatting sqref="B416:I420">
    <cfRule type="cellIs" dxfId="274" priority="167" stopIfTrue="1" operator="equal">
      <formula>0</formula>
    </cfRule>
  </conditionalFormatting>
  <conditionalFormatting sqref="B423:I426 B428:I432">
    <cfRule type="cellIs" dxfId="273" priority="166" stopIfTrue="1" operator="equal">
      <formula>0</formula>
    </cfRule>
  </conditionalFormatting>
  <conditionalFormatting sqref="B435:I439 B441:I445">
    <cfRule type="cellIs" dxfId="272" priority="165" stopIfTrue="1" operator="equal">
      <formula>0</formula>
    </cfRule>
  </conditionalFormatting>
  <conditionalFormatting sqref="B463:I466 B468:I472">
    <cfRule type="cellIs" dxfId="271" priority="164" stopIfTrue="1" operator="equal">
      <formula>0</formula>
    </cfRule>
  </conditionalFormatting>
  <conditionalFormatting sqref="B483:I486 B488:I492">
    <cfRule type="cellIs" dxfId="270" priority="163" stopIfTrue="1" operator="equal">
      <formula>0</formula>
    </cfRule>
  </conditionalFormatting>
  <conditionalFormatting sqref="B514:I517 B519:I523">
    <cfRule type="cellIs" dxfId="269" priority="162" stopIfTrue="1" operator="equal">
      <formula>0</formula>
    </cfRule>
  </conditionalFormatting>
  <conditionalFormatting sqref="B526:I529 B531:I534">
    <cfRule type="cellIs" dxfId="268" priority="161" stopIfTrue="1" operator="equal">
      <formula>0</formula>
    </cfRule>
  </conditionalFormatting>
  <conditionalFormatting sqref="B541:I545">
    <cfRule type="cellIs" dxfId="267" priority="160" stopIfTrue="1" operator="equal">
      <formula>0</formula>
    </cfRule>
  </conditionalFormatting>
  <conditionalFormatting sqref="B564:I568 B570:I574">
    <cfRule type="cellIs" dxfId="266" priority="159" stopIfTrue="1" operator="equal">
      <formula>0</formula>
    </cfRule>
  </conditionalFormatting>
  <conditionalFormatting sqref="B578:I582 B584:I588">
    <cfRule type="cellIs" dxfId="265" priority="158" stopIfTrue="1" operator="equal">
      <formula>0</formula>
    </cfRule>
  </conditionalFormatting>
  <conditionalFormatting sqref="B591:I595 B597:I601">
    <cfRule type="cellIs" dxfId="264" priority="157" stopIfTrue="1" operator="equal">
      <formula>0</formula>
    </cfRule>
  </conditionalFormatting>
  <conditionalFormatting sqref="B612:I616 B618:I622">
    <cfRule type="cellIs" dxfId="263" priority="156" stopIfTrue="1" operator="equal">
      <formula>0</formula>
    </cfRule>
  </conditionalFormatting>
  <conditionalFormatting sqref="B625:I629 B631:I635">
    <cfRule type="cellIs" dxfId="262" priority="155" stopIfTrue="1" operator="equal">
      <formula>0</formula>
    </cfRule>
  </conditionalFormatting>
  <conditionalFormatting sqref="B638:I642 B644:I648">
    <cfRule type="cellIs" dxfId="261" priority="154" stopIfTrue="1" operator="equal">
      <formula>0</formula>
    </cfRule>
  </conditionalFormatting>
  <conditionalFormatting sqref="B661:I665 B667:I671">
    <cfRule type="cellIs" dxfId="260" priority="153" stopIfTrue="1" operator="equal">
      <formula>0</formula>
    </cfRule>
  </conditionalFormatting>
  <conditionalFormatting sqref="B674:I678 B680:I684">
    <cfRule type="cellIs" dxfId="259" priority="152" stopIfTrue="1" operator="equal">
      <formula>0</formula>
    </cfRule>
  </conditionalFormatting>
  <conditionalFormatting sqref="B687:I691 B693:I697">
    <cfRule type="cellIs" dxfId="258" priority="151" stopIfTrue="1" operator="equal">
      <formula>0</formula>
    </cfRule>
  </conditionalFormatting>
  <conditionalFormatting sqref="B711:I715 B717:I721">
    <cfRule type="cellIs" dxfId="257" priority="150" stopIfTrue="1" operator="equal">
      <formula>0</formula>
    </cfRule>
  </conditionalFormatting>
  <conditionalFormatting sqref="B724:I728 B730:I734">
    <cfRule type="cellIs" dxfId="256" priority="149" stopIfTrue="1" operator="equal">
      <formula>0</formula>
    </cfRule>
  </conditionalFormatting>
  <conditionalFormatting sqref="B737:I741 B743:I747">
    <cfRule type="cellIs" dxfId="255" priority="148" stopIfTrue="1" operator="equal">
      <formula>0</formula>
    </cfRule>
  </conditionalFormatting>
  <conditionalFormatting sqref="B761:I770">
    <cfRule type="cellIs" dxfId="254" priority="147" stopIfTrue="1" operator="equal">
      <formula>0</formula>
    </cfRule>
  </conditionalFormatting>
  <conditionalFormatting sqref="B773:I777 B779:I783">
    <cfRule type="cellIs" dxfId="253" priority="146" stopIfTrue="1" operator="equal">
      <formula>0</formula>
    </cfRule>
  </conditionalFormatting>
  <conditionalFormatting sqref="B786:I790 B792:I796">
    <cfRule type="cellIs" dxfId="252" priority="145" stopIfTrue="1" operator="equal">
      <formula>0</formula>
    </cfRule>
  </conditionalFormatting>
  <conditionalFormatting sqref="B811:I815 B817:I821">
    <cfRule type="cellIs" dxfId="251" priority="144" stopIfTrue="1" operator="equal">
      <formula>0</formula>
    </cfRule>
  </conditionalFormatting>
  <conditionalFormatting sqref="B824:I828 B830:I834">
    <cfRule type="cellIs" dxfId="250" priority="143" stopIfTrue="1" operator="equal">
      <formula>0</formula>
    </cfRule>
  </conditionalFormatting>
  <conditionalFormatting sqref="B837:I841 B843:I847">
    <cfRule type="cellIs" dxfId="249" priority="142" stopIfTrue="1" operator="equal">
      <formula>0</formula>
    </cfRule>
  </conditionalFormatting>
  <conditionalFormatting sqref="B861:I865 B867:I871">
    <cfRule type="cellIs" dxfId="248" priority="141" stopIfTrue="1" operator="equal">
      <formula>0</formula>
    </cfRule>
  </conditionalFormatting>
  <conditionalFormatting sqref="B874:I878 B880:I884">
    <cfRule type="cellIs" dxfId="247" priority="140" stopIfTrue="1" operator="equal">
      <formula>0</formula>
    </cfRule>
  </conditionalFormatting>
  <conditionalFormatting sqref="B887:I891 B893:I897">
    <cfRule type="cellIs" dxfId="246" priority="139" stopIfTrue="1" operator="equal">
      <formula>0</formula>
    </cfRule>
  </conditionalFormatting>
  <conditionalFormatting sqref="B911:I915 B917:I921">
    <cfRule type="cellIs" dxfId="245" priority="138" stopIfTrue="1" operator="equal">
      <formula>0</formula>
    </cfRule>
  </conditionalFormatting>
  <conditionalFormatting sqref="B924:I928 B930:I934">
    <cfRule type="cellIs" dxfId="244" priority="137" stopIfTrue="1" operator="equal">
      <formula>0</formula>
    </cfRule>
  </conditionalFormatting>
  <conditionalFormatting sqref="B937:I941 B943:I947">
    <cfRule type="cellIs" dxfId="243" priority="136" stopIfTrue="1" operator="equal">
      <formula>0</formula>
    </cfRule>
  </conditionalFormatting>
  <conditionalFormatting sqref="B961:I965 B967:I971">
    <cfRule type="cellIs" dxfId="242" priority="135" stopIfTrue="1" operator="equal">
      <formula>0</formula>
    </cfRule>
  </conditionalFormatting>
  <conditionalFormatting sqref="B974:I978 B980:I984">
    <cfRule type="cellIs" dxfId="241" priority="134" stopIfTrue="1" operator="equal">
      <formula>0</formula>
    </cfRule>
  </conditionalFormatting>
  <conditionalFormatting sqref="B987:I991 B993:I997">
    <cfRule type="cellIs" dxfId="240" priority="133" stopIfTrue="1" operator="equal">
      <formula>0</formula>
    </cfRule>
  </conditionalFormatting>
  <conditionalFormatting sqref="B1011:I1015 B1017:I1021">
    <cfRule type="cellIs" dxfId="239" priority="132" stopIfTrue="1" operator="equal">
      <formula>0</formula>
    </cfRule>
  </conditionalFormatting>
  <conditionalFormatting sqref="B1024:I1028 B1030:I1034">
    <cfRule type="cellIs" dxfId="238" priority="131" stopIfTrue="1" operator="equal">
      <formula>0</formula>
    </cfRule>
  </conditionalFormatting>
  <conditionalFormatting sqref="B1037:I1046">
    <cfRule type="cellIs" dxfId="237" priority="130" stopIfTrue="1" operator="equal">
      <formula>0</formula>
    </cfRule>
  </conditionalFormatting>
  <conditionalFormatting sqref="B1061:I1065 B1067:I1071">
    <cfRule type="cellIs" dxfId="236" priority="129" stopIfTrue="1" operator="equal">
      <formula>0</formula>
    </cfRule>
  </conditionalFormatting>
  <conditionalFormatting sqref="B1074:I1078 B1080:I1084">
    <cfRule type="cellIs" dxfId="235" priority="128" stopIfTrue="1" operator="equal">
      <formula>0</formula>
    </cfRule>
  </conditionalFormatting>
  <conditionalFormatting sqref="B1087:I1091 B1093:I1097">
    <cfRule type="cellIs" dxfId="234" priority="127" stopIfTrue="1" operator="equal">
      <formula>0</formula>
    </cfRule>
  </conditionalFormatting>
  <conditionalFormatting sqref="B1111:I1115 B1117:I1121">
    <cfRule type="cellIs" dxfId="233" priority="126" stopIfTrue="1" operator="equal">
      <formula>0</formula>
    </cfRule>
  </conditionalFormatting>
  <conditionalFormatting sqref="B1124:I1128 B1130:I1134">
    <cfRule type="cellIs" dxfId="232" priority="125" stopIfTrue="1" operator="equal">
      <formula>0</formula>
    </cfRule>
  </conditionalFormatting>
  <conditionalFormatting sqref="J31:M31">
    <cfRule type="cellIs" dxfId="231" priority="124" stopIfTrue="1" operator="equal">
      <formula>0</formula>
    </cfRule>
  </conditionalFormatting>
  <conditionalFormatting sqref="B31:I31">
    <cfRule type="cellIs" dxfId="230" priority="123" stopIfTrue="1" operator="equal">
      <formula>0</formula>
    </cfRule>
  </conditionalFormatting>
  <conditionalFormatting sqref="J44:M44">
    <cfRule type="cellIs" dxfId="229" priority="122" stopIfTrue="1" operator="equal">
      <formula>0</formula>
    </cfRule>
  </conditionalFormatting>
  <conditionalFormatting sqref="B44:I44">
    <cfRule type="cellIs" dxfId="228" priority="121" stopIfTrue="1" operator="equal">
      <formula>0</formula>
    </cfRule>
  </conditionalFormatting>
  <conditionalFormatting sqref="J67:M67">
    <cfRule type="cellIs" dxfId="227" priority="120" stopIfTrue="1" operator="equal">
      <formula>0</formula>
    </cfRule>
  </conditionalFormatting>
  <conditionalFormatting sqref="B67:I67">
    <cfRule type="cellIs" dxfId="226" priority="119" stopIfTrue="1" operator="equal">
      <formula>0</formula>
    </cfRule>
  </conditionalFormatting>
  <conditionalFormatting sqref="J92:M92">
    <cfRule type="cellIs" dxfId="225" priority="118" stopIfTrue="1" operator="equal">
      <formula>0</formula>
    </cfRule>
  </conditionalFormatting>
  <conditionalFormatting sqref="B92:I92">
    <cfRule type="cellIs" dxfId="224" priority="117" stopIfTrue="1" operator="equal">
      <formula>0</formula>
    </cfRule>
  </conditionalFormatting>
  <conditionalFormatting sqref="J117:M117">
    <cfRule type="cellIs" dxfId="223" priority="116" stopIfTrue="1" operator="equal">
      <formula>0</formula>
    </cfRule>
  </conditionalFormatting>
  <conditionalFormatting sqref="B117:I117">
    <cfRule type="cellIs" dxfId="222" priority="115" stopIfTrue="1" operator="equal">
      <formula>0</formula>
    </cfRule>
  </conditionalFormatting>
  <conditionalFormatting sqref="J130:M130">
    <cfRule type="cellIs" dxfId="221" priority="114" stopIfTrue="1" operator="equal">
      <formula>0</formula>
    </cfRule>
  </conditionalFormatting>
  <conditionalFormatting sqref="B130:I130">
    <cfRule type="cellIs" dxfId="220" priority="113" stopIfTrue="1" operator="equal">
      <formula>0</formula>
    </cfRule>
  </conditionalFormatting>
  <conditionalFormatting sqref="J143:M143">
    <cfRule type="cellIs" dxfId="219" priority="112" stopIfTrue="1" operator="equal">
      <formula>0</formula>
    </cfRule>
  </conditionalFormatting>
  <conditionalFormatting sqref="B143:I143">
    <cfRule type="cellIs" dxfId="218" priority="111" stopIfTrue="1" operator="equal">
      <formula>0</formula>
    </cfRule>
  </conditionalFormatting>
  <conditionalFormatting sqref="J167:M167">
    <cfRule type="cellIs" dxfId="217" priority="110" stopIfTrue="1" operator="equal">
      <formula>0</formula>
    </cfRule>
  </conditionalFormatting>
  <conditionalFormatting sqref="B167:I167">
    <cfRule type="cellIs" dxfId="216" priority="109" stopIfTrue="1" operator="equal">
      <formula>0</formula>
    </cfRule>
  </conditionalFormatting>
  <conditionalFormatting sqref="J218:M218">
    <cfRule type="cellIs" dxfId="215" priority="108" stopIfTrue="1" operator="equal">
      <formula>0</formula>
    </cfRule>
  </conditionalFormatting>
  <conditionalFormatting sqref="B218:I218">
    <cfRule type="cellIs" dxfId="214" priority="107" stopIfTrue="1" operator="equal">
      <formula>0</formula>
    </cfRule>
  </conditionalFormatting>
  <conditionalFormatting sqref="J231:M231">
    <cfRule type="cellIs" dxfId="213" priority="106" stopIfTrue="1" operator="equal">
      <formula>0</formula>
    </cfRule>
  </conditionalFormatting>
  <conditionalFormatting sqref="B231:I231">
    <cfRule type="cellIs" dxfId="212" priority="105" stopIfTrue="1" operator="equal">
      <formula>0</formula>
    </cfRule>
  </conditionalFormatting>
  <conditionalFormatting sqref="J244:M244">
    <cfRule type="cellIs" dxfId="211" priority="104" stopIfTrue="1" operator="equal">
      <formula>0</formula>
    </cfRule>
  </conditionalFormatting>
  <conditionalFormatting sqref="B244:I244">
    <cfRule type="cellIs" dxfId="210" priority="103" stopIfTrue="1" operator="equal">
      <formula>0</formula>
    </cfRule>
  </conditionalFormatting>
  <conditionalFormatting sqref="J268:M268">
    <cfRule type="cellIs" dxfId="209" priority="102" stopIfTrue="1" operator="equal">
      <formula>0</formula>
    </cfRule>
  </conditionalFormatting>
  <conditionalFormatting sqref="B268:I268">
    <cfRule type="cellIs" dxfId="208" priority="101" stopIfTrue="1" operator="equal">
      <formula>0</formula>
    </cfRule>
  </conditionalFormatting>
  <conditionalFormatting sqref="J281:M281">
    <cfRule type="cellIs" dxfId="207" priority="100" stopIfTrue="1" operator="equal">
      <formula>0</formula>
    </cfRule>
  </conditionalFormatting>
  <conditionalFormatting sqref="B281:I281">
    <cfRule type="cellIs" dxfId="206" priority="99" stopIfTrue="1" operator="equal">
      <formula>0</formula>
    </cfRule>
  </conditionalFormatting>
  <conditionalFormatting sqref="J294:M294">
    <cfRule type="cellIs" dxfId="205" priority="98" stopIfTrue="1" operator="equal">
      <formula>0</formula>
    </cfRule>
  </conditionalFormatting>
  <conditionalFormatting sqref="B294:I294">
    <cfRule type="cellIs" dxfId="204" priority="97" stopIfTrue="1" operator="equal">
      <formula>0</formula>
    </cfRule>
  </conditionalFormatting>
  <conditionalFormatting sqref="J316:M316">
    <cfRule type="cellIs" dxfId="203" priority="96" stopIfTrue="1" operator="equal">
      <formula>0</formula>
    </cfRule>
  </conditionalFormatting>
  <conditionalFormatting sqref="B316:I316">
    <cfRule type="cellIs" dxfId="202" priority="95" stopIfTrue="1" operator="equal">
      <formula>0</formula>
    </cfRule>
  </conditionalFormatting>
  <conditionalFormatting sqref="J329:M329">
    <cfRule type="cellIs" dxfId="201" priority="94" stopIfTrue="1" operator="equal">
      <formula>0</formula>
    </cfRule>
  </conditionalFormatting>
  <conditionalFormatting sqref="B329:I329">
    <cfRule type="cellIs" dxfId="200" priority="93" stopIfTrue="1" operator="equal">
      <formula>0</formula>
    </cfRule>
  </conditionalFormatting>
  <conditionalFormatting sqref="J341:M341">
    <cfRule type="cellIs" dxfId="199" priority="92" stopIfTrue="1" operator="equal">
      <formula>0</formula>
    </cfRule>
  </conditionalFormatting>
  <conditionalFormatting sqref="B341:I341">
    <cfRule type="cellIs" dxfId="198" priority="91" stopIfTrue="1" operator="equal">
      <formula>0</formula>
    </cfRule>
  </conditionalFormatting>
  <conditionalFormatting sqref="J367:M367">
    <cfRule type="cellIs" dxfId="197" priority="90" stopIfTrue="1" operator="equal">
      <formula>0</formula>
    </cfRule>
  </conditionalFormatting>
  <conditionalFormatting sqref="B367:I367">
    <cfRule type="cellIs" dxfId="196" priority="89" stopIfTrue="1" operator="equal">
      <formula>0</formula>
    </cfRule>
  </conditionalFormatting>
  <conditionalFormatting sqref="J379:M379">
    <cfRule type="cellIs" dxfId="195" priority="88" stopIfTrue="1" operator="equal">
      <formula>0</formula>
    </cfRule>
  </conditionalFormatting>
  <conditionalFormatting sqref="B379:I379">
    <cfRule type="cellIs" dxfId="194" priority="87" stopIfTrue="1" operator="equal">
      <formula>0</formula>
    </cfRule>
  </conditionalFormatting>
  <conditionalFormatting sqref="J392:M392">
    <cfRule type="cellIs" dxfId="193" priority="86" stopIfTrue="1" operator="equal">
      <formula>0</formula>
    </cfRule>
  </conditionalFormatting>
  <conditionalFormatting sqref="B392:I392">
    <cfRule type="cellIs" dxfId="192" priority="85" stopIfTrue="1" operator="equal">
      <formula>0</formula>
    </cfRule>
  </conditionalFormatting>
  <conditionalFormatting sqref="J415:M415">
    <cfRule type="cellIs" dxfId="191" priority="84" stopIfTrue="1" operator="equal">
      <formula>0</formula>
    </cfRule>
  </conditionalFormatting>
  <conditionalFormatting sqref="B415:I415">
    <cfRule type="cellIs" dxfId="190" priority="83" stopIfTrue="1" operator="equal">
      <formula>0</formula>
    </cfRule>
  </conditionalFormatting>
  <conditionalFormatting sqref="J427:M427">
    <cfRule type="cellIs" dxfId="189" priority="82" stopIfTrue="1" operator="equal">
      <formula>0</formula>
    </cfRule>
  </conditionalFormatting>
  <conditionalFormatting sqref="B427:I427">
    <cfRule type="cellIs" dxfId="188" priority="81" stopIfTrue="1" operator="equal">
      <formula>0</formula>
    </cfRule>
  </conditionalFormatting>
  <conditionalFormatting sqref="J440:M440">
    <cfRule type="cellIs" dxfId="187" priority="80" stopIfTrue="1" operator="equal">
      <formula>0</formula>
    </cfRule>
  </conditionalFormatting>
  <conditionalFormatting sqref="B440:I440">
    <cfRule type="cellIs" dxfId="186" priority="79" stopIfTrue="1" operator="equal">
      <formula>0</formula>
    </cfRule>
  </conditionalFormatting>
  <conditionalFormatting sqref="J467:M467">
    <cfRule type="cellIs" dxfId="185" priority="78" stopIfTrue="1" operator="equal">
      <formula>0</formula>
    </cfRule>
  </conditionalFormatting>
  <conditionalFormatting sqref="B467:I467">
    <cfRule type="cellIs" dxfId="184" priority="77" stopIfTrue="1" operator="equal">
      <formula>0</formula>
    </cfRule>
  </conditionalFormatting>
  <conditionalFormatting sqref="J487:M487">
    <cfRule type="cellIs" dxfId="183" priority="76" stopIfTrue="1" operator="equal">
      <formula>0</formula>
    </cfRule>
  </conditionalFormatting>
  <conditionalFormatting sqref="B487:I487">
    <cfRule type="cellIs" dxfId="182" priority="75" stopIfTrue="1" operator="equal">
      <formula>0</formula>
    </cfRule>
  </conditionalFormatting>
  <conditionalFormatting sqref="J518:M518">
    <cfRule type="cellIs" dxfId="181" priority="74" stopIfTrue="1" operator="equal">
      <formula>0</formula>
    </cfRule>
  </conditionalFormatting>
  <conditionalFormatting sqref="B518:I518">
    <cfRule type="cellIs" dxfId="180" priority="73" stopIfTrue="1" operator="equal">
      <formula>0</formula>
    </cfRule>
  </conditionalFormatting>
  <conditionalFormatting sqref="J530:M530">
    <cfRule type="cellIs" dxfId="179" priority="72" stopIfTrue="1" operator="equal">
      <formula>0</formula>
    </cfRule>
  </conditionalFormatting>
  <conditionalFormatting sqref="B530:I530">
    <cfRule type="cellIs" dxfId="178" priority="71" stopIfTrue="1" operator="equal">
      <formula>0</formula>
    </cfRule>
  </conditionalFormatting>
  <conditionalFormatting sqref="J540:M540">
    <cfRule type="cellIs" dxfId="177" priority="70" stopIfTrue="1" operator="equal">
      <formula>0</formula>
    </cfRule>
  </conditionalFormatting>
  <conditionalFormatting sqref="B540:I540">
    <cfRule type="cellIs" dxfId="176" priority="69" stopIfTrue="1" operator="equal">
      <formula>0</formula>
    </cfRule>
  </conditionalFormatting>
  <conditionalFormatting sqref="J569:M569">
    <cfRule type="cellIs" dxfId="175" priority="68" stopIfTrue="1" operator="equal">
      <formula>0</formula>
    </cfRule>
  </conditionalFormatting>
  <conditionalFormatting sqref="B569:I569">
    <cfRule type="cellIs" dxfId="174" priority="67" stopIfTrue="1" operator="equal">
      <formula>0</formula>
    </cfRule>
  </conditionalFormatting>
  <conditionalFormatting sqref="J583:M583">
    <cfRule type="cellIs" dxfId="173" priority="66" stopIfTrue="1" operator="equal">
      <formula>0</formula>
    </cfRule>
  </conditionalFormatting>
  <conditionalFormatting sqref="B583:I583">
    <cfRule type="cellIs" dxfId="172" priority="65" stopIfTrue="1" operator="equal">
      <formula>0</formula>
    </cfRule>
  </conditionalFormatting>
  <conditionalFormatting sqref="J596:M596">
    <cfRule type="cellIs" dxfId="171" priority="64" stopIfTrue="1" operator="equal">
      <formula>0</formula>
    </cfRule>
  </conditionalFormatting>
  <conditionalFormatting sqref="B596:I596">
    <cfRule type="cellIs" dxfId="170" priority="63" stopIfTrue="1" operator="equal">
      <formula>0</formula>
    </cfRule>
  </conditionalFormatting>
  <conditionalFormatting sqref="J617:M617">
    <cfRule type="cellIs" dxfId="169" priority="62" stopIfTrue="1" operator="equal">
      <formula>0</formula>
    </cfRule>
  </conditionalFormatting>
  <conditionalFormatting sqref="B617:I617">
    <cfRule type="cellIs" dxfId="168" priority="61" stopIfTrue="1" operator="equal">
      <formula>0</formula>
    </cfRule>
  </conditionalFormatting>
  <conditionalFormatting sqref="J630:M630">
    <cfRule type="cellIs" dxfId="167" priority="60" stopIfTrue="1" operator="equal">
      <formula>0</formula>
    </cfRule>
  </conditionalFormatting>
  <conditionalFormatting sqref="B630:I630">
    <cfRule type="cellIs" dxfId="166" priority="59" stopIfTrue="1" operator="equal">
      <formula>0</formula>
    </cfRule>
  </conditionalFormatting>
  <conditionalFormatting sqref="J643:M643">
    <cfRule type="cellIs" dxfId="165" priority="58" stopIfTrue="1" operator="equal">
      <formula>0</formula>
    </cfRule>
  </conditionalFormatting>
  <conditionalFormatting sqref="B643:I643">
    <cfRule type="cellIs" dxfId="164" priority="57" stopIfTrue="1" operator="equal">
      <formula>0</formula>
    </cfRule>
  </conditionalFormatting>
  <conditionalFormatting sqref="J666:M666">
    <cfRule type="cellIs" dxfId="163" priority="56" stopIfTrue="1" operator="equal">
      <formula>0</formula>
    </cfRule>
  </conditionalFormatting>
  <conditionalFormatting sqref="B666:I666">
    <cfRule type="cellIs" dxfId="162" priority="55" stopIfTrue="1" operator="equal">
      <formula>0</formula>
    </cfRule>
  </conditionalFormatting>
  <conditionalFormatting sqref="J679:M679">
    <cfRule type="cellIs" dxfId="161" priority="54" stopIfTrue="1" operator="equal">
      <formula>0</formula>
    </cfRule>
  </conditionalFormatting>
  <conditionalFormatting sqref="B679:I679">
    <cfRule type="cellIs" dxfId="160" priority="53" stopIfTrue="1" operator="equal">
      <formula>0</formula>
    </cfRule>
  </conditionalFormatting>
  <conditionalFormatting sqref="J692:M692">
    <cfRule type="cellIs" dxfId="159" priority="52" stopIfTrue="1" operator="equal">
      <formula>0</formula>
    </cfRule>
  </conditionalFormatting>
  <conditionalFormatting sqref="B692:I692">
    <cfRule type="cellIs" dxfId="158" priority="51" stopIfTrue="1" operator="equal">
      <formula>0</formula>
    </cfRule>
  </conditionalFormatting>
  <conditionalFormatting sqref="J716:M716">
    <cfRule type="cellIs" dxfId="157" priority="50" stopIfTrue="1" operator="equal">
      <formula>0</formula>
    </cfRule>
  </conditionalFormatting>
  <conditionalFormatting sqref="B716:I716">
    <cfRule type="cellIs" dxfId="156" priority="49" stopIfTrue="1" operator="equal">
      <formula>0</formula>
    </cfRule>
  </conditionalFormatting>
  <conditionalFormatting sqref="J729:M729">
    <cfRule type="cellIs" dxfId="155" priority="48" stopIfTrue="1" operator="equal">
      <formula>0</formula>
    </cfRule>
  </conditionalFormatting>
  <conditionalFormatting sqref="B729:I729">
    <cfRule type="cellIs" dxfId="154" priority="47" stopIfTrue="1" operator="equal">
      <formula>0</formula>
    </cfRule>
  </conditionalFormatting>
  <conditionalFormatting sqref="J742:M742">
    <cfRule type="cellIs" dxfId="153" priority="46" stopIfTrue="1" operator="equal">
      <formula>0</formula>
    </cfRule>
  </conditionalFormatting>
  <conditionalFormatting sqref="B742:I742">
    <cfRule type="cellIs" dxfId="152" priority="45" stopIfTrue="1" operator="equal">
      <formula>0</formula>
    </cfRule>
  </conditionalFormatting>
  <conditionalFormatting sqref="J778:M778">
    <cfRule type="cellIs" dxfId="151" priority="44" stopIfTrue="1" operator="equal">
      <formula>0</formula>
    </cfRule>
  </conditionalFormatting>
  <conditionalFormatting sqref="B778:I778">
    <cfRule type="cellIs" dxfId="150" priority="43" stopIfTrue="1" operator="equal">
      <formula>0</formula>
    </cfRule>
  </conditionalFormatting>
  <conditionalFormatting sqref="J791:M791">
    <cfRule type="cellIs" dxfId="149" priority="42" stopIfTrue="1" operator="equal">
      <formula>0</formula>
    </cfRule>
  </conditionalFormatting>
  <conditionalFormatting sqref="B791:I791">
    <cfRule type="cellIs" dxfId="148" priority="41" stopIfTrue="1" operator="equal">
      <formula>0</formula>
    </cfRule>
  </conditionalFormatting>
  <conditionalFormatting sqref="J816:M816">
    <cfRule type="cellIs" dxfId="147" priority="40" stopIfTrue="1" operator="equal">
      <formula>0</formula>
    </cfRule>
  </conditionalFormatting>
  <conditionalFormatting sqref="B816:I816">
    <cfRule type="cellIs" dxfId="146" priority="39" stopIfTrue="1" operator="equal">
      <formula>0</formula>
    </cfRule>
  </conditionalFormatting>
  <conditionalFormatting sqref="J829:M829">
    <cfRule type="cellIs" dxfId="145" priority="38" stopIfTrue="1" operator="equal">
      <formula>0</formula>
    </cfRule>
  </conditionalFormatting>
  <conditionalFormatting sqref="B829:I829">
    <cfRule type="cellIs" dxfId="144" priority="37" stopIfTrue="1" operator="equal">
      <formula>0</formula>
    </cfRule>
  </conditionalFormatting>
  <conditionalFormatting sqref="J842:M842">
    <cfRule type="cellIs" dxfId="143" priority="36" stopIfTrue="1" operator="equal">
      <formula>0</formula>
    </cfRule>
  </conditionalFormatting>
  <conditionalFormatting sqref="B842:I842">
    <cfRule type="cellIs" dxfId="142" priority="35" stopIfTrue="1" operator="equal">
      <formula>0</formula>
    </cfRule>
  </conditionalFormatting>
  <conditionalFormatting sqref="J866:M866">
    <cfRule type="cellIs" dxfId="141" priority="34" stopIfTrue="1" operator="equal">
      <formula>0</formula>
    </cfRule>
  </conditionalFormatting>
  <conditionalFormatting sqref="B866:I866">
    <cfRule type="cellIs" dxfId="140" priority="33" stopIfTrue="1" operator="equal">
      <formula>0</formula>
    </cfRule>
  </conditionalFormatting>
  <conditionalFormatting sqref="J879:M879">
    <cfRule type="cellIs" dxfId="139" priority="32" stopIfTrue="1" operator="equal">
      <formula>0</formula>
    </cfRule>
  </conditionalFormatting>
  <conditionalFormatting sqref="B879:I879">
    <cfRule type="cellIs" dxfId="138" priority="31" stopIfTrue="1" operator="equal">
      <formula>0</formula>
    </cfRule>
  </conditionalFormatting>
  <conditionalFormatting sqref="J892:M892">
    <cfRule type="cellIs" dxfId="137" priority="30" stopIfTrue="1" operator="equal">
      <formula>0</formula>
    </cfRule>
  </conditionalFormatting>
  <conditionalFormatting sqref="B892:I892">
    <cfRule type="cellIs" dxfId="136" priority="29" stopIfTrue="1" operator="equal">
      <formula>0</formula>
    </cfRule>
  </conditionalFormatting>
  <conditionalFormatting sqref="J916:M916">
    <cfRule type="cellIs" dxfId="135" priority="28" stopIfTrue="1" operator="equal">
      <formula>0</formula>
    </cfRule>
  </conditionalFormatting>
  <conditionalFormatting sqref="B916:I916">
    <cfRule type="cellIs" dxfId="134" priority="27" stopIfTrue="1" operator="equal">
      <formula>0</formula>
    </cfRule>
  </conditionalFormatting>
  <conditionalFormatting sqref="J929:M929">
    <cfRule type="cellIs" dxfId="133" priority="26" stopIfTrue="1" operator="equal">
      <formula>0</formula>
    </cfRule>
  </conditionalFormatting>
  <conditionalFormatting sqref="B929:I929">
    <cfRule type="cellIs" dxfId="132" priority="25" stopIfTrue="1" operator="equal">
      <formula>0</formula>
    </cfRule>
  </conditionalFormatting>
  <conditionalFormatting sqref="J942:M942">
    <cfRule type="cellIs" dxfId="131" priority="24" stopIfTrue="1" operator="equal">
      <formula>0</formula>
    </cfRule>
  </conditionalFormatting>
  <conditionalFormatting sqref="B942:I942">
    <cfRule type="cellIs" dxfId="130" priority="23" stopIfTrue="1" operator="equal">
      <formula>0</formula>
    </cfRule>
  </conditionalFormatting>
  <conditionalFormatting sqref="J966:M966">
    <cfRule type="cellIs" dxfId="129" priority="22" stopIfTrue="1" operator="equal">
      <formula>0</formula>
    </cfRule>
  </conditionalFormatting>
  <conditionalFormatting sqref="B966:I966">
    <cfRule type="cellIs" dxfId="128" priority="21" stopIfTrue="1" operator="equal">
      <formula>0</formula>
    </cfRule>
  </conditionalFormatting>
  <conditionalFormatting sqref="J979:M979">
    <cfRule type="cellIs" dxfId="127" priority="20" stopIfTrue="1" operator="equal">
      <formula>0</formula>
    </cfRule>
  </conditionalFormatting>
  <conditionalFormatting sqref="B979:I979">
    <cfRule type="cellIs" dxfId="126" priority="19" stopIfTrue="1" operator="equal">
      <formula>0</formula>
    </cfRule>
  </conditionalFormatting>
  <conditionalFormatting sqref="J992:M992">
    <cfRule type="cellIs" dxfId="125" priority="18" stopIfTrue="1" operator="equal">
      <formula>0</formula>
    </cfRule>
  </conditionalFormatting>
  <conditionalFormatting sqref="B992:I992">
    <cfRule type="cellIs" dxfId="124" priority="17" stopIfTrue="1" operator="equal">
      <formula>0</formula>
    </cfRule>
  </conditionalFormatting>
  <conditionalFormatting sqref="J1016:M1016">
    <cfRule type="cellIs" dxfId="123" priority="16" stopIfTrue="1" operator="equal">
      <formula>0</formula>
    </cfRule>
  </conditionalFormatting>
  <conditionalFormatting sqref="B1016:I1016">
    <cfRule type="cellIs" dxfId="122" priority="15" stopIfTrue="1" operator="equal">
      <formula>0</formula>
    </cfRule>
  </conditionalFormatting>
  <conditionalFormatting sqref="J1029:M1029">
    <cfRule type="cellIs" dxfId="121" priority="14" stopIfTrue="1" operator="equal">
      <formula>0</formula>
    </cfRule>
  </conditionalFormatting>
  <conditionalFormatting sqref="B1029:I1029">
    <cfRule type="cellIs" dxfId="120" priority="13" stopIfTrue="1" operator="equal">
      <formula>0</formula>
    </cfRule>
  </conditionalFormatting>
  <conditionalFormatting sqref="J1066:M1066">
    <cfRule type="cellIs" dxfId="119" priority="12" stopIfTrue="1" operator="equal">
      <formula>0</formula>
    </cfRule>
  </conditionalFormatting>
  <conditionalFormatting sqref="B1066:I1066">
    <cfRule type="cellIs" dxfId="118" priority="11" stopIfTrue="1" operator="equal">
      <formula>0</formula>
    </cfRule>
  </conditionalFormatting>
  <conditionalFormatting sqref="J1079:M1079">
    <cfRule type="cellIs" dxfId="117" priority="10" stopIfTrue="1" operator="equal">
      <formula>0</formula>
    </cfRule>
  </conditionalFormatting>
  <conditionalFormatting sqref="B1079:I1079">
    <cfRule type="cellIs" dxfId="116" priority="9" stopIfTrue="1" operator="equal">
      <formula>0</formula>
    </cfRule>
  </conditionalFormatting>
  <conditionalFormatting sqref="J1092:M1092">
    <cfRule type="cellIs" dxfId="115" priority="8" stopIfTrue="1" operator="equal">
      <formula>0</formula>
    </cfRule>
  </conditionalFormatting>
  <conditionalFormatting sqref="B1092:I1092">
    <cfRule type="cellIs" dxfId="114" priority="7" stopIfTrue="1" operator="equal">
      <formula>0</formula>
    </cfRule>
  </conditionalFormatting>
  <conditionalFormatting sqref="J1116:M1116">
    <cfRule type="cellIs" dxfId="113" priority="6" stopIfTrue="1" operator="equal">
      <formula>0</formula>
    </cfRule>
  </conditionalFormatting>
  <conditionalFormatting sqref="B1116:I1116">
    <cfRule type="cellIs" dxfId="112" priority="5" stopIfTrue="1" operator="equal">
      <formula>0</formula>
    </cfRule>
  </conditionalFormatting>
  <conditionalFormatting sqref="J1129:M1129">
    <cfRule type="cellIs" dxfId="111" priority="4" stopIfTrue="1" operator="equal">
      <formula>0</formula>
    </cfRule>
  </conditionalFormatting>
  <conditionalFormatting sqref="B1129:I1129">
    <cfRule type="cellIs" dxfId="110" priority="3" stopIfTrue="1" operator="equal">
      <formula>0</formula>
    </cfRule>
  </conditionalFormatting>
  <conditionalFormatting sqref="J369:M369">
    <cfRule type="cellIs" dxfId="109" priority="2" stopIfTrue="1" operator="equal">
      <formula>0</formula>
    </cfRule>
  </conditionalFormatting>
  <conditionalFormatting sqref="B369:I369">
    <cfRule type="cellIs" dxfId="108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R2234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30" style="338" customWidth="1"/>
    <col min="2" max="2" width="7.7109375" style="335" customWidth="1"/>
    <col min="3" max="3" width="7.5703125" style="335" customWidth="1"/>
    <col min="4" max="4" width="6.28515625" style="335" customWidth="1"/>
    <col min="5" max="5" width="6.85546875" style="335" customWidth="1"/>
    <col min="6" max="6" width="7.85546875" style="335" customWidth="1"/>
    <col min="7" max="7" width="7.42578125" style="335" customWidth="1"/>
    <col min="8" max="8" width="5.5703125" style="335" customWidth="1"/>
    <col min="9" max="11" width="7.140625" style="335" customWidth="1"/>
    <col min="12" max="12" width="4.7109375" style="335" bestFit="1" customWidth="1"/>
    <col min="13" max="13" width="7.140625" style="335" customWidth="1"/>
    <col min="14" max="16384" width="11.42578125" style="63"/>
  </cols>
  <sheetData>
    <row r="1" spans="1:14" ht="12" customHeight="1" x14ac:dyDescent="0.2">
      <c r="A1" s="286" t="s">
        <v>1025</v>
      </c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20"/>
    </row>
    <row r="2" spans="1:14" ht="12" customHeight="1" x14ac:dyDescent="0.2">
      <c r="A2" s="287" t="s">
        <v>181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20"/>
    </row>
    <row r="3" spans="1:14" s="34" customFormat="1" ht="12" customHeight="1" x14ac:dyDescent="0.2">
      <c r="A3" s="287" t="s">
        <v>1053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321"/>
    </row>
    <row r="4" spans="1:14" ht="15" customHeight="1" x14ac:dyDescent="0.2">
      <c r="A4" s="322"/>
      <c r="B4" s="323"/>
      <c r="C4" s="323"/>
      <c r="D4" s="323"/>
      <c r="E4" s="323"/>
      <c r="F4" s="323"/>
      <c r="G4" s="323"/>
      <c r="H4" s="323"/>
      <c r="I4" s="323"/>
      <c r="J4" s="324"/>
      <c r="K4" s="324"/>
      <c r="L4" s="324"/>
      <c r="M4" s="324"/>
    </row>
    <row r="5" spans="1:14" s="59" customFormat="1" ht="33" customHeight="1" x14ac:dyDescent="0.15">
      <c r="A5" s="477" t="s">
        <v>1027</v>
      </c>
      <c r="B5" s="476" t="s">
        <v>1054</v>
      </c>
      <c r="C5" s="476"/>
      <c r="D5" s="476"/>
      <c r="E5" s="476"/>
      <c r="F5" s="494" t="s">
        <v>1055</v>
      </c>
      <c r="G5" s="494"/>
      <c r="H5" s="494"/>
      <c r="I5" s="494"/>
      <c r="J5" s="478" t="s">
        <v>1056</v>
      </c>
      <c r="K5" s="478"/>
      <c r="L5" s="478"/>
      <c r="M5" s="478"/>
    </row>
    <row r="6" spans="1:14" s="59" customFormat="1" ht="12" customHeight="1" x14ac:dyDescent="0.15">
      <c r="A6" s="387"/>
      <c r="B6" s="476" t="s">
        <v>113</v>
      </c>
      <c r="C6" s="475" t="s">
        <v>1031</v>
      </c>
      <c r="D6" s="475"/>
      <c r="E6" s="475"/>
      <c r="F6" s="476" t="s">
        <v>113</v>
      </c>
      <c r="G6" s="475" t="s">
        <v>1031</v>
      </c>
      <c r="H6" s="475"/>
      <c r="I6" s="479"/>
      <c r="J6" s="476" t="s">
        <v>113</v>
      </c>
      <c r="K6" s="479" t="s">
        <v>1031</v>
      </c>
      <c r="L6" s="480"/>
      <c r="M6" s="480"/>
    </row>
    <row r="7" spans="1:14" s="59" customFormat="1" ht="9" x14ac:dyDescent="0.15">
      <c r="A7" s="387"/>
      <c r="B7" s="475"/>
      <c r="C7" s="475" t="s">
        <v>457</v>
      </c>
      <c r="D7" s="476" t="s">
        <v>458</v>
      </c>
      <c r="E7" s="476" t="s">
        <v>459</v>
      </c>
      <c r="F7" s="475"/>
      <c r="G7" s="475" t="s">
        <v>457</v>
      </c>
      <c r="H7" s="476" t="s">
        <v>458</v>
      </c>
      <c r="I7" s="485" t="s">
        <v>459</v>
      </c>
      <c r="J7" s="475"/>
      <c r="K7" s="475" t="s">
        <v>457</v>
      </c>
      <c r="L7" s="476" t="s">
        <v>458</v>
      </c>
      <c r="M7" s="483" t="s">
        <v>459</v>
      </c>
    </row>
    <row r="8" spans="1:14" s="59" customFormat="1" ht="9" x14ac:dyDescent="0.15">
      <c r="A8" s="387"/>
      <c r="B8" s="475"/>
      <c r="C8" s="475"/>
      <c r="D8" s="476"/>
      <c r="E8" s="476"/>
      <c r="F8" s="475"/>
      <c r="G8" s="475"/>
      <c r="H8" s="476"/>
      <c r="I8" s="485"/>
      <c r="J8" s="475"/>
      <c r="K8" s="475"/>
      <c r="L8" s="476"/>
      <c r="M8" s="483"/>
    </row>
    <row r="9" spans="1:14" s="59" customFormat="1" ht="9" x14ac:dyDescent="0.15">
      <c r="A9" s="388"/>
      <c r="B9" s="475"/>
      <c r="C9" s="475"/>
      <c r="D9" s="476"/>
      <c r="E9" s="476"/>
      <c r="F9" s="475"/>
      <c r="G9" s="475"/>
      <c r="H9" s="476"/>
      <c r="I9" s="485"/>
      <c r="J9" s="475"/>
      <c r="K9" s="475"/>
      <c r="L9" s="476"/>
      <c r="M9" s="484"/>
    </row>
    <row r="10" spans="1:14" ht="27" customHeight="1" x14ac:dyDescent="0.2">
      <c r="A10" s="339"/>
      <c r="B10" s="326" t="s">
        <v>1033</v>
      </c>
      <c r="C10" s="323"/>
      <c r="D10" s="323"/>
      <c r="E10" s="323"/>
      <c r="F10" s="323"/>
      <c r="G10" s="323"/>
      <c r="H10" s="323"/>
      <c r="I10" s="323"/>
      <c r="J10" s="323"/>
      <c r="K10" s="323"/>
      <c r="L10" s="323"/>
      <c r="M10" s="63"/>
    </row>
    <row r="11" spans="1:14" ht="21.95" customHeight="1" x14ac:dyDescent="0.2">
      <c r="A11" s="323"/>
      <c r="B11" s="340" t="s">
        <v>115</v>
      </c>
      <c r="C11" s="340"/>
      <c r="D11" s="340"/>
      <c r="E11" s="340"/>
      <c r="F11" s="326"/>
      <c r="G11" s="326"/>
      <c r="H11" s="326"/>
      <c r="I11" s="326"/>
      <c r="J11" s="326"/>
      <c r="K11" s="326"/>
      <c r="L11" s="326"/>
      <c r="M11" s="63"/>
    </row>
    <row r="12" spans="1:14" ht="12" customHeight="1" x14ac:dyDescent="0.2">
      <c r="A12" s="323"/>
      <c r="B12" s="340"/>
      <c r="C12" s="340"/>
      <c r="D12" s="340"/>
      <c r="E12" s="340"/>
      <c r="F12" s="326"/>
      <c r="G12" s="326"/>
      <c r="H12" s="326"/>
      <c r="I12" s="326"/>
      <c r="J12" s="326"/>
      <c r="K12" s="326"/>
      <c r="L12" s="326"/>
      <c r="M12" s="63"/>
    </row>
    <row r="13" spans="1:14" s="59" customFormat="1" ht="12" customHeight="1" x14ac:dyDescent="0.15">
      <c r="A13" s="330" t="s">
        <v>153</v>
      </c>
      <c r="B13" s="337">
        <v>1482</v>
      </c>
      <c r="C13" s="329">
        <v>1472</v>
      </c>
      <c r="D13" s="329">
        <v>5</v>
      </c>
      <c r="E13" s="329">
        <v>5</v>
      </c>
      <c r="F13" s="329">
        <v>509</v>
      </c>
      <c r="G13" s="329">
        <v>497</v>
      </c>
      <c r="H13" s="329">
        <v>4</v>
      </c>
      <c r="I13" s="329">
        <v>8</v>
      </c>
      <c r="J13" s="247">
        <v>0.3434547908232119</v>
      </c>
      <c r="K13" s="247">
        <v>0.33763586956521741</v>
      </c>
      <c r="L13" s="247">
        <v>0.8</v>
      </c>
      <c r="M13" s="247">
        <v>1.6</v>
      </c>
      <c r="N13" s="108"/>
    </row>
    <row r="14" spans="1:14" s="59" customFormat="1" ht="12" customHeight="1" x14ac:dyDescent="0.15">
      <c r="A14" s="330" t="s">
        <v>102</v>
      </c>
      <c r="B14" s="337">
        <v>139</v>
      </c>
      <c r="C14" s="329">
        <v>139</v>
      </c>
      <c r="D14" s="329">
        <v>0</v>
      </c>
      <c r="E14" s="329">
        <v>0</v>
      </c>
      <c r="F14" s="329">
        <v>31</v>
      </c>
      <c r="G14" s="329">
        <v>31</v>
      </c>
      <c r="H14" s="329">
        <v>0</v>
      </c>
      <c r="I14" s="329">
        <v>0</v>
      </c>
      <c r="J14" s="247">
        <v>0.22302158273381295</v>
      </c>
      <c r="K14" s="247">
        <v>0.22302158273381295</v>
      </c>
      <c r="L14" s="247" t="s">
        <v>1034</v>
      </c>
      <c r="M14" s="247" t="s">
        <v>1034</v>
      </c>
      <c r="N14" s="108"/>
    </row>
    <row r="15" spans="1:14" s="59" customFormat="1" ht="12" customHeight="1" x14ac:dyDescent="0.15">
      <c r="A15" s="330" t="s">
        <v>103</v>
      </c>
      <c r="B15" s="337">
        <v>1852</v>
      </c>
      <c r="C15" s="329">
        <v>1832</v>
      </c>
      <c r="D15" s="329">
        <v>20</v>
      </c>
      <c r="E15" s="329">
        <v>0</v>
      </c>
      <c r="F15" s="329">
        <v>673</v>
      </c>
      <c r="G15" s="329">
        <v>662</v>
      </c>
      <c r="H15" s="329">
        <v>11</v>
      </c>
      <c r="I15" s="329">
        <v>0</v>
      </c>
      <c r="J15" s="247">
        <v>0.36339092872570194</v>
      </c>
      <c r="K15" s="247">
        <v>0.361353711790393</v>
      </c>
      <c r="L15" s="247">
        <v>0.55000000000000004</v>
      </c>
      <c r="M15" s="247" t="s">
        <v>1034</v>
      </c>
      <c r="N15" s="108"/>
    </row>
    <row r="16" spans="1:14" s="59" customFormat="1" ht="12" customHeight="1" x14ac:dyDescent="0.15">
      <c r="A16" s="330" t="s">
        <v>104</v>
      </c>
      <c r="B16" s="337">
        <v>2126</v>
      </c>
      <c r="C16" s="329">
        <v>2126</v>
      </c>
      <c r="D16" s="329">
        <v>0</v>
      </c>
      <c r="E16" s="329">
        <v>0</v>
      </c>
      <c r="F16" s="329">
        <v>708</v>
      </c>
      <c r="G16" s="329">
        <v>708</v>
      </c>
      <c r="H16" s="329">
        <v>0</v>
      </c>
      <c r="I16" s="329">
        <v>0</v>
      </c>
      <c r="J16" s="247">
        <v>0.33301975540921919</v>
      </c>
      <c r="K16" s="247">
        <v>0.33301975540921919</v>
      </c>
      <c r="L16" s="247" t="s">
        <v>1034</v>
      </c>
      <c r="M16" s="247" t="s">
        <v>1034</v>
      </c>
    </row>
    <row r="17" spans="1:13" s="59" customFormat="1" ht="12" customHeight="1" x14ac:dyDescent="0.15">
      <c r="A17" s="330" t="s">
        <v>501</v>
      </c>
      <c r="B17" s="337">
        <v>5948</v>
      </c>
      <c r="C17" s="329">
        <v>5948</v>
      </c>
      <c r="D17" s="329">
        <v>0</v>
      </c>
      <c r="E17" s="329">
        <v>0</v>
      </c>
      <c r="F17" s="329">
        <v>427</v>
      </c>
      <c r="G17" s="329">
        <v>427</v>
      </c>
      <c r="H17" s="329">
        <v>0</v>
      </c>
      <c r="I17" s="329">
        <v>0</v>
      </c>
      <c r="J17" s="247">
        <v>7.1788836583725618E-2</v>
      </c>
      <c r="K17" s="247">
        <v>7.1788836583725618E-2</v>
      </c>
      <c r="L17" s="247" t="s">
        <v>1034</v>
      </c>
      <c r="M17" s="247" t="s">
        <v>1034</v>
      </c>
    </row>
    <row r="18" spans="1:13" s="59" customFormat="1" ht="21" customHeight="1" x14ac:dyDescent="0.15">
      <c r="A18" s="330" t="s">
        <v>1057</v>
      </c>
      <c r="B18" s="337">
        <v>315</v>
      </c>
      <c r="C18" s="329">
        <v>315</v>
      </c>
      <c r="D18" s="329">
        <v>0</v>
      </c>
      <c r="E18" s="329">
        <v>0</v>
      </c>
      <c r="F18" s="329">
        <v>93</v>
      </c>
      <c r="G18" s="329">
        <v>93</v>
      </c>
      <c r="H18" s="329">
        <v>0</v>
      </c>
      <c r="I18" s="329">
        <v>0</v>
      </c>
      <c r="J18" s="247">
        <v>0.29523809523809524</v>
      </c>
      <c r="K18" s="247">
        <v>0.29523809523809524</v>
      </c>
      <c r="L18" s="247" t="s">
        <v>1034</v>
      </c>
      <c r="M18" s="247" t="s">
        <v>1034</v>
      </c>
    </row>
    <row r="19" spans="1:13" s="59" customFormat="1" ht="12" customHeight="1" x14ac:dyDescent="0.15">
      <c r="A19" s="330" t="s">
        <v>109</v>
      </c>
      <c r="B19" s="337">
        <v>1631</v>
      </c>
      <c r="C19" s="329">
        <v>1631</v>
      </c>
      <c r="D19" s="329">
        <v>0</v>
      </c>
      <c r="E19" s="329">
        <v>0</v>
      </c>
      <c r="F19" s="329">
        <v>406</v>
      </c>
      <c r="G19" s="329">
        <v>406</v>
      </c>
      <c r="H19" s="329">
        <v>0</v>
      </c>
      <c r="I19" s="329">
        <v>0</v>
      </c>
      <c r="J19" s="247">
        <v>0.24892703862660945</v>
      </c>
      <c r="K19" s="247">
        <v>0.24892703862660945</v>
      </c>
      <c r="L19" s="247" t="s">
        <v>1034</v>
      </c>
      <c r="M19" s="247" t="s">
        <v>1034</v>
      </c>
    </row>
    <row r="20" spans="1:13" s="59" customFormat="1" ht="12" customHeight="1" x14ac:dyDescent="0.15">
      <c r="A20" s="330" t="s">
        <v>110</v>
      </c>
      <c r="B20" s="337">
        <v>458</v>
      </c>
      <c r="C20" s="329">
        <v>458</v>
      </c>
      <c r="D20" s="329">
        <v>0</v>
      </c>
      <c r="E20" s="329">
        <v>0</v>
      </c>
      <c r="F20" s="329">
        <v>373</v>
      </c>
      <c r="G20" s="329">
        <v>372</v>
      </c>
      <c r="H20" s="329">
        <v>0</v>
      </c>
      <c r="I20" s="329">
        <v>1</v>
      </c>
      <c r="J20" s="247">
        <v>0.81441048034934493</v>
      </c>
      <c r="K20" s="247">
        <v>0.81222707423580787</v>
      </c>
      <c r="L20" s="247" t="s">
        <v>1034</v>
      </c>
      <c r="M20" s="247" t="s">
        <v>1034</v>
      </c>
    </row>
    <row r="21" spans="1:13" s="59" customFormat="1" ht="12" customHeight="1" x14ac:dyDescent="0.15">
      <c r="A21" s="330" t="s">
        <v>1049</v>
      </c>
      <c r="B21" s="337">
        <v>14950</v>
      </c>
      <c r="C21" s="329">
        <v>14920</v>
      </c>
      <c r="D21" s="329">
        <v>25</v>
      </c>
      <c r="E21" s="329">
        <v>5</v>
      </c>
      <c r="F21" s="329">
        <v>3248</v>
      </c>
      <c r="G21" s="329">
        <v>3225</v>
      </c>
      <c r="H21" s="329">
        <v>15</v>
      </c>
      <c r="I21" s="329">
        <v>9</v>
      </c>
      <c r="J21" s="247">
        <v>0.21725752508361204</v>
      </c>
      <c r="K21" s="247">
        <v>0.21615281501340483</v>
      </c>
      <c r="L21" s="247">
        <v>0.6</v>
      </c>
      <c r="M21" s="247">
        <v>1.8</v>
      </c>
    </row>
    <row r="22" spans="1:13" s="59" customFormat="1" ht="36.950000000000003" customHeight="1" x14ac:dyDescent="0.15">
      <c r="A22" s="330" t="s">
        <v>1050</v>
      </c>
      <c r="B22" s="337">
        <v>8906</v>
      </c>
      <c r="C22" s="329">
        <v>8876</v>
      </c>
      <c r="D22" s="329">
        <v>25</v>
      </c>
      <c r="E22" s="329">
        <v>5</v>
      </c>
      <c r="F22" s="329">
        <v>2820</v>
      </c>
      <c r="G22" s="329">
        <v>2797</v>
      </c>
      <c r="H22" s="329">
        <v>15</v>
      </c>
      <c r="I22" s="329">
        <v>9</v>
      </c>
      <c r="J22" s="247">
        <v>0.31664046710083088</v>
      </c>
      <c r="K22" s="247">
        <v>0.31511942316358721</v>
      </c>
      <c r="L22" s="247">
        <v>0.6</v>
      </c>
      <c r="M22" s="247">
        <v>1.8</v>
      </c>
    </row>
    <row r="23" spans="1:13" s="59" customFormat="1" ht="36.950000000000003" customHeight="1" x14ac:dyDescent="0.15">
      <c r="A23" s="330" t="s">
        <v>1038</v>
      </c>
      <c r="B23" s="337">
        <v>6044</v>
      </c>
      <c r="C23" s="329">
        <v>6044</v>
      </c>
      <c r="D23" s="329">
        <v>0</v>
      </c>
      <c r="E23" s="329">
        <v>0</v>
      </c>
      <c r="F23" s="329">
        <v>428</v>
      </c>
      <c r="G23" s="329">
        <v>428</v>
      </c>
      <c r="H23" s="329">
        <v>0</v>
      </c>
      <c r="I23" s="329">
        <v>0</v>
      </c>
      <c r="J23" s="247">
        <v>7.0814030443414958E-2</v>
      </c>
      <c r="K23" s="247">
        <v>7.0814030443414958E-2</v>
      </c>
      <c r="L23" s="247" t="s">
        <v>1034</v>
      </c>
      <c r="M23" s="247" t="s">
        <v>1034</v>
      </c>
    </row>
    <row r="24" spans="1:13" s="59" customFormat="1" ht="21.95" customHeight="1" x14ac:dyDescent="0.15">
      <c r="A24" s="325"/>
      <c r="B24" s="340" t="s">
        <v>116</v>
      </c>
      <c r="C24" s="341"/>
      <c r="D24" s="341"/>
      <c r="E24" s="341"/>
      <c r="F24" s="329"/>
      <c r="G24" s="329"/>
      <c r="H24" s="329"/>
      <c r="I24" s="329"/>
      <c r="J24" s="247"/>
      <c r="K24" s="247" t="s">
        <v>1039</v>
      </c>
      <c r="L24" s="247" t="s">
        <v>1039</v>
      </c>
      <c r="M24" s="247" t="s">
        <v>1039</v>
      </c>
    </row>
    <row r="25" spans="1:13" s="59" customFormat="1" ht="12" customHeight="1" x14ac:dyDescent="0.15">
      <c r="A25" s="325"/>
      <c r="B25" s="340"/>
      <c r="C25" s="341"/>
      <c r="D25" s="341"/>
      <c r="E25" s="341"/>
      <c r="F25" s="329"/>
      <c r="G25" s="329"/>
      <c r="H25" s="329"/>
      <c r="I25" s="329"/>
      <c r="J25" s="247"/>
      <c r="K25" s="247" t="s">
        <v>1039</v>
      </c>
      <c r="L25" s="247" t="s">
        <v>1039</v>
      </c>
      <c r="M25" s="247" t="s">
        <v>1039</v>
      </c>
    </row>
    <row r="26" spans="1:13" s="59" customFormat="1" ht="12" customHeight="1" x14ac:dyDescent="0.15">
      <c r="A26" s="330" t="s">
        <v>153</v>
      </c>
      <c r="B26" s="337">
        <v>1753</v>
      </c>
      <c r="C26" s="329">
        <v>1669</v>
      </c>
      <c r="D26" s="329">
        <v>0</v>
      </c>
      <c r="E26" s="329">
        <v>84</v>
      </c>
      <c r="F26" s="329">
        <v>592</v>
      </c>
      <c r="G26" s="329">
        <v>537</v>
      </c>
      <c r="H26" s="329">
        <v>0</v>
      </c>
      <c r="I26" s="329">
        <v>56</v>
      </c>
      <c r="J26" s="247">
        <v>0.3377067883628066</v>
      </c>
      <c r="K26" s="247">
        <v>0.32174955062911925</v>
      </c>
      <c r="L26" s="247" t="s">
        <v>1034</v>
      </c>
      <c r="M26" s="247">
        <v>0.66666666666666663</v>
      </c>
    </row>
    <row r="27" spans="1:13" s="59" customFormat="1" ht="12" customHeight="1" x14ac:dyDescent="0.15">
      <c r="A27" s="330" t="s">
        <v>102</v>
      </c>
      <c r="B27" s="337">
        <v>165</v>
      </c>
      <c r="C27" s="329">
        <v>161</v>
      </c>
      <c r="D27" s="329">
        <v>0</v>
      </c>
      <c r="E27" s="329">
        <v>4</v>
      </c>
      <c r="F27" s="329">
        <v>27</v>
      </c>
      <c r="G27" s="329">
        <v>27</v>
      </c>
      <c r="H27" s="329">
        <v>0</v>
      </c>
      <c r="I27" s="329">
        <v>0</v>
      </c>
      <c r="J27" s="247">
        <v>0.16363636363636364</v>
      </c>
      <c r="K27" s="247">
        <v>0.16770186335403728</v>
      </c>
      <c r="L27" s="247" t="s">
        <v>1034</v>
      </c>
      <c r="M27" s="247" t="s">
        <v>1034</v>
      </c>
    </row>
    <row r="28" spans="1:13" s="59" customFormat="1" ht="12" customHeight="1" x14ac:dyDescent="0.15">
      <c r="A28" s="330" t="s">
        <v>103</v>
      </c>
      <c r="B28" s="337">
        <v>2539</v>
      </c>
      <c r="C28" s="329">
        <v>2444</v>
      </c>
      <c r="D28" s="329">
        <v>0</v>
      </c>
      <c r="E28" s="329">
        <v>95</v>
      </c>
      <c r="F28" s="329">
        <v>771</v>
      </c>
      <c r="G28" s="329">
        <v>720</v>
      </c>
      <c r="H28" s="329">
        <v>0</v>
      </c>
      <c r="I28" s="329">
        <v>51</v>
      </c>
      <c r="J28" s="247">
        <v>0.30366285939346199</v>
      </c>
      <c r="K28" s="247">
        <v>0.29459901800327332</v>
      </c>
      <c r="L28" s="247" t="s">
        <v>1034</v>
      </c>
      <c r="M28" s="247">
        <v>0.5368421052631579</v>
      </c>
    </row>
    <row r="29" spans="1:13" s="59" customFormat="1" ht="12" customHeight="1" x14ac:dyDescent="0.15">
      <c r="A29" s="330" t="s">
        <v>104</v>
      </c>
      <c r="B29" s="337">
        <v>2446</v>
      </c>
      <c r="C29" s="329">
        <v>2423</v>
      </c>
      <c r="D29" s="329">
        <v>0</v>
      </c>
      <c r="E29" s="329">
        <v>23</v>
      </c>
      <c r="F29" s="329">
        <v>768</v>
      </c>
      <c r="G29" s="329">
        <v>757</v>
      </c>
      <c r="H29" s="329">
        <v>0</v>
      </c>
      <c r="I29" s="329">
        <v>12</v>
      </c>
      <c r="J29" s="247">
        <v>0.31398201144726084</v>
      </c>
      <c r="K29" s="247">
        <v>0.3124226165910029</v>
      </c>
      <c r="L29" s="247" t="s">
        <v>1034</v>
      </c>
      <c r="M29" s="247">
        <v>0.52173913043478259</v>
      </c>
    </row>
    <row r="30" spans="1:13" s="59" customFormat="1" ht="12" customHeight="1" x14ac:dyDescent="0.15">
      <c r="A30" s="330" t="s">
        <v>501</v>
      </c>
      <c r="B30" s="337">
        <v>6175</v>
      </c>
      <c r="C30" s="329">
        <v>6175</v>
      </c>
      <c r="D30" s="329">
        <v>0</v>
      </c>
      <c r="E30" s="329">
        <v>0</v>
      </c>
      <c r="F30" s="329">
        <v>581</v>
      </c>
      <c r="G30" s="329">
        <v>580</v>
      </c>
      <c r="H30" s="329">
        <v>0</v>
      </c>
      <c r="I30" s="329">
        <v>1</v>
      </c>
      <c r="J30" s="247">
        <v>9.4089068825910935E-2</v>
      </c>
      <c r="K30" s="247">
        <v>9.3927125506072878E-2</v>
      </c>
      <c r="L30" s="247" t="s">
        <v>1034</v>
      </c>
      <c r="M30" s="247" t="s">
        <v>1034</v>
      </c>
    </row>
    <row r="31" spans="1:13" s="59" customFormat="1" ht="21" customHeight="1" x14ac:dyDescent="0.15">
      <c r="A31" s="330" t="s">
        <v>506</v>
      </c>
      <c r="B31" s="337">
        <v>353</v>
      </c>
      <c r="C31" s="329">
        <v>353</v>
      </c>
      <c r="D31" s="329">
        <v>0</v>
      </c>
      <c r="E31" s="329">
        <v>0</v>
      </c>
      <c r="F31" s="329">
        <v>82</v>
      </c>
      <c r="G31" s="329">
        <v>82</v>
      </c>
      <c r="H31" s="329">
        <v>0</v>
      </c>
      <c r="I31" s="329">
        <v>0</v>
      </c>
      <c r="J31" s="247">
        <v>0.23229461756373937</v>
      </c>
      <c r="K31" s="247">
        <v>0.23229461756373937</v>
      </c>
      <c r="L31" s="247" t="s">
        <v>1034</v>
      </c>
      <c r="M31" s="247" t="s">
        <v>1034</v>
      </c>
    </row>
    <row r="32" spans="1:13" s="59" customFormat="1" ht="12" customHeight="1" x14ac:dyDescent="0.15">
      <c r="A32" s="330" t="s">
        <v>109</v>
      </c>
      <c r="B32" s="337">
        <v>1965</v>
      </c>
      <c r="C32" s="329">
        <v>1965</v>
      </c>
      <c r="D32" s="329">
        <v>0</v>
      </c>
      <c r="E32" s="329">
        <v>0</v>
      </c>
      <c r="F32" s="329">
        <v>467</v>
      </c>
      <c r="G32" s="329">
        <v>467</v>
      </c>
      <c r="H32" s="329">
        <v>0</v>
      </c>
      <c r="I32" s="329">
        <v>0</v>
      </c>
      <c r="J32" s="247">
        <v>0.23765903307888039</v>
      </c>
      <c r="K32" s="247">
        <v>0.23765903307888039</v>
      </c>
      <c r="L32" s="247" t="s">
        <v>1034</v>
      </c>
      <c r="M32" s="247" t="s">
        <v>1034</v>
      </c>
    </row>
    <row r="33" spans="1:13" s="59" customFormat="1" ht="12" customHeight="1" x14ac:dyDescent="0.15">
      <c r="A33" s="330" t="s">
        <v>110</v>
      </c>
      <c r="B33" s="337">
        <v>601</v>
      </c>
      <c r="C33" s="329">
        <v>557</v>
      </c>
      <c r="D33" s="329">
        <v>0</v>
      </c>
      <c r="E33" s="329">
        <v>44</v>
      </c>
      <c r="F33" s="329">
        <v>270</v>
      </c>
      <c r="G33" s="329">
        <v>254</v>
      </c>
      <c r="H33" s="329">
        <v>0</v>
      </c>
      <c r="I33" s="329">
        <v>16</v>
      </c>
      <c r="J33" s="247">
        <v>0.4492512479201331</v>
      </c>
      <c r="K33" s="247">
        <v>0.45601436265709155</v>
      </c>
      <c r="L33" s="247" t="s">
        <v>1034</v>
      </c>
      <c r="M33" s="247">
        <v>0.36363636363636365</v>
      </c>
    </row>
    <row r="34" spans="1:13" s="59" customFormat="1" ht="12" customHeight="1" x14ac:dyDescent="0.15">
      <c r="A34" s="330" t="s">
        <v>1049</v>
      </c>
      <c r="B34" s="337">
        <v>16905</v>
      </c>
      <c r="C34" s="329">
        <v>16629</v>
      </c>
      <c r="D34" s="329">
        <v>0</v>
      </c>
      <c r="E34" s="329">
        <v>276</v>
      </c>
      <c r="F34" s="329">
        <v>3564</v>
      </c>
      <c r="G34" s="329">
        <v>3430</v>
      </c>
      <c r="H34" s="329">
        <v>0</v>
      </c>
      <c r="I34" s="329">
        <v>134</v>
      </c>
      <c r="J34" s="247">
        <v>0.21082519964507543</v>
      </c>
      <c r="K34" s="247">
        <v>0.20626616152504659</v>
      </c>
      <c r="L34" s="247" t="s">
        <v>1034</v>
      </c>
      <c r="M34" s="247">
        <v>0.48550724637681159</v>
      </c>
    </row>
    <row r="35" spans="1:13" s="59" customFormat="1" ht="36.75" customHeight="1" x14ac:dyDescent="0.15">
      <c r="A35" s="330" t="s">
        <v>1050</v>
      </c>
      <c r="B35" s="337">
        <v>10696</v>
      </c>
      <c r="C35" s="329">
        <v>10420</v>
      </c>
      <c r="D35" s="329">
        <v>0</v>
      </c>
      <c r="E35" s="329">
        <v>276</v>
      </c>
      <c r="F35" s="329">
        <v>2983</v>
      </c>
      <c r="G35" s="329">
        <v>2849</v>
      </c>
      <c r="H35" s="329">
        <v>0</v>
      </c>
      <c r="I35" s="329">
        <v>134</v>
      </c>
      <c r="J35" s="247">
        <v>0.27888930441286464</v>
      </c>
      <c r="K35" s="247">
        <v>0.27341650671785028</v>
      </c>
      <c r="L35" s="247" t="s">
        <v>1034</v>
      </c>
      <c r="M35" s="247">
        <v>0.48550724637681159</v>
      </c>
    </row>
    <row r="36" spans="1:13" s="59" customFormat="1" ht="36.75" customHeight="1" x14ac:dyDescent="0.15">
      <c r="A36" s="330" t="s">
        <v>1038</v>
      </c>
      <c r="B36" s="337">
        <v>6209</v>
      </c>
      <c r="C36" s="329">
        <v>6209</v>
      </c>
      <c r="D36" s="329">
        <v>0</v>
      </c>
      <c r="E36" s="329">
        <v>0</v>
      </c>
      <c r="F36" s="329">
        <v>582</v>
      </c>
      <c r="G36" s="329">
        <v>581</v>
      </c>
      <c r="H36" s="329">
        <v>0</v>
      </c>
      <c r="I36" s="329">
        <v>1</v>
      </c>
      <c r="J36" s="247">
        <v>9.3734900950233527E-2</v>
      </c>
      <c r="K36" s="247">
        <v>9.3573844419391206E-2</v>
      </c>
      <c r="L36" s="247" t="s">
        <v>1034</v>
      </c>
      <c r="M36" s="247" t="s">
        <v>1034</v>
      </c>
    </row>
    <row r="37" spans="1:13" s="59" customFormat="1" ht="21.95" customHeight="1" x14ac:dyDescent="0.15">
      <c r="A37" s="325"/>
      <c r="B37" s="340" t="s">
        <v>117</v>
      </c>
      <c r="C37" s="341"/>
      <c r="D37" s="341"/>
      <c r="E37" s="341"/>
      <c r="F37" s="329"/>
      <c r="G37" s="329"/>
      <c r="H37" s="329"/>
      <c r="I37" s="329"/>
      <c r="J37" s="247"/>
      <c r="K37" s="247" t="s">
        <v>1039</v>
      </c>
      <c r="L37" s="247" t="s">
        <v>1039</v>
      </c>
      <c r="M37" s="247" t="s">
        <v>1039</v>
      </c>
    </row>
    <row r="38" spans="1:13" s="59" customFormat="1" ht="12" customHeight="1" x14ac:dyDescent="0.15">
      <c r="A38" s="325"/>
      <c r="B38" s="342"/>
      <c r="C38" s="341"/>
      <c r="D38" s="341"/>
      <c r="E38" s="341"/>
      <c r="F38" s="329"/>
      <c r="G38" s="329"/>
      <c r="H38" s="329"/>
      <c r="I38" s="329"/>
      <c r="J38" s="247"/>
      <c r="K38" s="247" t="s">
        <v>1039</v>
      </c>
      <c r="L38" s="247" t="s">
        <v>1039</v>
      </c>
      <c r="M38" s="247" t="s">
        <v>1039</v>
      </c>
    </row>
    <row r="39" spans="1:13" s="59" customFormat="1" ht="12" customHeight="1" x14ac:dyDescent="0.15">
      <c r="A39" s="330" t="s">
        <v>153</v>
      </c>
      <c r="B39" s="337">
        <v>560</v>
      </c>
      <c r="C39" s="329">
        <v>560</v>
      </c>
      <c r="D39" s="329">
        <v>0</v>
      </c>
      <c r="E39" s="329">
        <v>0</v>
      </c>
      <c r="F39" s="329">
        <v>265</v>
      </c>
      <c r="G39" s="329">
        <v>265</v>
      </c>
      <c r="H39" s="329">
        <v>0</v>
      </c>
      <c r="I39" s="329">
        <v>0</v>
      </c>
      <c r="J39" s="247">
        <v>0.4732142857142857</v>
      </c>
      <c r="K39" s="247">
        <v>0.4732142857142857</v>
      </c>
      <c r="L39" s="247" t="s">
        <v>1034</v>
      </c>
      <c r="M39" s="247" t="s">
        <v>1034</v>
      </c>
    </row>
    <row r="40" spans="1:13" s="59" customFormat="1" ht="12" customHeight="1" x14ac:dyDescent="0.15">
      <c r="A40" s="330" t="s">
        <v>102</v>
      </c>
      <c r="B40" s="337">
        <v>21</v>
      </c>
      <c r="C40" s="329">
        <v>21</v>
      </c>
      <c r="D40" s="329">
        <v>0</v>
      </c>
      <c r="E40" s="329">
        <v>0</v>
      </c>
      <c r="F40" s="329">
        <v>5</v>
      </c>
      <c r="G40" s="329">
        <v>5</v>
      </c>
      <c r="H40" s="329">
        <v>0</v>
      </c>
      <c r="I40" s="329">
        <v>0</v>
      </c>
      <c r="J40" s="247">
        <v>0.23809523809523808</v>
      </c>
      <c r="K40" s="247">
        <v>0.23809523809523808</v>
      </c>
      <c r="L40" s="247" t="s">
        <v>1034</v>
      </c>
      <c r="M40" s="247" t="s">
        <v>1034</v>
      </c>
    </row>
    <row r="41" spans="1:13" s="59" customFormat="1" ht="12" customHeight="1" x14ac:dyDescent="0.15">
      <c r="A41" s="330" t="s">
        <v>103</v>
      </c>
      <c r="B41" s="337">
        <v>644</v>
      </c>
      <c r="C41" s="329">
        <v>564</v>
      </c>
      <c r="D41" s="329">
        <v>81</v>
      </c>
      <c r="E41" s="329">
        <v>0</v>
      </c>
      <c r="F41" s="329">
        <v>347</v>
      </c>
      <c r="G41" s="329">
        <v>285</v>
      </c>
      <c r="H41" s="329">
        <v>63</v>
      </c>
      <c r="I41" s="329">
        <v>0</v>
      </c>
      <c r="J41" s="247">
        <v>0.53881987577639756</v>
      </c>
      <c r="K41" s="247">
        <v>0.50531914893617025</v>
      </c>
      <c r="L41" s="247">
        <v>0.77777777777777779</v>
      </c>
      <c r="M41" s="247" t="s">
        <v>1034</v>
      </c>
    </row>
    <row r="42" spans="1:13" s="59" customFormat="1" ht="12" customHeight="1" x14ac:dyDescent="0.15">
      <c r="A42" s="330" t="s">
        <v>104</v>
      </c>
      <c r="B42" s="337">
        <v>784</v>
      </c>
      <c r="C42" s="329">
        <v>784</v>
      </c>
      <c r="D42" s="329">
        <v>0</v>
      </c>
      <c r="E42" s="329">
        <v>0</v>
      </c>
      <c r="F42" s="329">
        <v>344</v>
      </c>
      <c r="G42" s="329">
        <v>344</v>
      </c>
      <c r="H42" s="329">
        <v>0</v>
      </c>
      <c r="I42" s="329">
        <v>0</v>
      </c>
      <c r="J42" s="247">
        <v>0.43877551020408162</v>
      </c>
      <c r="K42" s="247">
        <v>0.43877551020408162</v>
      </c>
      <c r="L42" s="247" t="s">
        <v>1034</v>
      </c>
      <c r="M42" s="247" t="s">
        <v>1034</v>
      </c>
    </row>
    <row r="43" spans="1:13" s="59" customFormat="1" ht="12" customHeight="1" x14ac:dyDescent="0.15">
      <c r="A43" s="330" t="s">
        <v>501</v>
      </c>
      <c r="B43" s="337">
        <v>2320</v>
      </c>
      <c r="C43" s="329">
        <v>2320</v>
      </c>
      <c r="D43" s="329">
        <v>0</v>
      </c>
      <c r="E43" s="329">
        <v>0</v>
      </c>
      <c r="F43" s="329">
        <v>175</v>
      </c>
      <c r="G43" s="329">
        <v>175</v>
      </c>
      <c r="H43" s="329">
        <v>0</v>
      </c>
      <c r="I43" s="329">
        <v>0</v>
      </c>
      <c r="J43" s="247">
        <v>7.5431034482758619E-2</v>
      </c>
      <c r="K43" s="247">
        <v>7.5431034482758619E-2</v>
      </c>
      <c r="L43" s="247" t="s">
        <v>1034</v>
      </c>
      <c r="M43" s="247" t="s">
        <v>1034</v>
      </c>
    </row>
    <row r="44" spans="1:13" s="59" customFormat="1" ht="21" customHeight="1" x14ac:dyDescent="0.15">
      <c r="A44" s="330" t="s">
        <v>1057</v>
      </c>
      <c r="B44" s="337">
        <v>166</v>
      </c>
      <c r="C44" s="329">
        <v>166</v>
      </c>
      <c r="D44" s="329">
        <v>0</v>
      </c>
      <c r="E44" s="329">
        <v>0</v>
      </c>
      <c r="F44" s="329">
        <v>53</v>
      </c>
      <c r="G44" s="329">
        <v>53</v>
      </c>
      <c r="H44" s="329">
        <v>0</v>
      </c>
      <c r="I44" s="329">
        <v>0</v>
      </c>
      <c r="J44" s="247">
        <v>0.31927710843373491</v>
      </c>
      <c r="K44" s="247">
        <v>0.31927710843373491</v>
      </c>
      <c r="L44" s="247" t="s">
        <v>1034</v>
      </c>
      <c r="M44" s="247" t="s">
        <v>1034</v>
      </c>
    </row>
    <row r="45" spans="1:13" s="59" customFormat="1" ht="12" customHeight="1" x14ac:dyDescent="0.15">
      <c r="A45" s="330" t="s">
        <v>109</v>
      </c>
      <c r="B45" s="337">
        <v>832</v>
      </c>
      <c r="C45" s="329">
        <v>832</v>
      </c>
      <c r="D45" s="329">
        <v>0</v>
      </c>
      <c r="E45" s="329">
        <v>0</v>
      </c>
      <c r="F45" s="329">
        <v>253</v>
      </c>
      <c r="G45" s="329">
        <v>253</v>
      </c>
      <c r="H45" s="329">
        <v>0</v>
      </c>
      <c r="I45" s="329">
        <v>0</v>
      </c>
      <c r="J45" s="247">
        <v>0.30408653846153844</v>
      </c>
      <c r="K45" s="247">
        <v>0.30408653846153844</v>
      </c>
      <c r="L45" s="247" t="s">
        <v>1034</v>
      </c>
      <c r="M45" s="247" t="s">
        <v>1034</v>
      </c>
    </row>
    <row r="46" spans="1:13" s="59" customFormat="1" ht="12" customHeight="1" x14ac:dyDescent="0.15">
      <c r="A46" s="330" t="s">
        <v>110</v>
      </c>
      <c r="B46" s="337">
        <v>421</v>
      </c>
      <c r="C46" s="329">
        <v>412</v>
      </c>
      <c r="D46" s="329">
        <v>8</v>
      </c>
      <c r="E46" s="329">
        <v>0</v>
      </c>
      <c r="F46" s="329">
        <v>325</v>
      </c>
      <c r="G46" s="329">
        <v>321</v>
      </c>
      <c r="H46" s="329">
        <v>5</v>
      </c>
      <c r="I46" s="329">
        <v>0</v>
      </c>
      <c r="J46" s="247">
        <v>0.77197149643705465</v>
      </c>
      <c r="K46" s="247">
        <v>0.779126213592233</v>
      </c>
      <c r="L46" s="247">
        <v>0.625</v>
      </c>
      <c r="M46" s="247" t="s">
        <v>1034</v>
      </c>
    </row>
    <row r="47" spans="1:13" s="59" customFormat="1" ht="12" customHeight="1" x14ac:dyDescent="0.15">
      <c r="A47" s="330" t="s">
        <v>1049</v>
      </c>
      <c r="B47" s="337">
        <v>6206</v>
      </c>
      <c r="C47" s="329">
        <v>6117</v>
      </c>
      <c r="D47" s="329">
        <v>89</v>
      </c>
      <c r="E47" s="329">
        <v>0</v>
      </c>
      <c r="F47" s="329">
        <v>1810</v>
      </c>
      <c r="G47" s="329">
        <v>1743</v>
      </c>
      <c r="H47" s="329">
        <v>67</v>
      </c>
      <c r="I47" s="329">
        <v>0</v>
      </c>
      <c r="J47" s="247">
        <v>0.29165323880116018</v>
      </c>
      <c r="K47" s="247">
        <v>0.28494359980382539</v>
      </c>
      <c r="L47" s="247">
        <v>0.7528089887640449</v>
      </c>
      <c r="M47" s="247" t="s">
        <v>1034</v>
      </c>
    </row>
    <row r="48" spans="1:13" s="59" customFormat="1" ht="36.950000000000003" customHeight="1" x14ac:dyDescent="0.15">
      <c r="A48" s="330" t="s">
        <v>1050</v>
      </c>
      <c r="B48" s="337">
        <v>3829</v>
      </c>
      <c r="C48" s="329">
        <v>3741</v>
      </c>
      <c r="D48" s="329">
        <v>89</v>
      </c>
      <c r="E48" s="329">
        <v>0</v>
      </c>
      <c r="F48" s="329">
        <v>1633</v>
      </c>
      <c r="G48" s="329">
        <v>1566</v>
      </c>
      <c r="H48" s="329">
        <v>67</v>
      </c>
      <c r="I48" s="329">
        <v>0</v>
      </c>
      <c r="J48" s="247">
        <v>0.42648211021154347</v>
      </c>
      <c r="K48" s="247">
        <v>0.41860465116279072</v>
      </c>
      <c r="L48" s="247">
        <v>0.7528089887640449</v>
      </c>
      <c r="M48" s="247" t="s">
        <v>1034</v>
      </c>
    </row>
    <row r="49" spans="1:13" s="59" customFormat="1" ht="36.75" customHeight="1" x14ac:dyDescent="0.15">
      <c r="A49" s="330" t="s">
        <v>1038</v>
      </c>
      <c r="B49" s="337">
        <v>2377</v>
      </c>
      <c r="C49" s="329">
        <v>2377</v>
      </c>
      <c r="D49" s="329">
        <v>0</v>
      </c>
      <c r="E49" s="329">
        <v>0</v>
      </c>
      <c r="F49" s="329">
        <v>177</v>
      </c>
      <c r="G49" s="329">
        <v>177</v>
      </c>
      <c r="H49" s="329">
        <v>0</v>
      </c>
      <c r="I49" s="329">
        <v>0</v>
      </c>
      <c r="J49" s="247">
        <v>7.4463609591922594E-2</v>
      </c>
      <c r="K49" s="247">
        <v>7.4463609591922594E-2</v>
      </c>
      <c r="L49" s="247" t="s">
        <v>1034</v>
      </c>
      <c r="M49" s="247" t="s">
        <v>1034</v>
      </c>
    </row>
    <row r="50" spans="1:13" s="59" customFormat="1" ht="12" customHeight="1" x14ac:dyDescent="0.15">
      <c r="A50" s="325"/>
      <c r="B50" s="226"/>
      <c r="C50" s="341"/>
      <c r="D50" s="341"/>
      <c r="E50" s="341"/>
      <c r="F50" s="329"/>
      <c r="G50" s="329"/>
      <c r="H50" s="329"/>
      <c r="I50" s="329"/>
      <c r="J50" s="247"/>
      <c r="K50" s="247" t="s">
        <v>1039</v>
      </c>
      <c r="L50" s="247" t="s">
        <v>1039</v>
      </c>
      <c r="M50" s="247" t="s">
        <v>1039</v>
      </c>
    </row>
    <row r="51" spans="1:13" s="59" customFormat="1" ht="12" customHeight="1" x14ac:dyDescent="0.15">
      <c r="A51" s="325"/>
      <c r="B51" s="226"/>
      <c r="C51" s="341"/>
      <c r="D51" s="341"/>
      <c r="E51" s="341"/>
      <c r="F51" s="329"/>
      <c r="G51" s="329"/>
      <c r="H51" s="329"/>
      <c r="I51" s="329"/>
      <c r="J51" s="247"/>
      <c r="K51" s="247" t="s">
        <v>1039</v>
      </c>
      <c r="L51" s="247" t="s">
        <v>1039</v>
      </c>
      <c r="M51" s="247" t="s">
        <v>1039</v>
      </c>
    </row>
    <row r="52" spans="1:13" s="59" customFormat="1" ht="12" customHeight="1" x14ac:dyDescent="0.15">
      <c r="A52" s="325"/>
      <c r="B52" s="226"/>
      <c r="C52" s="341"/>
      <c r="D52" s="341"/>
      <c r="E52" s="341"/>
      <c r="F52" s="329"/>
      <c r="G52" s="329"/>
      <c r="H52" s="329"/>
      <c r="I52" s="329"/>
      <c r="J52" s="247"/>
      <c r="K52" s="247"/>
      <c r="L52" s="247"/>
      <c r="M52" s="247"/>
    </row>
    <row r="53" spans="1:13" s="59" customFormat="1" ht="12" customHeight="1" x14ac:dyDescent="0.15">
      <c r="A53" s="226"/>
      <c r="B53" s="226"/>
      <c r="C53" s="341"/>
      <c r="D53" s="341"/>
      <c r="E53" s="341"/>
      <c r="F53" s="329"/>
      <c r="G53" s="329"/>
      <c r="H53" s="329"/>
      <c r="I53" s="329"/>
      <c r="J53" s="247"/>
      <c r="K53" s="247" t="s">
        <v>1039</v>
      </c>
      <c r="L53" s="247" t="s">
        <v>1039</v>
      </c>
      <c r="M53" s="247" t="s">
        <v>1039</v>
      </c>
    </row>
    <row r="54" spans="1:13" s="59" customFormat="1" ht="12" customHeight="1" x14ac:dyDescent="0.15">
      <c r="A54" s="325" t="s">
        <v>1041</v>
      </c>
      <c r="C54" s="329"/>
      <c r="D54" s="329"/>
      <c r="E54" s="329"/>
      <c r="F54" s="329"/>
      <c r="G54" s="329"/>
      <c r="H54" s="329"/>
      <c r="I54" s="329"/>
      <c r="J54" s="247"/>
      <c r="K54" s="247" t="s">
        <v>1039</v>
      </c>
      <c r="L54" s="247" t="s">
        <v>1039</v>
      </c>
      <c r="M54" s="247" t="s">
        <v>1039</v>
      </c>
    </row>
    <row r="55" spans="1:13" s="59" customFormat="1" ht="12" customHeight="1" x14ac:dyDescent="0.15">
      <c r="A55" s="331" t="s">
        <v>1051</v>
      </c>
      <c r="C55" s="329"/>
      <c r="D55" s="329"/>
      <c r="E55" s="329"/>
      <c r="F55" s="329"/>
      <c r="G55" s="329"/>
      <c r="H55" s="329"/>
      <c r="I55" s="329"/>
      <c r="J55" s="247"/>
      <c r="K55" s="247" t="s">
        <v>1039</v>
      </c>
      <c r="L55" s="247" t="s">
        <v>1039</v>
      </c>
      <c r="M55" s="247" t="s">
        <v>1039</v>
      </c>
    </row>
    <row r="56" spans="1:13" s="59" customFormat="1" ht="12" customHeight="1" x14ac:dyDescent="0.15">
      <c r="A56" s="330" t="s">
        <v>1052</v>
      </c>
      <c r="C56" s="329"/>
      <c r="D56" s="329"/>
      <c r="E56" s="329"/>
      <c r="F56" s="329"/>
      <c r="G56" s="329"/>
      <c r="H56" s="329"/>
      <c r="I56" s="329"/>
      <c r="J56" s="247"/>
      <c r="K56" s="247"/>
      <c r="L56" s="247"/>
      <c r="M56" s="247"/>
    </row>
    <row r="57" spans="1:13" s="59" customFormat="1" ht="12" customHeight="1" x14ac:dyDescent="0.15">
      <c r="A57" s="325"/>
      <c r="B57" s="226"/>
      <c r="C57" s="341"/>
      <c r="D57" s="341"/>
      <c r="E57" s="341"/>
      <c r="F57" s="329"/>
      <c r="G57" s="329"/>
      <c r="H57" s="329"/>
      <c r="I57" s="329"/>
      <c r="J57" s="247"/>
      <c r="K57" s="247"/>
      <c r="L57" s="247"/>
      <c r="M57" s="247"/>
    </row>
    <row r="58" spans="1:13" s="59" customFormat="1" ht="12" customHeight="1" x14ac:dyDescent="0.15">
      <c r="A58" s="325"/>
      <c r="B58" s="226"/>
      <c r="C58" s="341"/>
      <c r="D58" s="341"/>
      <c r="E58" s="341"/>
      <c r="F58" s="329"/>
      <c r="G58" s="329"/>
      <c r="H58" s="329"/>
      <c r="I58" s="329"/>
      <c r="J58" s="247"/>
      <c r="K58" s="247"/>
      <c r="L58" s="247"/>
      <c r="M58" s="247"/>
    </row>
    <row r="59" spans="1:13" s="59" customFormat="1" ht="9" x14ac:dyDescent="0.15">
      <c r="A59" s="385" t="s">
        <v>65</v>
      </c>
      <c r="B59" s="385"/>
      <c r="C59" s="385"/>
      <c r="D59" s="385"/>
      <c r="E59" s="385"/>
      <c r="F59" s="329"/>
      <c r="G59" s="329"/>
      <c r="H59" s="329"/>
      <c r="I59" s="329"/>
      <c r="J59" s="247"/>
      <c r="K59" s="247" t="s">
        <v>1039</v>
      </c>
      <c r="L59" s="247" t="s">
        <v>1039</v>
      </c>
      <c r="M59" s="247" t="s">
        <v>1039</v>
      </c>
    </row>
    <row r="60" spans="1:13" s="59" customFormat="1" ht="27" customHeight="1" x14ac:dyDescent="0.15">
      <c r="A60" s="325"/>
      <c r="B60" s="340" t="s">
        <v>1033</v>
      </c>
      <c r="C60" s="226"/>
      <c r="D60" s="226"/>
      <c r="E60" s="226"/>
      <c r="F60" s="226"/>
      <c r="G60" s="226"/>
      <c r="H60" s="226"/>
      <c r="I60" s="226"/>
      <c r="J60" s="226"/>
      <c r="K60" s="226"/>
      <c r="L60" s="226"/>
    </row>
    <row r="61" spans="1:13" s="59" customFormat="1" ht="21.95" customHeight="1" x14ac:dyDescent="0.15">
      <c r="A61" s="325"/>
      <c r="B61" s="340" t="s">
        <v>118</v>
      </c>
      <c r="C61" s="341"/>
      <c r="D61" s="341"/>
      <c r="E61" s="341"/>
      <c r="F61" s="329"/>
      <c r="G61" s="329"/>
      <c r="H61" s="329"/>
      <c r="I61" s="329"/>
      <c r="J61" s="247"/>
      <c r="K61" s="247" t="s">
        <v>1039</v>
      </c>
      <c r="L61" s="247" t="s">
        <v>1039</v>
      </c>
      <c r="M61" s="247" t="s">
        <v>1039</v>
      </c>
    </row>
    <row r="62" spans="1:13" s="59" customFormat="1" ht="12" customHeight="1" x14ac:dyDescent="0.2">
      <c r="A62" s="325"/>
      <c r="B62" s="343"/>
      <c r="C62" s="341"/>
      <c r="D62" s="341"/>
      <c r="E62" s="341"/>
      <c r="F62" s="329"/>
      <c r="G62" s="329"/>
      <c r="H62" s="329"/>
      <c r="I62" s="329"/>
      <c r="J62" s="247"/>
      <c r="K62" s="247" t="s">
        <v>1039</v>
      </c>
      <c r="L62" s="247" t="s">
        <v>1039</v>
      </c>
      <c r="M62" s="247" t="s">
        <v>1039</v>
      </c>
    </row>
    <row r="63" spans="1:13" s="59" customFormat="1" ht="12" customHeight="1" x14ac:dyDescent="0.15">
      <c r="A63" s="330" t="s">
        <v>153</v>
      </c>
      <c r="B63" s="337">
        <v>237</v>
      </c>
      <c r="C63" s="329">
        <v>237</v>
      </c>
      <c r="D63" s="329">
        <v>0</v>
      </c>
      <c r="E63" s="329">
        <v>0</v>
      </c>
      <c r="F63" s="329">
        <v>89</v>
      </c>
      <c r="G63" s="329">
        <v>89</v>
      </c>
      <c r="H63" s="329">
        <v>0</v>
      </c>
      <c r="I63" s="329">
        <v>0</v>
      </c>
      <c r="J63" s="247">
        <v>0.37552742616033757</v>
      </c>
      <c r="K63" s="247">
        <v>0.37552742616033757</v>
      </c>
      <c r="L63" s="247" t="s">
        <v>1034</v>
      </c>
      <c r="M63" s="247" t="s">
        <v>1034</v>
      </c>
    </row>
    <row r="64" spans="1:13" s="59" customFormat="1" ht="12" customHeight="1" x14ac:dyDescent="0.15">
      <c r="A64" s="330" t="s">
        <v>102</v>
      </c>
      <c r="B64" s="337">
        <v>50</v>
      </c>
      <c r="C64" s="329">
        <v>50</v>
      </c>
      <c r="D64" s="329">
        <v>0</v>
      </c>
      <c r="E64" s="329">
        <v>0</v>
      </c>
      <c r="F64" s="329">
        <v>8</v>
      </c>
      <c r="G64" s="329">
        <v>8</v>
      </c>
      <c r="H64" s="329">
        <v>0</v>
      </c>
      <c r="I64" s="329">
        <v>0</v>
      </c>
      <c r="J64" s="247">
        <v>0.16</v>
      </c>
      <c r="K64" s="247">
        <v>0.16</v>
      </c>
      <c r="L64" s="247" t="s">
        <v>1034</v>
      </c>
      <c r="M64" s="247" t="s">
        <v>1034</v>
      </c>
    </row>
    <row r="65" spans="1:13" s="59" customFormat="1" ht="12" customHeight="1" x14ac:dyDescent="0.15">
      <c r="A65" s="330" t="s">
        <v>103</v>
      </c>
      <c r="B65" s="337">
        <v>362</v>
      </c>
      <c r="C65" s="329">
        <v>359</v>
      </c>
      <c r="D65" s="329">
        <v>3</v>
      </c>
      <c r="E65" s="329">
        <v>0</v>
      </c>
      <c r="F65" s="329">
        <v>148</v>
      </c>
      <c r="G65" s="329">
        <v>147</v>
      </c>
      <c r="H65" s="329">
        <v>1</v>
      </c>
      <c r="I65" s="329">
        <v>0</v>
      </c>
      <c r="J65" s="247">
        <v>0.40883977900552487</v>
      </c>
      <c r="K65" s="247">
        <v>0.40947075208913647</v>
      </c>
      <c r="L65" s="247">
        <v>0.33333333333333331</v>
      </c>
      <c r="M65" s="247" t="s">
        <v>1034</v>
      </c>
    </row>
    <row r="66" spans="1:13" s="59" customFormat="1" ht="12" customHeight="1" x14ac:dyDescent="0.15">
      <c r="A66" s="330" t="s">
        <v>104</v>
      </c>
      <c r="B66" s="337">
        <v>265</v>
      </c>
      <c r="C66" s="329">
        <v>265</v>
      </c>
      <c r="D66" s="329">
        <v>0</v>
      </c>
      <c r="E66" s="329">
        <v>0</v>
      </c>
      <c r="F66" s="329">
        <v>115</v>
      </c>
      <c r="G66" s="329">
        <v>115</v>
      </c>
      <c r="H66" s="329">
        <v>0</v>
      </c>
      <c r="I66" s="329">
        <v>0</v>
      </c>
      <c r="J66" s="247">
        <v>0.43396226415094341</v>
      </c>
      <c r="K66" s="247">
        <v>0.43396226415094341</v>
      </c>
      <c r="L66" s="247" t="s">
        <v>1034</v>
      </c>
      <c r="M66" s="247" t="s">
        <v>1034</v>
      </c>
    </row>
    <row r="67" spans="1:13" s="59" customFormat="1" ht="12" customHeight="1" x14ac:dyDescent="0.15">
      <c r="A67" s="330" t="s">
        <v>501</v>
      </c>
      <c r="B67" s="337">
        <v>18</v>
      </c>
      <c r="C67" s="329">
        <v>12</v>
      </c>
      <c r="D67" s="329">
        <v>7</v>
      </c>
      <c r="E67" s="329">
        <v>0</v>
      </c>
      <c r="F67" s="329">
        <v>13</v>
      </c>
      <c r="G67" s="329">
        <v>4</v>
      </c>
      <c r="H67" s="329">
        <v>9</v>
      </c>
      <c r="I67" s="329">
        <v>0</v>
      </c>
      <c r="J67" s="247">
        <v>0.72222222222222221</v>
      </c>
      <c r="K67" s="247">
        <v>0.33333333333333331</v>
      </c>
      <c r="L67" s="247">
        <v>1.2857142857142858</v>
      </c>
      <c r="M67" s="247" t="s">
        <v>1034</v>
      </c>
    </row>
    <row r="68" spans="1:13" s="59" customFormat="1" ht="21" customHeight="1" x14ac:dyDescent="0.15">
      <c r="A68" s="330" t="s">
        <v>1057</v>
      </c>
      <c r="B68" s="337">
        <v>13</v>
      </c>
      <c r="C68" s="329">
        <v>13</v>
      </c>
      <c r="D68" s="329">
        <v>0</v>
      </c>
      <c r="E68" s="329">
        <v>0</v>
      </c>
      <c r="F68" s="329">
        <v>7</v>
      </c>
      <c r="G68" s="329">
        <v>7</v>
      </c>
      <c r="H68" s="329">
        <v>0</v>
      </c>
      <c r="I68" s="329">
        <v>0</v>
      </c>
      <c r="J68" s="247">
        <v>0.53846153846153844</v>
      </c>
      <c r="K68" s="247">
        <v>0.53846153846153844</v>
      </c>
      <c r="L68" s="247" t="s">
        <v>1034</v>
      </c>
      <c r="M68" s="247" t="s">
        <v>1034</v>
      </c>
    </row>
    <row r="69" spans="1:13" s="59" customFormat="1" ht="12" customHeight="1" x14ac:dyDescent="0.15">
      <c r="A69" s="330" t="s">
        <v>109</v>
      </c>
      <c r="B69" s="337">
        <v>276</v>
      </c>
      <c r="C69" s="329">
        <v>276</v>
      </c>
      <c r="D69" s="329">
        <v>0</v>
      </c>
      <c r="E69" s="329">
        <v>0</v>
      </c>
      <c r="F69" s="329">
        <v>126</v>
      </c>
      <c r="G69" s="329">
        <v>126</v>
      </c>
      <c r="H69" s="329">
        <v>0</v>
      </c>
      <c r="I69" s="329">
        <v>0</v>
      </c>
      <c r="J69" s="247">
        <v>0.45652173913043476</v>
      </c>
      <c r="K69" s="247">
        <v>0.45652173913043476</v>
      </c>
      <c r="L69" s="247" t="s">
        <v>1034</v>
      </c>
      <c r="M69" s="247" t="s">
        <v>1034</v>
      </c>
    </row>
    <row r="70" spans="1:13" s="59" customFormat="1" ht="12" customHeight="1" x14ac:dyDescent="0.15">
      <c r="A70" s="330" t="s">
        <v>110</v>
      </c>
      <c r="B70" s="337">
        <v>69</v>
      </c>
      <c r="C70" s="329">
        <v>69</v>
      </c>
      <c r="D70" s="329">
        <v>0</v>
      </c>
      <c r="E70" s="329">
        <v>0</v>
      </c>
      <c r="F70" s="329">
        <v>39</v>
      </c>
      <c r="G70" s="329">
        <v>39</v>
      </c>
      <c r="H70" s="329">
        <v>0</v>
      </c>
      <c r="I70" s="329">
        <v>0</v>
      </c>
      <c r="J70" s="247">
        <v>0.56521739130434778</v>
      </c>
      <c r="K70" s="247">
        <v>0.56521739130434778</v>
      </c>
      <c r="L70" s="247" t="s">
        <v>1034</v>
      </c>
      <c r="M70" s="247" t="s">
        <v>1034</v>
      </c>
    </row>
    <row r="71" spans="1:13" s="59" customFormat="1" ht="12" customHeight="1" x14ac:dyDescent="0.15">
      <c r="A71" s="330" t="s">
        <v>1049</v>
      </c>
      <c r="B71" s="337">
        <v>1523</v>
      </c>
      <c r="C71" s="329">
        <v>1513</v>
      </c>
      <c r="D71" s="329">
        <v>10</v>
      </c>
      <c r="E71" s="329">
        <v>0</v>
      </c>
      <c r="F71" s="329">
        <v>546</v>
      </c>
      <c r="G71" s="329">
        <v>536</v>
      </c>
      <c r="H71" s="329">
        <v>10</v>
      </c>
      <c r="I71" s="329">
        <v>0</v>
      </c>
      <c r="J71" s="247">
        <v>0.35850295469468157</v>
      </c>
      <c r="K71" s="247">
        <v>0.35426305353602117</v>
      </c>
      <c r="L71" s="247">
        <v>1</v>
      </c>
      <c r="M71" s="247" t="s">
        <v>1034</v>
      </c>
    </row>
    <row r="72" spans="1:13" s="59" customFormat="1" ht="36.75" customHeight="1" x14ac:dyDescent="0.15">
      <c r="A72" s="330" t="s">
        <v>1050</v>
      </c>
      <c r="B72" s="337">
        <v>1504</v>
      </c>
      <c r="C72" s="329">
        <v>1501</v>
      </c>
      <c r="D72" s="329">
        <v>3</v>
      </c>
      <c r="E72" s="329">
        <v>0</v>
      </c>
      <c r="F72" s="329">
        <v>533</v>
      </c>
      <c r="G72" s="329">
        <v>532</v>
      </c>
      <c r="H72" s="329">
        <v>1</v>
      </c>
      <c r="I72" s="329">
        <v>0</v>
      </c>
      <c r="J72" s="247">
        <v>0.35438829787234044</v>
      </c>
      <c r="K72" s="247">
        <v>0.35443037974683544</v>
      </c>
      <c r="L72" s="247">
        <v>0.33333333333333331</v>
      </c>
      <c r="M72" s="247" t="s">
        <v>1034</v>
      </c>
    </row>
    <row r="73" spans="1:13" s="59" customFormat="1" ht="36.75" customHeight="1" x14ac:dyDescent="0.15">
      <c r="A73" s="330" t="s">
        <v>1038</v>
      </c>
      <c r="B73" s="337">
        <v>18</v>
      </c>
      <c r="C73" s="329">
        <v>12</v>
      </c>
      <c r="D73" s="329">
        <v>7</v>
      </c>
      <c r="E73" s="329">
        <v>0</v>
      </c>
      <c r="F73" s="329">
        <v>13</v>
      </c>
      <c r="G73" s="329">
        <v>4</v>
      </c>
      <c r="H73" s="329">
        <v>9</v>
      </c>
      <c r="I73" s="329">
        <v>0</v>
      </c>
      <c r="J73" s="247">
        <v>0.72222222222222221</v>
      </c>
      <c r="K73" s="247">
        <v>0.33333333333333331</v>
      </c>
      <c r="L73" s="247">
        <v>1.2857142857142858</v>
      </c>
      <c r="M73" s="247" t="s">
        <v>1034</v>
      </c>
    </row>
    <row r="74" spans="1:13" s="59" customFormat="1" ht="21.95" customHeight="1" x14ac:dyDescent="0.15">
      <c r="A74" s="325"/>
      <c r="B74" s="340" t="s">
        <v>119</v>
      </c>
      <c r="C74" s="341"/>
      <c r="D74" s="341"/>
      <c r="E74" s="341"/>
      <c r="F74" s="329"/>
      <c r="G74" s="329"/>
      <c r="H74" s="329"/>
      <c r="I74" s="329"/>
      <c r="J74" s="247"/>
      <c r="K74" s="247" t="s">
        <v>1039</v>
      </c>
      <c r="L74" s="247" t="s">
        <v>1039</v>
      </c>
      <c r="M74" s="247" t="s">
        <v>1039</v>
      </c>
    </row>
    <row r="75" spans="1:13" s="59" customFormat="1" ht="12" customHeight="1" x14ac:dyDescent="0.2">
      <c r="A75" s="325"/>
      <c r="B75" s="343"/>
      <c r="C75" s="341"/>
      <c r="D75" s="341"/>
      <c r="E75" s="341"/>
      <c r="F75" s="329"/>
      <c r="G75" s="329"/>
      <c r="H75" s="329"/>
      <c r="I75" s="329"/>
      <c r="J75" s="247"/>
      <c r="K75" s="247" t="s">
        <v>1039</v>
      </c>
      <c r="L75" s="247" t="s">
        <v>1039</v>
      </c>
      <c r="M75" s="247" t="s">
        <v>1039</v>
      </c>
    </row>
    <row r="76" spans="1:13" s="59" customFormat="1" ht="12" customHeight="1" x14ac:dyDescent="0.15">
      <c r="A76" s="330" t="s">
        <v>153</v>
      </c>
      <c r="B76" s="337">
        <v>91</v>
      </c>
      <c r="C76" s="329">
        <v>91</v>
      </c>
      <c r="D76" s="329">
        <v>0</v>
      </c>
      <c r="E76" s="329">
        <v>0</v>
      </c>
      <c r="F76" s="329">
        <v>41</v>
      </c>
      <c r="G76" s="329">
        <v>39</v>
      </c>
      <c r="H76" s="329">
        <v>3</v>
      </c>
      <c r="I76" s="329">
        <v>0</v>
      </c>
      <c r="J76" s="247">
        <v>0.45054945054945056</v>
      </c>
      <c r="K76" s="247">
        <v>0.42857142857142855</v>
      </c>
      <c r="L76" s="247" t="s">
        <v>1034</v>
      </c>
      <c r="M76" s="247" t="s">
        <v>1034</v>
      </c>
    </row>
    <row r="77" spans="1:13" s="59" customFormat="1" ht="12" customHeight="1" x14ac:dyDescent="0.15">
      <c r="A77" s="330" t="s">
        <v>102</v>
      </c>
      <c r="B77" s="337">
        <v>6</v>
      </c>
      <c r="C77" s="329">
        <v>6</v>
      </c>
      <c r="D77" s="329">
        <v>0</v>
      </c>
      <c r="E77" s="329">
        <v>0</v>
      </c>
      <c r="F77" s="329">
        <v>1</v>
      </c>
      <c r="G77" s="329">
        <v>1</v>
      </c>
      <c r="H77" s="329">
        <v>0</v>
      </c>
      <c r="I77" s="329">
        <v>0</v>
      </c>
      <c r="J77" s="247">
        <v>0.16666666666666666</v>
      </c>
      <c r="K77" s="247">
        <v>0.16666666666666666</v>
      </c>
      <c r="L77" s="247" t="s">
        <v>1034</v>
      </c>
      <c r="M77" s="247" t="s">
        <v>1034</v>
      </c>
    </row>
    <row r="78" spans="1:13" s="59" customFormat="1" ht="12" customHeight="1" x14ac:dyDescent="0.15">
      <c r="A78" s="330" t="s">
        <v>103</v>
      </c>
      <c r="B78" s="337">
        <v>159</v>
      </c>
      <c r="C78" s="329">
        <v>152</v>
      </c>
      <c r="D78" s="329">
        <v>6</v>
      </c>
      <c r="E78" s="329">
        <v>0</v>
      </c>
      <c r="F78" s="329">
        <v>93</v>
      </c>
      <c r="G78" s="329">
        <v>75</v>
      </c>
      <c r="H78" s="329">
        <v>18</v>
      </c>
      <c r="I78" s="329">
        <v>0</v>
      </c>
      <c r="J78" s="247">
        <v>0.58490566037735847</v>
      </c>
      <c r="K78" s="247">
        <v>0.49342105263157893</v>
      </c>
      <c r="L78" s="247">
        <v>3</v>
      </c>
      <c r="M78" s="247" t="s">
        <v>1034</v>
      </c>
    </row>
    <row r="79" spans="1:13" s="59" customFormat="1" ht="12" customHeight="1" x14ac:dyDescent="0.15">
      <c r="A79" s="330" t="s">
        <v>104</v>
      </c>
      <c r="B79" s="337">
        <v>191</v>
      </c>
      <c r="C79" s="329">
        <v>182</v>
      </c>
      <c r="D79" s="329">
        <v>10</v>
      </c>
      <c r="E79" s="329">
        <v>0</v>
      </c>
      <c r="F79" s="329">
        <v>126</v>
      </c>
      <c r="G79" s="329">
        <v>98</v>
      </c>
      <c r="H79" s="329">
        <v>28</v>
      </c>
      <c r="I79" s="329">
        <v>0</v>
      </c>
      <c r="J79" s="247">
        <v>0.65968586387434558</v>
      </c>
      <c r="K79" s="247">
        <v>0.53846153846153844</v>
      </c>
      <c r="L79" s="247">
        <v>2.8</v>
      </c>
      <c r="M79" s="247" t="s">
        <v>1034</v>
      </c>
    </row>
    <row r="80" spans="1:13" s="59" customFormat="1" ht="12" customHeight="1" x14ac:dyDescent="0.15">
      <c r="A80" s="330" t="s">
        <v>501</v>
      </c>
      <c r="B80" s="337">
        <v>12</v>
      </c>
      <c r="C80" s="329">
        <v>12</v>
      </c>
      <c r="D80" s="329">
        <v>0</v>
      </c>
      <c r="E80" s="329">
        <v>0</v>
      </c>
      <c r="F80" s="329">
        <v>9</v>
      </c>
      <c r="G80" s="329">
        <v>9</v>
      </c>
      <c r="H80" s="329">
        <v>0</v>
      </c>
      <c r="I80" s="329">
        <v>0</v>
      </c>
      <c r="J80" s="247">
        <v>0.75</v>
      </c>
      <c r="K80" s="247">
        <v>0.75</v>
      </c>
      <c r="L80" s="247" t="s">
        <v>1034</v>
      </c>
      <c r="M80" s="247" t="s">
        <v>1034</v>
      </c>
    </row>
    <row r="81" spans="1:13" s="59" customFormat="1" ht="12" customHeight="1" x14ac:dyDescent="0.15">
      <c r="A81" s="330" t="s">
        <v>109</v>
      </c>
      <c r="B81" s="337">
        <v>128</v>
      </c>
      <c r="C81" s="329">
        <v>124</v>
      </c>
      <c r="D81" s="329">
        <v>4</v>
      </c>
      <c r="E81" s="329">
        <v>0</v>
      </c>
      <c r="F81" s="329">
        <v>60</v>
      </c>
      <c r="G81" s="329">
        <v>50</v>
      </c>
      <c r="H81" s="329">
        <v>10</v>
      </c>
      <c r="I81" s="329">
        <v>0</v>
      </c>
      <c r="J81" s="247">
        <v>0.46875</v>
      </c>
      <c r="K81" s="247">
        <v>0.40322580645161288</v>
      </c>
      <c r="L81" s="247">
        <v>2.5</v>
      </c>
      <c r="M81" s="247" t="s">
        <v>1034</v>
      </c>
    </row>
    <row r="82" spans="1:13" s="59" customFormat="1" ht="12" customHeight="1" x14ac:dyDescent="0.15">
      <c r="A82" s="330" t="s">
        <v>110</v>
      </c>
      <c r="B82" s="337">
        <v>53</v>
      </c>
      <c r="C82" s="329">
        <v>53</v>
      </c>
      <c r="D82" s="329">
        <v>0</v>
      </c>
      <c r="E82" s="329">
        <v>0</v>
      </c>
      <c r="F82" s="329">
        <v>56</v>
      </c>
      <c r="G82" s="329">
        <v>56</v>
      </c>
      <c r="H82" s="329">
        <v>0</v>
      </c>
      <c r="I82" s="329">
        <v>0</v>
      </c>
      <c r="J82" s="247">
        <v>1.0566037735849056</v>
      </c>
      <c r="K82" s="247">
        <v>1.0566037735849056</v>
      </c>
      <c r="L82" s="247" t="s">
        <v>1034</v>
      </c>
      <c r="M82" s="247" t="s">
        <v>1034</v>
      </c>
    </row>
    <row r="83" spans="1:13" s="59" customFormat="1" ht="12" customHeight="1" x14ac:dyDescent="0.15">
      <c r="A83" s="330" t="s">
        <v>1049</v>
      </c>
      <c r="B83" s="337">
        <v>696</v>
      </c>
      <c r="C83" s="329">
        <v>676</v>
      </c>
      <c r="D83" s="329">
        <v>20</v>
      </c>
      <c r="E83" s="329">
        <v>0</v>
      </c>
      <c r="F83" s="329">
        <v>388</v>
      </c>
      <c r="G83" s="329">
        <v>330</v>
      </c>
      <c r="H83" s="329">
        <v>59</v>
      </c>
      <c r="I83" s="329">
        <v>0</v>
      </c>
      <c r="J83" s="247">
        <v>0.55747126436781613</v>
      </c>
      <c r="K83" s="247">
        <v>0.48816568047337278</v>
      </c>
      <c r="L83" s="247">
        <v>2.95</v>
      </c>
      <c r="M83" s="247" t="s">
        <v>1034</v>
      </c>
    </row>
    <row r="84" spans="1:13" s="59" customFormat="1" ht="36.950000000000003" customHeight="1" x14ac:dyDescent="0.15">
      <c r="A84" s="330" t="s">
        <v>1050</v>
      </c>
      <c r="B84" s="337">
        <v>685</v>
      </c>
      <c r="C84" s="329">
        <v>664</v>
      </c>
      <c r="D84" s="329">
        <v>20</v>
      </c>
      <c r="E84" s="329">
        <v>0</v>
      </c>
      <c r="F84" s="329">
        <v>379</v>
      </c>
      <c r="G84" s="329">
        <v>321</v>
      </c>
      <c r="H84" s="329">
        <v>59</v>
      </c>
      <c r="I84" s="329">
        <v>0</v>
      </c>
      <c r="J84" s="247">
        <v>0.55328467153284666</v>
      </c>
      <c r="K84" s="247">
        <v>0.48343373493975905</v>
      </c>
      <c r="L84" s="247">
        <v>2.95</v>
      </c>
      <c r="M84" s="247" t="s">
        <v>1034</v>
      </c>
    </row>
    <row r="85" spans="1:13" s="59" customFormat="1" ht="36.950000000000003" customHeight="1" x14ac:dyDescent="0.15">
      <c r="A85" s="330" t="s">
        <v>1038</v>
      </c>
      <c r="B85" s="337">
        <v>12</v>
      </c>
      <c r="C85" s="329">
        <v>12</v>
      </c>
      <c r="D85" s="329">
        <v>0</v>
      </c>
      <c r="E85" s="329">
        <v>0</v>
      </c>
      <c r="F85" s="329">
        <v>9</v>
      </c>
      <c r="G85" s="329">
        <v>9</v>
      </c>
      <c r="H85" s="329">
        <v>0</v>
      </c>
      <c r="I85" s="329">
        <v>0</v>
      </c>
      <c r="J85" s="247">
        <v>0.75</v>
      </c>
      <c r="K85" s="247">
        <v>0.75</v>
      </c>
      <c r="L85" s="247" t="s">
        <v>1034</v>
      </c>
      <c r="M85" s="247" t="s">
        <v>1034</v>
      </c>
    </row>
    <row r="86" spans="1:13" s="59" customFormat="1" ht="21.95" customHeight="1" x14ac:dyDescent="0.15">
      <c r="A86" s="325"/>
      <c r="B86" s="340" t="s">
        <v>120</v>
      </c>
      <c r="C86" s="341"/>
      <c r="D86" s="341"/>
      <c r="E86" s="341"/>
      <c r="F86" s="329"/>
      <c r="G86" s="329"/>
      <c r="H86" s="329"/>
      <c r="I86" s="329"/>
      <c r="J86" s="247"/>
      <c r="K86" s="247" t="s">
        <v>1039</v>
      </c>
      <c r="L86" s="247" t="s">
        <v>1039</v>
      </c>
      <c r="M86" s="247" t="s">
        <v>1039</v>
      </c>
    </row>
    <row r="87" spans="1:13" s="59" customFormat="1" ht="12" customHeight="1" x14ac:dyDescent="0.15">
      <c r="A87" s="325"/>
      <c r="B87" s="341"/>
      <c r="C87" s="341"/>
      <c r="D87" s="341"/>
      <c r="E87" s="341"/>
      <c r="F87" s="329"/>
      <c r="G87" s="329"/>
      <c r="H87" s="329"/>
      <c r="I87" s="329"/>
      <c r="J87" s="247"/>
      <c r="K87" s="247" t="s">
        <v>1039</v>
      </c>
      <c r="L87" s="247" t="s">
        <v>1039</v>
      </c>
      <c r="M87" s="247" t="s">
        <v>1039</v>
      </c>
    </row>
    <row r="88" spans="1:13" s="59" customFormat="1" ht="12" customHeight="1" x14ac:dyDescent="0.15">
      <c r="A88" s="330" t="s">
        <v>153</v>
      </c>
      <c r="B88" s="337">
        <v>239</v>
      </c>
      <c r="C88" s="329">
        <v>239</v>
      </c>
      <c r="D88" s="329">
        <v>0</v>
      </c>
      <c r="E88" s="329">
        <v>0</v>
      </c>
      <c r="F88" s="329">
        <v>134</v>
      </c>
      <c r="G88" s="329">
        <v>134</v>
      </c>
      <c r="H88" s="329">
        <v>0</v>
      </c>
      <c r="I88" s="329">
        <v>0</v>
      </c>
      <c r="J88" s="247">
        <v>0.56066945606694563</v>
      </c>
      <c r="K88" s="247">
        <v>0.56066945606694563</v>
      </c>
      <c r="L88" s="247" t="s">
        <v>1034</v>
      </c>
      <c r="M88" s="247" t="s">
        <v>1034</v>
      </c>
    </row>
    <row r="89" spans="1:13" s="59" customFormat="1" ht="12" customHeight="1" x14ac:dyDescent="0.15">
      <c r="A89" s="330" t="s">
        <v>102</v>
      </c>
      <c r="B89" s="337">
        <v>21</v>
      </c>
      <c r="C89" s="329">
        <v>21</v>
      </c>
      <c r="D89" s="329">
        <v>0</v>
      </c>
      <c r="E89" s="329">
        <v>0</v>
      </c>
      <c r="F89" s="329">
        <v>5</v>
      </c>
      <c r="G89" s="329">
        <v>5</v>
      </c>
      <c r="H89" s="329">
        <v>0</v>
      </c>
      <c r="I89" s="329">
        <v>0</v>
      </c>
      <c r="J89" s="247">
        <v>0.23809523809523808</v>
      </c>
      <c r="K89" s="247">
        <v>0.23809523809523808</v>
      </c>
      <c r="L89" s="247" t="s">
        <v>1034</v>
      </c>
      <c r="M89" s="247" t="s">
        <v>1034</v>
      </c>
    </row>
    <row r="90" spans="1:13" s="59" customFormat="1" ht="12" customHeight="1" x14ac:dyDescent="0.15">
      <c r="A90" s="330" t="s">
        <v>103</v>
      </c>
      <c r="B90" s="337">
        <v>610</v>
      </c>
      <c r="C90" s="329">
        <v>565</v>
      </c>
      <c r="D90" s="329">
        <v>45</v>
      </c>
      <c r="E90" s="329">
        <v>0</v>
      </c>
      <c r="F90" s="329">
        <v>287</v>
      </c>
      <c r="G90" s="329">
        <v>251</v>
      </c>
      <c r="H90" s="329">
        <v>37</v>
      </c>
      <c r="I90" s="329">
        <v>0</v>
      </c>
      <c r="J90" s="247">
        <v>0.4704918032786885</v>
      </c>
      <c r="K90" s="247">
        <v>0.44424778761061945</v>
      </c>
      <c r="L90" s="247">
        <v>0.82222222222222219</v>
      </c>
      <c r="M90" s="247" t="s">
        <v>1034</v>
      </c>
    </row>
    <row r="91" spans="1:13" s="59" customFormat="1" ht="12" customHeight="1" x14ac:dyDescent="0.15">
      <c r="A91" s="330" t="s">
        <v>104</v>
      </c>
      <c r="B91" s="337">
        <v>470</v>
      </c>
      <c r="C91" s="329">
        <v>470</v>
      </c>
      <c r="D91" s="329">
        <v>0</v>
      </c>
      <c r="E91" s="329">
        <v>0</v>
      </c>
      <c r="F91" s="329">
        <v>174</v>
      </c>
      <c r="G91" s="329">
        <v>174</v>
      </c>
      <c r="H91" s="329">
        <v>0</v>
      </c>
      <c r="I91" s="329">
        <v>0</v>
      </c>
      <c r="J91" s="247">
        <v>0.37021276595744679</v>
      </c>
      <c r="K91" s="247">
        <v>0.37021276595744679</v>
      </c>
      <c r="L91" s="247" t="s">
        <v>1034</v>
      </c>
      <c r="M91" s="247" t="s">
        <v>1034</v>
      </c>
    </row>
    <row r="92" spans="1:13" s="59" customFormat="1" ht="12" customHeight="1" x14ac:dyDescent="0.15">
      <c r="A92" s="330" t="s">
        <v>501</v>
      </c>
      <c r="B92" s="337">
        <v>1198</v>
      </c>
      <c r="C92" s="329">
        <v>1198</v>
      </c>
      <c r="D92" s="329">
        <v>0</v>
      </c>
      <c r="E92" s="329">
        <v>0</v>
      </c>
      <c r="F92" s="329">
        <v>121</v>
      </c>
      <c r="G92" s="329">
        <v>121</v>
      </c>
      <c r="H92" s="329">
        <v>0</v>
      </c>
      <c r="I92" s="329">
        <v>0</v>
      </c>
      <c r="J92" s="247">
        <v>0.1010016694490818</v>
      </c>
      <c r="K92" s="247">
        <v>0.1010016694490818</v>
      </c>
      <c r="L92" s="247" t="s">
        <v>1034</v>
      </c>
      <c r="M92" s="247" t="s">
        <v>1034</v>
      </c>
    </row>
    <row r="93" spans="1:13" s="59" customFormat="1" ht="21" customHeight="1" x14ac:dyDescent="0.15">
      <c r="A93" s="330" t="s">
        <v>1057</v>
      </c>
      <c r="B93" s="337">
        <v>8</v>
      </c>
      <c r="C93" s="329">
        <v>8</v>
      </c>
      <c r="D93" s="329">
        <v>0</v>
      </c>
      <c r="E93" s="329">
        <v>0</v>
      </c>
      <c r="F93" s="329">
        <v>5</v>
      </c>
      <c r="G93" s="329">
        <v>5</v>
      </c>
      <c r="H93" s="329">
        <v>0</v>
      </c>
      <c r="I93" s="329">
        <v>0</v>
      </c>
      <c r="J93" s="247">
        <v>0.625</v>
      </c>
      <c r="K93" s="247">
        <v>0.625</v>
      </c>
      <c r="L93" s="247" t="s">
        <v>1034</v>
      </c>
      <c r="M93" s="247" t="s">
        <v>1034</v>
      </c>
    </row>
    <row r="94" spans="1:13" s="59" customFormat="1" ht="12" customHeight="1" x14ac:dyDescent="0.15">
      <c r="A94" s="330" t="s">
        <v>109</v>
      </c>
      <c r="B94" s="337">
        <v>480</v>
      </c>
      <c r="C94" s="329">
        <v>480</v>
      </c>
      <c r="D94" s="329">
        <v>0</v>
      </c>
      <c r="E94" s="329">
        <v>0</v>
      </c>
      <c r="F94" s="329">
        <v>160</v>
      </c>
      <c r="G94" s="329">
        <v>160</v>
      </c>
      <c r="H94" s="329">
        <v>0</v>
      </c>
      <c r="I94" s="329">
        <v>0</v>
      </c>
      <c r="J94" s="247">
        <v>0.33333333333333331</v>
      </c>
      <c r="K94" s="247">
        <v>0.33333333333333331</v>
      </c>
      <c r="L94" s="247" t="s">
        <v>1034</v>
      </c>
      <c r="M94" s="247" t="s">
        <v>1034</v>
      </c>
    </row>
    <row r="95" spans="1:13" s="59" customFormat="1" ht="12" customHeight="1" x14ac:dyDescent="0.15">
      <c r="A95" s="330" t="s">
        <v>110</v>
      </c>
      <c r="B95" s="337">
        <v>96</v>
      </c>
      <c r="C95" s="329">
        <v>96</v>
      </c>
      <c r="D95" s="329">
        <v>0</v>
      </c>
      <c r="E95" s="329">
        <v>0</v>
      </c>
      <c r="F95" s="329">
        <v>68</v>
      </c>
      <c r="G95" s="329">
        <v>68</v>
      </c>
      <c r="H95" s="329">
        <v>0</v>
      </c>
      <c r="I95" s="329">
        <v>0</v>
      </c>
      <c r="J95" s="247">
        <v>0.70833333333333337</v>
      </c>
      <c r="K95" s="247">
        <v>0.70833333333333337</v>
      </c>
      <c r="L95" s="247" t="s">
        <v>1034</v>
      </c>
      <c r="M95" s="247" t="s">
        <v>1034</v>
      </c>
    </row>
    <row r="96" spans="1:13" s="59" customFormat="1" ht="12" customHeight="1" x14ac:dyDescent="0.15">
      <c r="A96" s="330" t="s">
        <v>1049</v>
      </c>
      <c r="B96" s="337">
        <v>3300</v>
      </c>
      <c r="C96" s="329">
        <v>3254</v>
      </c>
      <c r="D96" s="329">
        <v>46</v>
      </c>
      <c r="E96" s="329">
        <v>0</v>
      </c>
      <c r="F96" s="329">
        <v>970</v>
      </c>
      <c r="G96" s="329">
        <v>933</v>
      </c>
      <c r="H96" s="329">
        <v>37</v>
      </c>
      <c r="I96" s="329">
        <v>0</v>
      </c>
      <c r="J96" s="247">
        <v>0.29393939393939394</v>
      </c>
      <c r="K96" s="247">
        <v>0.28672403196066382</v>
      </c>
      <c r="L96" s="247">
        <v>0.80434782608695654</v>
      </c>
      <c r="M96" s="247" t="s">
        <v>1034</v>
      </c>
    </row>
    <row r="97" spans="1:13" s="59" customFormat="1" ht="36.950000000000003" customHeight="1" x14ac:dyDescent="0.15">
      <c r="A97" s="330" t="s">
        <v>1050</v>
      </c>
      <c r="B97" s="337">
        <v>2066</v>
      </c>
      <c r="C97" s="329">
        <v>2020</v>
      </c>
      <c r="D97" s="329">
        <v>46</v>
      </c>
      <c r="E97" s="329">
        <v>0</v>
      </c>
      <c r="F97" s="329">
        <v>849</v>
      </c>
      <c r="G97" s="329">
        <v>812</v>
      </c>
      <c r="H97" s="329">
        <v>37</v>
      </c>
      <c r="I97" s="329">
        <v>0</v>
      </c>
      <c r="J97" s="247">
        <v>0.41093901258470472</v>
      </c>
      <c r="K97" s="247">
        <v>0.401980198019802</v>
      </c>
      <c r="L97" s="247">
        <v>0.80434782608695654</v>
      </c>
      <c r="M97" s="247" t="s">
        <v>1034</v>
      </c>
    </row>
    <row r="98" spans="1:13" s="59" customFormat="1" ht="36.950000000000003" customHeight="1" x14ac:dyDescent="0.15">
      <c r="A98" s="330" t="s">
        <v>1038</v>
      </c>
      <c r="B98" s="337">
        <v>1234</v>
      </c>
      <c r="C98" s="329">
        <v>1234</v>
      </c>
      <c r="D98" s="329">
        <v>0</v>
      </c>
      <c r="E98" s="329">
        <v>0</v>
      </c>
      <c r="F98" s="329">
        <v>121</v>
      </c>
      <c r="G98" s="329">
        <v>121</v>
      </c>
      <c r="H98" s="329">
        <v>0</v>
      </c>
      <c r="I98" s="329">
        <v>0</v>
      </c>
      <c r="J98" s="247">
        <v>9.8055105348460292E-2</v>
      </c>
      <c r="K98" s="247">
        <v>9.8055105348460292E-2</v>
      </c>
      <c r="L98" s="247" t="s">
        <v>1034</v>
      </c>
      <c r="M98" s="247" t="s">
        <v>1034</v>
      </c>
    </row>
    <row r="99" spans="1:13" s="59" customFormat="1" ht="12" customHeight="1" x14ac:dyDescent="0.15">
      <c r="A99" s="325"/>
      <c r="B99" s="341"/>
      <c r="C99" s="341"/>
      <c r="D99" s="341"/>
      <c r="E99" s="341"/>
      <c r="F99" s="329"/>
      <c r="G99" s="329"/>
      <c r="H99" s="329"/>
      <c r="I99" s="329"/>
      <c r="J99" s="247"/>
      <c r="K99" s="247"/>
      <c r="L99" s="247"/>
      <c r="M99" s="247"/>
    </row>
    <row r="100" spans="1:13" s="59" customFormat="1" ht="12" customHeight="1" x14ac:dyDescent="0.15">
      <c r="A100" s="325"/>
      <c r="B100" s="341"/>
      <c r="C100" s="341"/>
      <c r="D100" s="341"/>
      <c r="E100" s="341"/>
      <c r="F100" s="329"/>
      <c r="G100" s="329"/>
      <c r="H100" s="329"/>
      <c r="I100" s="329"/>
      <c r="J100" s="247"/>
      <c r="K100" s="247"/>
      <c r="L100" s="247"/>
      <c r="M100" s="247"/>
    </row>
    <row r="101" spans="1:13" s="59" customFormat="1" ht="12" customHeight="1" x14ac:dyDescent="0.15">
      <c r="A101" s="325"/>
      <c r="B101" s="226"/>
      <c r="C101" s="341"/>
      <c r="D101" s="341"/>
      <c r="E101" s="341"/>
      <c r="F101" s="329"/>
      <c r="G101" s="329"/>
      <c r="H101" s="329"/>
      <c r="I101" s="329"/>
      <c r="J101" s="247"/>
      <c r="K101" s="247" t="s">
        <v>1039</v>
      </c>
      <c r="L101" s="247" t="s">
        <v>1039</v>
      </c>
      <c r="M101" s="247" t="s">
        <v>1039</v>
      </c>
    </row>
    <row r="102" spans="1:13" s="59" customFormat="1" ht="12" customHeight="1" x14ac:dyDescent="0.15">
      <c r="A102" s="325"/>
      <c r="B102" s="226"/>
      <c r="C102" s="341"/>
      <c r="D102" s="341"/>
      <c r="E102" s="341"/>
      <c r="F102" s="329"/>
      <c r="G102" s="329"/>
      <c r="H102" s="329"/>
      <c r="I102" s="329"/>
      <c r="J102" s="247"/>
      <c r="K102" s="247" t="s">
        <v>1039</v>
      </c>
      <c r="L102" s="247" t="s">
        <v>1039</v>
      </c>
      <c r="M102" s="247" t="s">
        <v>1039</v>
      </c>
    </row>
    <row r="103" spans="1:13" s="59" customFormat="1" ht="12" customHeight="1" x14ac:dyDescent="0.15">
      <c r="A103" s="226"/>
      <c r="B103" s="226"/>
      <c r="C103" s="341"/>
      <c r="D103" s="341"/>
      <c r="E103" s="341"/>
      <c r="F103" s="329"/>
      <c r="G103" s="329"/>
      <c r="H103" s="329"/>
      <c r="I103" s="329"/>
      <c r="J103" s="247"/>
      <c r="K103" s="247" t="s">
        <v>1039</v>
      </c>
      <c r="L103" s="247" t="s">
        <v>1039</v>
      </c>
      <c r="M103" s="247" t="s">
        <v>1039</v>
      </c>
    </row>
    <row r="104" spans="1:13" s="59" customFormat="1" ht="12" customHeight="1" x14ac:dyDescent="0.15">
      <c r="A104" s="325" t="s">
        <v>1041</v>
      </c>
      <c r="C104" s="329"/>
      <c r="D104" s="329"/>
      <c r="E104" s="329"/>
      <c r="F104" s="329"/>
      <c r="G104" s="329"/>
      <c r="H104" s="329"/>
      <c r="I104" s="329"/>
      <c r="J104" s="247"/>
      <c r="K104" s="247" t="s">
        <v>1039</v>
      </c>
      <c r="L104" s="247" t="s">
        <v>1039</v>
      </c>
      <c r="M104" s="247" t="s">
        <v>1039</v>
      </c>
    </row>
    <row r="105" spans="1:13" s="59" customFormat="1" ht="12" customHeight="1" x14ac:dyDescent="0.15">
      <c r="A105" s="331" t="s">
        <v>1051</v>
      </c>
      <c r="C105" s="329"/>
      <c r="D105" s="329"/>
      <c r="E105" s="329"/>
      <c r="F105" s="329"/>
      <c r="G105" s="329"/>
      <c r="H105" s="329"/>
      <c r="I105" s="329"/>
      <c r="J105" s="247"/>
      <c r="K105" s="247" t="s">
        <v>1039</v>
      </c>
      <c r="L105" s="247" t="s">
        <v>1039</v>
      </c>
      <c r="M105" s="247" t="s">
        <v>1039</v>
      </c>
    </row>
    <row r="106" spans="1:13" s="59" customFormat="1" ht="12" customHeight="1" x14ac:dyDescent="0.15">
      <c r="A106" s="330" t="s">
        <v>1052</v>
      </c>
      <c r="C106" s="329"/>
      <c r="D106" s="329"/>
      <c r="E106" s="329"/>
      <c r="F106" s="329"/>
      <c r="G106" s="329"/>
      <c r="H106" s="329"/>
      <c r="I106" s="329"/>
      <c r="J106" s="247"/>
      <c r="K106" s="247"/>
      <c r="L106" s="247"/>
      <c r="M106" s="247"/>
    </row>
    <row r="107" spans="1:13" s="59" customFormat="1" ht="12" customHeight="1" x14ac:dyDescent="0.15">
      <c r="A107" s="325"/>
      <c r="B107" s="226"/>
      <c r="C107" s="341"/>
      <c r="D107" s="341"/>
      <c r="E107" s="341"/>
      <c r="F107" s="329"/>
      <c r="G107" s="329"/>
      <c r="H107" s="329"/>
      <c r="I107" s="329"/>
      <c r="J107" s="247"/>
      <c r="K107" s="247"/>
      <c r="L107" s="247"/>
      <c r="M107" s="247"/>
    </row>
    <row r="108" spans="1:13" s="59" customFormat="1" ht="12" customHeight="1" x14ac:dyDescent="0.15">
      <c r="A108" s="325"/>
      <c r="B108" s="226"/>
      <c r="C108" s="341"/>
      <c r="D108" s="341"/>
      <c r="E108" s="341"/>
      <c r="F108" s="329"/>
      <c r="G108" s="329"/>
      <c r="H108" s="329"/>
      <c r="I108" s="329"/>
      <c r="J108" s="247"/>
      <c r="K108" s="247"/>
      <c r="L108" s="247"/>
      <c r="M108" s="247"/>
    </row>
    <row r="109" spans="1:13" s="59" customFormat="1" ht="9" x14ac:dyDescent="0.15">
      <c r="A109" s="385" t="s">
        <v>65</v>
      </c>
      <c r="B109" s="385"/>
      <c r="C109" s="385"/>
      <c r="D109" s="385"/>
      <c r="E109" s="385"/>
      <c r="F109" s="329"/>
      <c r="G109" s="329"/>
      <c r="H109" s="329"/>
      <c r="I109" s="329"/>
      <c r="J109" s="247"/>
      <c r="K109" s="247" t="s">
        <v>1039</v>
      </c>
      <c r="L109" s="247" t="s">
        <v>1039</v>
      </c>
      <c r="M109" s="247" t="s">
        <v>1039</v>
      </c>
    </row>
    <row r="110" spans="1:13" s="59" customFormat="1" ht="27" customHeight="1" x14ac:dyDescent="0.15">
      <c r="A110" s="325"/>
      <c r="B110" s="340" t="s">
        <v>1033</v>
      </c>
      <c r="C110" s="226"/>
      <c r="D110" s="226"/>
      <c r="E110" s="226"/>
      <c r="F110" s="226"/>
      <c r="G110" s="226"/>
      <c r="H110" s="226"/>
      <c r="I110" s="226"/>
      <c r="J110" s="226"/>
      <c r="K110" s="226"/>
      <c r="L110" s="226"/>
    </row>
    <row r="111" spans="1:13" s="59" customFormat="1" ht="21.95" customHeight="1" x14ac:dyDescent="0.15">
      <c r="A111" s="325"/>
      <c r="B111" s="344" t="s">
        <v>121</v>
      </c>
      <c r="C111" s="341"/>
      <c r="D111" s="341"/>
      <c r="E111" s="341"/>
      <c r="F111" s="329"/>
      <c r="G111" s="329"/>
      <c r="H111" s="329"/>
      <c r="I111" s="329"/>
      <c r="J111" s="247"/>
      <c r="K111" s="247" t="s">
        <v>1039</v>
      </c>
      <c r="L111" s="247" t="s">
        <v>1039</v>
      </c>
      <c r="M111" s="247" t="s">
        <v>1039</v>
      </c>
    </row>
    <row r="112" spans="1:13" s="59" customFormat="1" ht="12" customHeight="1" x14ac:dyDescent="0.2">
      <c r="A112" s="325"/>
      <c r="B112" s="343"/>
      <c r="C112" s="341"/>
      <c r="D112" s="341"/>
      <c r="E112" s="341"/>
      <c r="F112" s="329"/>
      <c r="G112" s="329"/>
      <c r="H112" s="329"/>
      <c r="I112" s="329"/>
      <c r="J112" s="247"/>
      <c r="K112" s="247" t="s">
        <v>1039</v>
      </c>
      <c r="L112" s="247" t="s">
        <v>1039</v>
      </c>
      <c r="M112" s="247" t="s">
        <v>1039</v>
      </c>
    </row>
    <row r="113" spans="1:13" s="59" customFormat="1" ht="12" customHeight="1" x14ac:dyDescent="0.15">
      <c r="A113" s="330" t="s">
        <v>153</v>
      </c>
      <c r="B113" s="337">
        <v>687</v>
      </c>
      <c r="C113" s="329">
        <v>649</v>
      </c>
      <c r="D113" s="329">
        <v>18</v>
      </c>
      <c r="E113" s="329">
        <v>19</v>
      </c>
      <c r="F113" s="329">
        <v>327</v>
      </c>
      <c r="G113" s="329">
        <v>278</v>
      </c>
      <c r="H113" s="329">
        <v>19</v>
      </c>
      <c r="I113" s="329">
        <v>30</v>
      </c>
      <c r="J113" s="247">
        <v>0.4759825327510917</v>
      </c>
      <c r="K113" s="247">
        <v>0.42835130970724189</v>
      </c>
      <c r="L113" s="247">
        <v>1.0555555555555556</v>
      </c>
      <c r="M113" s="247">
        <v>1.5789473684210527</v>
      </c>
    </row>
    <row r="114" spans="1:13" s="59" customFormat="1" ht="12" customHeight="1" x14ac:dyDescent="0.15">
      <c r="A114" s="330" t="s">
        <v>102</v>
      </c>
      <c r="B114" s="337">
        <v>91</v>
      </c>
      <c r="C114" s="329">
        <v>91</v>
      </c>
      <c r="D114" s="329">
        <v>0</v>
      </c>
      <c r="E114" s="329">
        <v>0</v>
      </c>
      <c r="F114" s="329">
        <v>22</v>
      </c>
      <c r="G114" s="329">
        <v>22</v>
      </c>
      <c r="H114" s="329">
        <v>0</v>
      </c>
      <c r="I114" s="329">
        <v>0</v>
      </c>
      <c r="J114" s="247">
        <v>0.24175824175824176</v>
      </c>
      <c r="K114" s="247">
        <v>0.24175824175824176</v>
      </c>
      <c r="L114" s="247" t="s">
        <v>1034</v>
      </c>
      <c r="M114" s="247" t="s">
        <v>1034</v>
      </c>
    </row>
    <row r="115" spans="1:13" s="59" customFormat="1" ht="12" customHeight="1" x14ac:dyDescent="0.15">
      <c r="A115" s="330" t="s">
        <v>103</v>
      </c>
      <c r="B115" s="337">
        <v>1209</v>
      </c>
      <c r="C115" s="329">
        <v>1157</v>
      </c>
      <c r="D115" s="329">
        <v>52</v>
      </c>
      <c r="E115" s="329">
        <v>0</v>
      </c>
      <c r="F115" s="329">
        <v>533</v>
      </c>
      <c r="G115" s="329">
        <v>475</v>
      </c>
      <c r="H115" s="329">
        <v>58</v>
      </c>
      <c r="I115" s="329">
        <v>0</v>
      </c>
      <c r="J115" s="247">
        <v>0.44086021505376344</v>
      </c>
      <c r="K115" s="247">
        <v>0.41054451166810718</v>
      </c>
      <c r="L115" s="247">
        <v>1.1153846153846154</v>
      </c>
      <c r="M115" s="247" t="s">
        <v>1034</v>
      </c>
    </row>
    <row r="116" spans="1:13" s="59" customFormat="1" ht="12" customHeight="1" x14ac:dyDescent="0.15">
      <c r="A116" s="330" t="s">
        <v>104</v>
      </c>
      <c r="B116" s="337">
        <v>1134</v>
      </c>
      <c r="C116" s="329">
        <v>1132</v>
      </c>
      <c r="D116" s="329">
        <v>2</v>
      </c>
      <c r="E116" s="329">
        <v>0</v>
      </c>
      <c r="F116" s="329">
        <v>423</v>
      </c>
      <c r="G116" s="329">
        <v>422</v>
      </c>
      <c r="H116" s="329">
        <v>2</v>
      </c>
      <c r="I116" s="329">
        <v>0</v>
      </c>
      <c r="J116" s="247">
        <v>0.37301587301587302</v>
      </c>
      <c r="K116" s="247">
        <v>0.37279151943462896</v>
      </c>
      <c r="L116" s="247">
        <v>1</v>
      </c>
      <c r="M116" s="247" t="s">
        <v>1034</v>
      </c>
    </row>
    <row r="117" spans="1:13" s="59" customFormat="1" ht="12" customHeight="1" x14ac:dyDescent="0.15">
      <c r="A117" s="330" t="s">
        <v>501</v>
      </c>
      <c r="B117" s="337">
        <v>2591</v>
      </c>
      <c r="C117" s="329">
        <v>1338</v>
      </c>
      <c r="D117" s="329">
        <v>1253</v>
      </c>
      <c r="E117" s="329">
        <v>0</v>
      </c>
      <c r="F117" s="329">
        <v>241</v>
      </c>
      <c r="G117" s="329">
        <v>154</v>
      </c>
      <c r="H117" s="329">
        <v>87</v>
      </c>
      <c r="I117" s="329">
        <v>0</v>
      </c>
      <c r="J117" s="247">
        <v>9.3014280200694716E-2</v>
      </c>
      <c r="K117" s="247">
        <v>0.11509715994020926</v>
      </c>
      <c r="L117" s="247">
        <v>6.9433359936153238E-2</v>
      </c>
      <c r="M117" s="247" t="s">
        <v>1034</v>
      </c>
    </row>
    <row r="118" spans="1:13" s="59" customFormat="1" ht="21" customHeight="1" x14ac:dyDescent="0.15">
      <c r="A118" s="330" t="s">
        <v>1057</v>
      </c>
      <c r="B118" s="337">
        <v>317</v>
      </c>
      <c r="C118" s="329">
        <v>317</v>
      </c>
      <c r="D118" s="329">
        <v>0</v>
      </c>
      <c r="E118" s="329">
        <v>0</v>
      </c>
      <c r="F118" s="329">
        <v>77</v>
      </c>
      <c r="G118" s="329">
        <v>77</v>
      </c>
      <c r="H118" s="329">
        <v>0</v>
      </c>
      <c r="I118" s="329">
        <v>0</v>
      </c>
      <c r="J118" s="247">
        <v>0.24290220820189273</v>
      </c>
      <c r="K118" s="247">
        <v>0.24290220820189273</v>
      </c>
      <c r="L118" s="247" t="s">
        <v>1034</v>
      </c>
      <c r="M118" s="247" t="s">
        <v>1034</v>
      </c>
    </row>
    <row r="119" spans="1:13" s="59" customFormat="1" ht="12" customHeight="1" x14ac:dyDescent="0.15">
      <c r="A119" s="330" t="s">
        <v>109</v>
      </c>
      <c r="B119" s="337">
        <v>986</v>
      </c>
      <c r="C119" s="329">
        <v>986</v>
      </c>
      <c r="D119" s="329">
        <v>0</v>
      </c>
      <c r="E119" s="329">
        <v>0</v>
      </c>
      <c r="F119" s="329">
        <v>248</v>
      </c>
      <c r="G119" s="329">
        <v>248</v>
      </c>
      <c r="H119" s="329">
        <v>0</v>
      </c>
      <c r="I119" s="329">
        <v>0</v>
      </c>
      <c r="J119" s="247">
        <v>0.25152129817444219</v>
      </c>
      <c r="K119" s="247">
        <v>0.25152129817444219</v>
      </c>
      <c r="L119" s="247" t="s">
        <v>1034</v>
      </c>
      <c r="M119" s="247" t="s">
        <v>1034</v>
      </c>
    </row>
    <row r="120" spans="1:13" s="59" customFormat="1" ht="12" customHeight="1" x14ac:dyDescent="0.15">
      <c r="A120" s="330" t="s">
        <v>110</v>
      </c>
      <c r="B120" s="337">
        <v>264</v>
      </c>
      <c r="C120" s="329">
        <v>264</v>
      </c>
      <c r="D120" s="329">
        <v>0</v>
      </c>
      <c r="E120" s="329">
        <v>0</v>
      </c>
      <c r="F120" s="329">
        <v>158</v>
      </c>
      <c r="G120" s="329">
        <v>158</v>
      </c>
      <c r="H120" s="329">
        <v>0</v>
      </c>
      <c r="I120" s="329">
        <v>0</v>
      </c>
      <c r="J120" s="247">
        <v>0.59848484848484851</v>
      </c>
      <c r="K120" s="247">
        <v>0.59848484848484851</v>
      </c>
      <c r="L120" s="247" t="s">
        <v>1034</v>
      </c>
      <c r="M120" s="247" t="s">
        <v>1034</v>
      </c>
    </row>
    <row r="121" spans="1:13" s="59" customFormat="1" ht="12" customHeight="1" x14ac:dyDescent="0.15">
      <c r="A121" s="330" t="s">
        <v>1049</v>
      </c>
      <c r="B121" s="337">
        <v>7649</v>
      </c>
      <c r="C121" s="329">
        <v>6264</v>
      </c>
      <c r="D121" s="329">
        <v>1366</v>
      </c>
      <c r="E121" s="329">
        <v>19</v>
      </c>
      <c r="F121" s="329">
        <v>2031</v>
      </c>
      <c r="G121" s="329">
        <v>1835</v>
      </c>
      <c r="H121" s="329">
        <v>166</v>
      </c>
      <c r="I121" s="329">
        <v>30</v>
      </c>
      <c r="J121" s="247">
        <v>0.26552490521636818</v>
      </c>
      <c r="K121" s="247">
        <v>0.29294380587484037</v>
      </c>
      <c r="L121" s="247">
        <v>0.12152269399707175</v>
      </c>
      <c r="M121" s="247">
        <v>1.5789473684210527</v>
      </c>
    </row>
    <row r="122" spans="1:13" s="59" customFormat="1" ht="36.950000000000003" customHeight="1" x14ac:dyDescent="0.15">
      <c r="A122" s="330" t="s">
        <v>1050</v>
      </c>
      <c r="B122" s="337">
        <v>4996</v>
      </c>
      <c r="C122" s="329">
        <v>4904</v>
      </c>
      <c r="D122" s="329">
        <v>72</v>
      </c>
      <c r="E122" s="329">
        <v>19</v>
      </c>
      <c r="F122" s="329">
        <v>1789</v>
      </c>
      <c r="G122" s="329">
        <v>1681</v>
      </c>
      <c r="H122" s="329">
        <v>78</v>
      </c>
      <c r="I122" s="329">
        <v>30</v>
      </c>
      <c r="J122" s="247">
        <v>0.35808646917534026</v>
      </c>
      <c r="K122" s="247">
        <v>0.34278140293637849</v>
      </c>
      <c r="L122" s="247">
        <v>1.0833333333333333</v>
      </c>
      <c r="M122" s="247">
        <v>1.5789473684210527</v>
      </c>
    </row>
    <row r="123" spans="1:13" s="59" customFormat="1" ht="36.950000000000003" customHeight="1" x14ac:dyDescent="0.15">
      <c r="A123" s="330" t="s">
        <v>1038</v>
      </c>
      <c r="B123" s="337">
        <v>2653</v>
      </c>
      <c r="C123" s="329">
        <v>1360</v>
      </c>
      <c r="D123" s="329">
        <v>1294</v>
      </c>
      <c r="E123" s="329">
        <v>0</v>
      </c>
      <c r="F123" s="329">
        <v>242</v>
      </c>
      <c r="G123" s="329">
        <v>154</v>
      </c>
      <c r="H123" s="329">
        <v>88</v>
      </c>
      <c r="I123" s="329">
        <v>0</v>
      </c>
      <c r="J123" s="247">
        <v>9.1217489634376175E-2</v>
      </c>
      <c r="K123" s="247">
        <v>0.11323529411764706</v>
      </c>
      <c r="L123" s="247">
        <v>6.8006182380216385E-2</v>
      </c>
      <c r="M123" s="247" t="s">
        <v>1034</v>
      </c>
    </row>
    <row r="124" spans="1:13" s="59" customFormat="1" ht="21.95" customHeight="1" x14ac:dyDescent="0.15">
      <c r="A124" s="325"/>
      <c r="B124" s="340" t="s">
        <v>122</v>
      </c>
      <c r="C124" s="341"/>
      <c r="D124" s="341"/>
      <c r="E124" s="341"/>
      <c r="F124" s="329"/>
      <c r="G124" s="329"/>
      <c r="H124" s="329"/>
      <c r="I124" s="329"/>
      <c r="J124" s="247"/>
      <c r="K124" s="247" t="s">
        <v>1039</v>
      </c>
      <c r="L124" s="247" t="s">
        <v>1039</v>
      </c>
      <c r="M124" s="247" t="s">
        <v>1039</v>
      </c>
    </row>
    <row r="125" spans="1:13" s="59" customFormat="1" ht="12" customHeight="1" x14ac:dyDescent="0.2">
      <c r="A125" s="325"/>
      <c r="B125" s="343"/>
      <c r="C125" s="341"/>
      <c r="D125" s="341"/>
      <c r="E125" s="341"/>
      <c r="F125" s="329"/>
      <c r="G125" s="329"/>
      <c r="H125" s="329"/>
      <c r="I125" s="329"/>
      <c r="J125" s="247"/>
      <c r="K125" s="247" t="s">
        <v>1039</v>
      </c>
      <c r="L125" s="247" t="s">
        <v>1039</v>
      </c>
      <c r="M125" s="247" t="s">
        <v>1039</v>
      </c>
    </row>
    <row r="126" spans="1:13" s="59" customFormat="1" ht="12" customHeight="1" x14ac:dyDescent="0.15">
      <c r="A126" s="330" t="s">
        <v>153</v>
      </c>
      <c r="B126" s="337">
        <v>178</v>
      </c>
      <c r="C126" s="329">
        <v>178</v>
      </c>
      <c r="D126" s="329">
        <v>0</v>
      </c>
      <c r="E126" s="329">
        <v>0</v>
      </c>
      <c r="F126" s="329">
        <v>71</v>
      </c>
      <c r="G126" s="329">
        <v>71</v>
      </c>
      <c r="H126" s="329">
        <v>0</v>
      </c>
      <c r="I126" s="329">
        <v>0</v>
      </c>
      <c r="J126" s="247">
        <v>0.398876404494382</v>
      </c>
      <c r="K126" s="247">
        <v>0.398876404494382</v>
      </c>
      <c r="L126" s="247" t="s">
        <v>1034</v>
      </c>
      <c r="M126" s="247" t="s">
        <v>1034</v>
      </c>
    </row>
    <row r="127" spans="1:13" s="59" customFormat="1" ht="12" customHeight="1" x14ac:dyDescent="0.15">
      <c r="A127" s="330" t="s">
        <v>102</v>
      </c>
      <c r="B127" s="337">
        <v>10</v>
      </c>
      <c r="C127" s="329">
        <v>10</v>
      </c>
      <c r="D127" s="329">
        <v>0</v>
      </c>
      <c r="E127" s="329">
        <v>0</v>
      </c>
      <c r="F127" s="329">
        <v>2</v>
      </c>
      <c r="G127" s="329">
        <v>2</v>
      </c>
      <c r="H127" s="329">
        <v>0</v>
      </c>
      <c r="I127" s="329">
        <v>0</v>
      </c>
      <c r="J127" s="247">
        <v>0.2</v>
      </c>
      <c r="K127" s="247">
        <v>0.2</v>
      </c>
      <c r="L127" s="247" t="s">
        <v>1034</v>
      </c>
      <c r="M127" s="247" t="s">
        <v>1034</v>
      </c>
    </row>
    <row r="128" spans="1:13" s="59" customFormat="1" ht="12" customHeight="1" x14ac:dyDescent="0.15">
      <c r="A128" s="330" t="s">
        <v>103</v>
      </c>
      <c r="B128" s="337">
        <v>221</v>
      </c>
      <c r="C128" s="329">
        <v>221</v>
      </c>
      <c r="D128" s="329">
        <v>0</v>
      </c>
      <c r="E128" s="329">
        <v>0</v>
      </c>
      <c r="F128" s="329">
        <v>86</v>
      </c>
      <c r="G128" s="329">
        <v>86</v>
      </c>
      <c r="H128" s="329">
        <v>0</v>
      </c>
      <c r="I128" s="329">
        <v>0</v>
      </c>
      <c r="J128" s="247">
        <v>0.38914027149321267</v>
      </c>
      <c r="K128" s="247">
        <v>0.38914027149321267</v>
      </c>
      <c r="L128" s="247" t="s">
        <v>1034</v>
      </c>
      <c r="M128" s="247" t="s">
        <v>1034</v>
      </c>
    </row>
    <row r="129" spans="1:13" s="59" customFormat="1" ht="12" customHeight="1" x14ac:dyDescent="0.15">
      <c r="A129" s="330" t="s">
        <v>104</v>
      </c>
      <c r="B129" s="337">
        <v>271</v>
      </c>
      <c r="C129" s="329">
        <v>271</v>
      </c>
      <c r="D129" s="329">
        <v>0</v>
      </c>
      <c r="E129" s="329">
        <v>0</v>
      </c>
      <c r="F129" s="329">
        <v>123</v>
      </c>
      <c r="G129" s="329">
        <v>123</v>
      </c>
      <c r="H129" s="329">
        <v>0</v>
      </c>
      <c r="I129" s="329">
        <v>0</v>
      </c>
      <c r="J129" s="247">
        <v>0.45387453874538747</v>
      </c>
      <c r="K129" s="247">
        <v>0.45387453874538747</v>
      </c>
      <c r="L129" s="247" t="s">
        <v>1034</v>
      </c>
      <c r="M129" s="247" t="s">
        <v>1034</v>
      </c>
    </row>
    <row r="130" spans="1:13" s="59" customFormat="1" ht="12" customHeight="1" x14ac:dyDescent="0.15">
      <c r="A130" s="330" t="s">
        <v>501</v>
      </c>
      <c r="B130" s="337">
        <v>1323</v>
      </c>
      <c r="C130" s="329">
        <v>1323</v>
      </c>
      <c r="D130" s="329">
        <v>0</v>
      </c>
      <c r="E130" s="329">
        <v>0</v>
      </c>
      <c r="F130" s="329">
        <v>100</v>
      </c>
      <c r="G130" s="329">
        <v>100</v>
      </c>
      <c r="H130" s="329">
        <v>0</v>
      </c>
      <c r="I130" s="329">
        <v>0</v>
      </c>
      <c r="J130" s="247">
        <v>7.5585789871504161E-2</v>
      </c>
      <c r="K130" s="247">
        <v>7.5585789871504161E-2</v>
      </c>
      <c r="L130" s="247" t="s">
        <v>1034</v>
      </c>
      <c r="M130" s="247" t="s">
        <v>1034</v>
      </c>
    </row>
    <row r="131" spans="1:13" s="59" customFormat="1" ht="21" customHeight="1" x14ac:dyDescent="0.15">
      <c r="A131" s="330" t="s">
        <v>1057</v>
      </c>
      <c r="B131" s="337">
        <v>53</v>
      </c>
      <c r="C131" s="329">
        <v>53</v>
      </c>
      <c r="D131" s="329">
        <v>0</v>
      </c>
      <c r="E131" s="329">
        <v>0</v>
      </c>
      <c r="F131" s="329">
        <v>15</v>
      </c>
      <c r="G131" s="329">
        <v>15</v>
      </c>
      <c r="H131" s="329">
        <v>0</v>
      </c>
      <c r="I131" s="329">
        <v>0</v>
      </c>
      <c r="J131" s="247">
        <v>0.28301886792452829</v>
      </c>
      <c r="K131" s="247">
        <v>0.28301886792452829</v>
      </c>
      <c r="L131" s="247" t="s">
        <v>1034</v>
      </c>
      <c r="M131" s="247" t="s">
        <v>1034</v>
      </c>
    </row>
    <row r="132" spans="1:13" s="59" customFormat="1" ht="12" customHeight="1" x14ac:dyDescent="0.15">
      <c r="A132" s="330" t="s">
        <v>109</v>
      </c>
      <c r="B132" s="337">
        <v>148</v>
      </c>
      <c r="C132" s="329">
        <v>148</v>
      </c>
      <c r="D132" s="329">
        <v>0</v>
      </c>
      <c r="E132" s="329">
        <v>0</v>
      </c>
      <c r="F132" s="329">
        <v>51</v>
      </c>
      <c r="G132" s="329">
        <v>51</v>
      </c>
      <c r="H132" s="329">
        <v>0</v>
      </c>
      <c r="I132" s="329">
        <v>0</v>
      </c>
      <c r="J132" s="247">
        <v>0.34459459459459457</v>
      </c>
      <c r="K132" s="247">
        <v>0.34459459459459457</v>
      </c>
      <c r="L132" s="247" t="s">
        <v>1034</v>
      </c>
      <c r="M132" s="247" t="s">
        <v>1034</v>
      </c>
    </row>
    <row r="133" spans="1:13" s="59" customFormat="1" ht="12" customHeight="1" x14ac:dyDescent="0.15">
      <c r="A133" s="330" t="s">
        <v>110</v>
      </c>
      <c r="B133" s="337">
        <v>77</v>
      </c>
      <c r="C133" s="329">
        <v>77</v>
      </c>
      <c r="D133" s="329">
        <v>0</v>
      </c>
      <c r="E133" s="329">
        <v>0</v>
      </c>
      <c r="F133" s="329">
        <v>32</v>
      </c>
      <c r="G133" s="329">
        <v>32</v>
      </c>
      <c r="H133" s="329">
        <v>0</v>
      </c>
      <c r="I133" s="329">
        <v>0</v>
      </c>
      <c r="J133" s="247">
        <v>0.41558441558441561</v>
      </c>
      <c r="K133" s="247">
        <v>0.41558441558441561</v>
      </c>
      <c r="L133" s="247" t="s">
        <v>1034</v>
      </c>
      <c r="M133" s="247" t="s">
        <v>1034</v>
      </c>
    </row>
    <row r="134" spans="1:13" s="59" customFormat="1" ht="12" customHeight="1" x14ac:dyDescent="0.15">
      <c r="A134" s="330" t="s">
        <v>1049</v>
      </c>
      <c r="B134" s="337">
        <v>2394</v>
      </c>
      <c r="C134" s="329">
        <v>2394</v>
      </c>
      <c r="D134" s="329">
        <v>0</v>
      </c>
      <c r="E134" s="329">
        <v>0</v>
      </c>
      <c r="F134" s="329">
        <v>489</v>
      </c>
      <c r="G134" s="329">
        <v>489</v>
      </c>
      <c r="H134" s="329">
        <v>0</v>
      </c>
      <c r="I134" s="329">
        <v>0</v>
      </c>
      <c r="J134" s="247">
        <v>0.20426065162907267</v>
      </c>
      <c r="K134" s="247">
        <v>0.20426065162907267</v>
      </c>
      <c r="L134" s="247" t="s">
        <v>1034</v>
      </c>
      <c r="M134" s="247" t="s">
        <v>1034</v>
      </c>
    </row>
    <row r="135" spans="1:13" s="59" customFormat="1" ht="36.950000000000003" customHeight="1" x14ac:dyDescent="0.15">
      <c r="A135" s="330" t="s">
        <v>1050</v>
      </c>
      <c r="B135" s="337">
        <v>1037</v>
      </c>
      <c r="C135" s="329">
        <v>1037</v>
      </c>
      <c r="D135" s="329">
        <v>0</v>
      </c>
      <c r="E135" s="329">
        <v>0</v>
      </c>
      <c r="F135" s="329">
        <v>389</v>
      </c>
      <c r="G135" s="329">
        <v>389</v>
      </c>
      <c r="H135" s="329">
        <v>0</v>
      </c>
      <c r="I135" s="329">
        <v>0</v>
      </c>
      <c r="J135" s="247">
        <v>0.37512054001928641</v>
      </c>
      <c r="K135" s="247">
        <v>0.37512054001928641</v>
      </c>
      <c r="L135" s="247" t="s">
        <v>1034</v>
      </c>
      <c r="M135" s="247" t="s">
        <v>1034</v>
      </c>
    </row>
    <row r="136" spans="1:13" s="59" customFormat="1" ht="36.950000000000003" customHeight="1" x14ac:dyDescent="0.15">
      <c r="A136" s="330" t="s">
        <v>1038</v>
      </c>
      <c r="B136" s="337">
        <v>1357</v>
      </c>
      <c r="C136" s="329">
        <v>1357</v>
      </c>
      <c r="D136" s="329">
        <v>0</v>
      </c>
      <c r="E136" s="329">
        <v>0</v>
      </c>
      <c r="F136" s="329">
        <v>100</v>
      </c>
      <c r="G136" s="329">
        <v>100</v>
      </c>
      <c r="H136" s="329">
        <v>0</v>
      </c>
      <c r="I136" s="329">
        <v>0</v>
      </c>
      <c r="J136" s="247">
        <v>7.369196757553427E-2</v>
      </c>
      <c r="K136" s="247">
        <v>7.369196757553427E-2</v>
      </c>
      <c r="L136" s="247" t="s">
        <v>1034</v>
      </c>
      <c r="M136" s="247" t="s">
        <v>1034</v>
      </c>
    </row>
    <row r="137" spans="1:13" s="59" customFormat="1" ht="21.95" customHeight="1" x14ac:dyDescent="0.15">
      <c r="A137" s="325"/>
      <c r="B137" s="340" t="s">
        <v>123</v>
      </c>
      <c r="C137" s="341"/>
      <c r="D137" s="341"/>
      <c r="E137" s="341"/>
      <c r="F137" s="329"/>
      <c r="G137" s="329"/>
      <c r="H137" s="329"/>
      <c r="I137" s="329"/>
      <c r="J137" s="247"/>
      <c r="K137" s="247" t="s">
        <v>1039</v>
      </c>
      <c r="L137" s="247" t="s">
        <v>1039</v>
      </c>
      <c r="M137" s="247" t="s">
        <v>1039</v>
      </c>
    </row>
    <row r="138" spans="1:13" s="59" customFormat="1" ht="12" customHeight="1" x14ac:dyDescent="0.15">
      <c r="A138" s="325"/>
      <c r="B138" s="341"/>
      <c r="C138" s="341"/>
      <c r="D138" s="341"/>
      <c r="E138" s="341"/>
      <c r="F138" s="329"/>
      <c r="G138" s="329"/>
      <c r="H138" s="329"/>
      <c r="I138" s="329"/>
      <c r="J138" s="247"/>
      <c r="K138" s="247" t="s">
        <v>1039</v>
      </c>
      <c r="L138" s="247" t="s">
        <v>1039</v>
      </c>
      <c r="M138" s="247" t="s">
        <v>1039</v>
      </c>
    </row>
    <row r="139" spans="1:13" s="59" customFormat="1" ht="12" customHeight="1" x14ac:dyDescent="0.15">
      <c r="A139" s="330" t="s">
        <v>153</v>
      </c>
      <c r="B139" s="337">
        <v>652</v>
      </c>
      <c r="C139" s="329">
        <v>652</v>
      </c>
      <c r="D139" s="329">
        <v>0</v>
      </c>
      <c r="E139" s="329">
        <v>0</v>
      </c>
      <c r="F139" s="329">
        <v>301</v>
      </c>
      <c r="G139" s="329">
        <v>301</v>
      </c>
      <c r="H139" s="329">
        <v>0</v>
      </c>
      <c r="I139" s="329">
        <v>0</v>
      </c>
      <c r="J139" s="247">
        <v>0.46165644171779141</v>
      </c>
      <c r="K139" s="247">
        <v>0.46165644171779141</v>
      </c>
      <c r="L139" s="247" t="s">
        <v>1034</v>
      </c>
      <c r="M139" s="247" t="s">
        <v>1034</v>
      </c>
    </row>
    <row r="140" spans="1:13" s="59" customFormat="1" ht="12" customHeight="1" x14ac:dyDescent="0.15">
      <c r="A140" s="330" t="s">
        <v>102</v>
      </c>
      <c r="B140" s="337">
        <v>68</v>
      </c>
      <c r="C140" s="329">
        <v>68</v>
      </c>
      <c r="D140" s="329">
        <v>0</v>
      </c>
      <c r="E140" s="329">
        <v>0</v>
      </c>
      <c r="F140" s="329">
        <v>20</v>
      </c>
      <c r="G140" s="329">
        <v>20</v>
      </c>
      <c r="H140" s="329">
        <v>0</v>
      </c>
      <c r="I140" s="329">
        <v>0</v>
      </c>
      <c r="J140" s="247">
        <v>0.29411764705882354</v>
      </c>
      <c r="K140" s="247">
        <v>0.29411764705882354</v>
      </c>
      <c r="L140" s="247" t="s">
        <v>1034</v>
      </c>
      <c r="M140" s="247" t="s">
        <v>1034</v>
      </c>
    </row>
    <row r="141" spans="1:13" s="59" customFormat="1" ht="12" customHeight="1" x14ac:dyDescent="0.15">
      <c r="A141" s="330" t="s">
        <v>103</v>
      </c>
      <c r="B141" s="337">
        <v>1267</v>
      </c>
      <c r="C141" s="329">
        <v>1267</v>
      </c>
      <c r="D141" s="329">
        <v>0</v>
      </c>
      <c r="E141" s="329">
        <v>0</v>
      </c>
      <c r="F141" s="329">
        <v>465</v>
      </c>
      <c r="G141" s="329">
        <v>465</v>
      </c>
      <c r="H141" s="329">
        <v>0</v>
      </c>
      <c r="I141" s="329">
        <v>0</v>
      </c>
      <c r="J141" s="247">
        <v>0.36700868192580899</v>
      </c>
      <c r="K141" s="247">
        <v>0.36700868192580899</v>
      </c>
      <c r="L141" s="247" t="s">
        <v>1034</v>
      </c>
      <c r="M141" s="247" t="s">
        <v>1034</v>
      </c>
    </row>
    <row r="142" spans="1:13" s="59" customFormat="1" ht="12" customHeight="1" x14ac:dyDescent="0.15">
      <c r="A142" s="330" t="s">
        <v>104</v>
      </c>
      <c r="B142" s="337">
        <v>1167</v>
      </c>
      <c r="C142" s="329">
        <v>1167</v>
      </c>
      <c r="D142" s="329">
        <v>0</v>
      </c>
      <c r="E142" s="329">
        <v>0</v>
      </c>
      <c r="F142" s="329">
        <v>456</v>
      </c>
      <c r="G142" s="329">
        <v>456</v>
      </c>
      <c r="H142" s="329">
        <v>0</v>
      </c>
      <c r="I142" s="329">
        <v>0</v>
      </c>
      <c r="J142" s="247">
        <v>0.39074550128534702</v>
      </c>
      <c r="K142" s="247">
        <v>0.39074550128534702</v>
      </c>
      <c r="L142" s="247" t="s">
        <v>1034</v>
      </c>
      <c r="M142" s="247" t="s">
        <v>1034</v>
      </c>
    </row>
    <row r="143" spans="1:13" s="59" customFormat="1" ht="12" customHeight="1" x14ac:dyDescent="0.15">
      <c r="A143" s="330" t="s">
        <v>501</v>
      </c>
      <c r="B143" s="337">
        <v>2313</v>
      </c>
      <c r="C143" s="329">
        <v>2313</v>
      </c>
      <c r="D143" s="329">
        <v>0</v>
      </c>
      <c r="E143" s="329">
        <v>0</v>
      </c>
      <c r="F143" s="329">
        <v>211</v>
      </c>
      <c r="G143" s="329">
        <v>211</v>
      </c>
      <c r="H143" s="329">
        <v>0</v>
      </c>
      <c r="I143" s="329">
        <v>0</v>
      </c>
      <c r="J143" s="247">
        <v>9.1223519239083437E-2</v>
      </c>
      <c r="K143" s="247">
        <v>9.1223519239083437E-2</v>
      </c>
      <c r="L143" s="247" t="s">
        <v>1034</v>
      </c>
      <c r="M143" s="247" t="s">
        <v>1034</v>
      </c>
    </row>
    <row r="144" spans="1:13" s="59" customFormat="1" ht="21" customHeight="1" x14ac:dyDescent="0.15">
      <c r="A144" s="330" t="s">
        <v>1057</v>
      </c>
      <c r="B144" s="337">
        <v>337</v>
      </c>
      <c r="C144" s="329">
        <v>337</v>
      </c>
      <c r="D144" s="329">
        <v>0</v>
      </c>
      <c r="E144" s="329">
        <v>0</v>
      </c>
      <c r="F144" s="329">
        <v>139</v>
      </c>
      <c r="G144" s="329">
        <v>139</v>
      </c>
      <c r="H144" s="329">
        <v>0</v>
      </c>
      <c r="I144" s="329">
        <v>0</v>
      </c>
      <c r="J144" s="247">
        <v>0.41246290801186941</v>
      </c>
      <c r="K144" s="247">
        <v>0.41246290801186941</v>
      </c>
      <c r="L144" s="247" t="s">
        <v>1034</v>
      </c>
      <c r="M144" s="247" t="s">
        <v>1034</v>
      </c>
    </row>
    <row r="145" spans="1:13" s="59" customFormat="1" ht="12" customHeight="1" x14ac:dyDescent="0.15">
      <c r="A145" s="330" t="s">
        <v>109</v>
      </c>
      <c r="B145" s="337">
        <v>1045</v>
      </c>
      <c r="C145" s="329">
        <v>1045</v>
      </c>
      <c r="D145" s="329">
        <v>0</v>
      </c>
      <c r="E145" s="329">
        <v>0</v>
      </c>
      <c r="F145" s="329">
        <v>288</v>
      </c>
      <c r="G145" s="329">
        <v>288</v>
      </c>
      <c r="H145" s="329">
        <v>0</v>
      </c>
      <c r="I145" s="329">
        <v>0</v>
      </c>
      <c r="J145" s="247">
        <v>0.2755980861244019</v>
      </c>
      <c r="K145" s="247">
        <v>0.2755980861244019</v>
      </c>
      <c r="L145" s="247" t="s">
        <v>1034</v>
      </c>
      <c r="M145" s="247" t="s">
        <v>1034</v>
      </c>
    </row>
    <row r="146" spans="1:13" s="59" customFormat="1" ht="12" customHeight="1" x14ac:dyDescent="0.15">
      <c r="A146" s="330" t="s">
        <v>110</v>
      </c>
      <c r="B146" s="337">
        <v>250</v>
      </c>
      <c r="C146" s="329">
        <v>250</v>
      </c>
      <c r="D146" s="329">
        <v>0</v>
      </c>
      <c r="E146" s="329">
        <v>0</v>
      </c>
      <c r="F146" s="329">
        <v>157</v>
      </c>
      <c r="G146" s="329">
        <v>157</v>
      </c>
      <c r="H146" s="329">
        <v>0</v>
      </c>
      <c r="I146" s="329">
        <v>0</v>
      </c>
      <c r="J146" s="247">
        <v>0.628</v>
      </c>
      <c r="K146" s="247">
        <v>0.628</v>
      </c>
      <c r="L146" s="247" t="s">
        <v>1034</v>
      </c>
      <c r="M146" s="247" t="s">
        <v>1034</v>
      </c>
    </row>
    <row r="147" spans="1:13" s="59" customFormat="1" ht="12" customHeight="1" x14ac:dyDescent="0.15">
      <c r="A147" s="330" t="s">
        <v>1049</v>
      </c>
      <c r="B147" s="337">
        <v>7858</v>
      </c>
      <c r="C147" s="329">
        <v>7858</v>
      </c>
      <c r="D147" s="329">
        <v>0</v>
      </c>
      <c r="E147" s="329">
        <v>0</v>
      </c>
      <c r="F147" s="329">
        <v>2070</v>
      </c>
      <c r="G147" s="329">
        <v>2070</v>
      </c>
      <c r="H147" s="329">
        <v>0</v>
      </c>
      <c r="I147" s="329">
        <v>0</v>
      </c>
      <c r="J147" s="247">
        <v>0.26342580809366251</v>
      </c>
      <c r="K147" s="247">
        <v>0.26342580809366251</v>
      </c>
      <c r="L147" s="247" t="s">
        <v>1034</v>
      </c>
      <c r="M147" s="247" t="s">
        <v>1034</v>
      </c>
    </row>
    <row r="148" spans="1:13" s="59" customFormat="1" ht="36.950000000000003" customHeight="1" x14ac:dyDescent="0.15">
      <c r="A148" s="330" t="s">
        <v>1050</v>
      </c>
      <c r="B148" s="337">
        <v>5496</v>
      </c>
      <c r="C148" s="329">
        <v>5496</v>
      </c>
      <c r="D148" s="329">
        <v>0</v>
      </c>
      <c r="E148" s="329">
        <v>0</v>
      </c>
      <c r="F148" s="329">
        <v>1858</v>
      </c>
      <c r="G148" s="329">
        <v>1858</v>
      </c>
      <c r="H148" s="329">
        <v>0</v>
      </c>
      <c r="I148" s="329">
        <v>0</v>
      </c>
      <c r="J148" s="247">
        <v>0.33806404657933042</v>
      </c>
      <c r="K148" s="247">
        <v>0.33806404657933042</v>
      </c>
      <c r="L148" s="247" t="s">
        <v>1034</v>
      </c>
      <c r="M148" s="247" t="s">
        <v>1034</v>
      </c>
    </row>
    <row r="149" spans="1:13" s="59" customFormat="1" ht="36.950000000000003" customHeight="1" x14ac:dyDescent="0.15">
      <c r="A149" s="330" t="s">
        <v>1038</v>
      </c>
      <c r="B149" s="337">
        <v>2362</v>
      </c>
      <c r="C149" s="329">
        <v>2362</v>
      </c>
      <c r="D149" s="329">
        <v>0</v>
      </c>
      <c r="E149" s="329">
        <v>0</v>
      </c>
      <c r="F149" s="329">
        <v>212</v>
      </c>
      <c r="G149" s="329">
        <v>212</v>
      </c>
      <c r="H149" s="329">
        <v>0</v>
      </c>
      <c r="I149" s="329">
        <v>0</v>
      </c>
      <c r="J149" s="247">
        <v>8.9754445385266723E-2</v>
      </c>
      <c r="K149" s="247">
        <v>8.9754445385266723E-2</v>
      </c>
      <c r="L149" s="247" t="s">
        <v>1034</v>
      </c>
      <c r="M149" s="247" t="s">
        <v>1034</v>
      </c>
    </row>
    <row r="150" spans="1:13" s="59" customFormat="1" ht="12" customHeight="1" x14ac:dyDescent="0.15">
      <c r="A150" s="325"/>
      <c r="B150" s="226"/>
      <c r="C150" s="341"/>
      <c r="D150" s="341"/>
      <c r="E150" s="341"/>
      <c r="F150" s="329"/>
      <c r="G150" s="329"/>
      <c r="H150" s="329"/>
      <c r="I150" s="329"/>
      <c r="J150" s="247"/>
      <c r="K150" s="247" t="s">
        <v>1039</v>
      </c>
      <c r="L150" s="247" t="s">
        <v>1039</v>
      </c>
      <c r="M150" s="247" t="s">
        <v>1039</v>
      </c>
    </row>
    <row r="151" spans="1:13" s="59" customFormat="1" ht="12" customHeight="1" x14ac:dyDescent="0.15">
      <c r="A151" s="325"/>
      <c r="B151" s="226"/>
      <c r="C151" s="341"/>
      <c r="D151" s="341"/>
      <c r="E151" s="341"/>
      <c r="F151" s="329"/>
      <c r="G151" s="329"/>
      <c r="H151" s="329"/>
      <c r="I151" s="329"/>
      <c r="J151" s="247"/>
      <c r="K151" s="247" t="s">
        <v>1039</v>
      </c>
      <c r="L151" s="247" t="s">
        <v>1039</v>
      </c>
      <c r="M151" s="247" t="s">
        <v>1039</v>
      </c>
    </row>
    <row r="152" spans="1:13" s="59" customFormat="1" ht="12" customHeight="1" x14ac:dyDescent="0.15">
      <c r="A152" s="325"/>
      <c r="B152" s="226"/>
      <c r="C152" s="341"/>
      <c r="D152" s="341"/>
      <c r="E152" s="341"/>
      <c r="F152" s="329"/>
      <c r="G152" s="329"/>
      <c r="H152" s="329"/>
      <c r="I152" s="329"/>
      <c r="J152" s="247"/>
      <c r="K152" s="247"/>
      <c r="L152" s="247"/>
      <c r="M152" s="247"/>
    </row>
    <row r="153" spans="1:13" s="59" customFormat="1" ht="12" customHeight="1" x14ac:dyDescent="0.15">
      <c r="A153" s="325"/>
      <c r="B153" s="226"/>
      <c r="C153" s="341"/>
      <c r="D153" s="341"/>
      <c r="E153" s="341"/>
      <c r="F153" s="329"/>
      <c r="G153" s="329"/>
      <c r="H153" s="329"/>
      <c r="I153" s="329"/>
      <c r="J153" s="247"/>
      <c r="K153" s="247" t="s">
        <v>1039</v>
      </c>
      <c r="L153" s="247" t="s">
        <v>1039</v>
      </c>
      <c r="M153" s="247" t="s">
        <v>1039</v>
      </c>
    </row>
    <row r="154" spans="1:13" s="59" customFormat="1" ht="12" customHeight="1" x14ac:dyDescent="0.15">
      <c r="A154" s="325" t="s">
        <v>1041</v>
      </c>
      <c r="C154" s="329"/>
      <c r="D154" s="329"/>
      <c r="E154" s="329"/>
      <c r="F154" s="329"/>
      <c r="G154" s="329"/>
      <c r="H154" s="329"/>
      <c r="I154" s="329"/>
      <c r="J154" s="247"/>
      <c r="K154" s="247" t="s">
        <v>1039</v>
      </c>
      <c r="L154" s="247" t="s">
        <v>1039</v>
      </c>
      <c r="M154" s="247" t="s">
        <v>1039</v>
      </c>
    </row>
    <row r="155" spans="1:13" s="59" customFormat="1" ht="12" customHeight="1" x14ac:dyDescent="0.15">
      <c r="A155" s="331" t="s">
        <v>1051</v>
      </c>
      <c r="C155" s="329"/>
      <c r="D155" s="329"/>
      <c r="E155" s="329"/>
      <c r="F155" s="329"/>
      <c r="G155" s="329"/>
      <c r="H155" s="329"/>
      <c r="I155" s="329"/>
      <c r="J155" s="247"/>
      <c r="K155" s="247" t="s">
        <v>1039</v>
      </c>
      <c r="L155" s="247" t="s">
        <v>1039</v>
      </c>
      <c r="M155" s="247" t="s">
        <v>1039</v>
      </c>
    </row>
    <row r="156" spans="1:13" s="59" customFormat="1" ht="12" customHeight="1" x14ac:dyDescent="0.15">
      <c r="A156" s="330" t="s">
        <v>1052</v>
      </c>
      <c r="C156" s="329"/>
      <c r="D156" s="329"/>
      <c r="E156" s="329"/>
      <c r="F156" s="329"/>
      <c r="G156" s="329"/>
      <c r="H156" s="329"/>
      <c r="I156" s="329"/>
      <c r="J156" s="247"/>
      <c r="K156" s="247" t="s">
        <v>1039</v>
      </c>
      <c r="L156" s="247" t="s">
        <v>1039</v>
      </c>
      <c r="M156" s="247" t="s">
        <v>1039</v>
      </c>
    </row>
    <row r="157" spans="1:13" s="59" customFormat="1" ht="12" customHeight="1" x14ac:dyDescent="0.15">
      <c r="A157" s="325"/>
      <c r="B157" s="226"/>
      <c r="C157" s="341"/>
      <c r="D157" s="341"/>
      <c r="E157" s="341"/>
      <c r="F157" s="329"/>
      <c r="G157" s="329"/>
      <c r="H157" s="329"/>
      <c r="I157" s="329"/>
      <c r="J157" s="247"/>
      <c r="K157" s="247"/>
      <c r="L157" s="247"/>
      <c r="M157" s="247"/>
    </row>
    <row r="158" spans="1:13" s="59" customFormat="1" ht="12" customHeight="1" x14ac:dyDescent="0.15">
      <c r="A158" s="325"/>
      <c r="B158" s="226"/>
      <c r="C158" s="341"/>
      <c r="D158" s="341"/>
      <c r="E158" s="341"/>
      <c r="F158" s="329"/>
      <c r="G158" s="329"/>
      <c r="H158" s="329"/>
      <c r="I158" s="329"/>
      <c r="J158" s="247"/>
      <c r="K158" s="247"/>
      <c r="L158" s="247"/>
      <c r="M158" s="247"/>
    </row>
    <row r="159" spans="1:13" s="59" customFormat="1" ht="9" x14ac:dyDescent="0.15">
      <c r="A159" s="385" t="s">
        <v>65</v>
      </c>
      <c r="B159" s="385"/>
      <c r="C159" s="385"/>
      <c r="D159" s="385"/>
      <c r="E159" s="385"/>
      <c r="F159" s="329"/>
      <c r="G159" s="329"/>
      <c r="H159" s="329"/>
      <c r="I159" s="329"/>
      <c r="J159" s="247"/>
      <c r="K159" s="247" t="s">
        <v>1039</v>
      </c>
      <c r="L159" s="247" t="s">
        <v>1039</v>
      </c>
      <c r="M159" s="247" t="s">
        <v>1039</v>
      </c>
    </row>
    <row r="160" spans="1:13" s="59" customFormat="1" ht="27" customHeight="1" x14ac:dyDescent="0.15">
      <c r="A160" s="325"/>
      <c r="B160" s="340" t="s">
        <v>1033</v>
      </c>
      <c r="C160" s="226"/>
      <c r="D160" s="226"/>
      <c r="E160" s="226"/>
      <c r="F160" s="226"/>
      <c r="G160" s="226"/>
      <c r="H160" s="226"/>
      <c r="I160" s="226"/>
      <c r="J160" s="226"/>
      <c r="K160" s="226"/>
      <c r="L160" s="226"/>
    </row>
    <row r="161" spans="1:13" s="59" customFormat="1" ht="21.95" customHeight="1" x14ac:dyDescent="0.15">
      <c r="A161" s="325"/>
      <c r="B161" s="340" t="s">
        <v>124</v>
      </c>
      <c r="C161" s="341"/>
      <c r="D161" s="341"/>
      <c r="E161" s="341"/>
      <c r="F161" s="329"/>
      <c r="G161" s="329"/>
      <c r="H161" s="329"/>
      <c r="I161" s="329"/>
      <c r="J161" s="247"/>
      <c r="K161" s="247" t="s">
        <v>1039</v>
      </c>
      <c r="L161" s="247" t="s">
        <v>1039</v>
      </c>
      <c r="M161" s="247" t="s">
        <v>1039</v>
      </c>
    </row>
    <row r="162" spans="1:13" s="59" customFormat="1" ht="12" customHeight="1" x14ac:dyDescent="0.2">
      <c r="A162" s="325"/>
      <c r="B162" s="343"/>
      <c r="C162" s="341"/>
      <c r="D162" s="341"/>
      <c r="E162" s="341"/>
      <c r="F162" s="329"/>
      <c r="G162" s="329"/>
      <c r="H162" s="329"/>
      <c r="I162" s="329"/>
      <c r="J162" s="247"/>
      <c r="K162" s="247" t="s">
        <v>1039</v>
      </c>
      <c r="L162" s="247" t="s">
        <v>1039</v>
      </c>
      <c r="M162" s="247" t="s">
        <v>1039</v>
      </c>
    </row>
    <row r="163" spans="1:13" s="59" customFormat="1" ht="12" customHeight="1" x14ac:dyDescent="0.15">
      <c r="A163" s="330" t="s">
        <v>153</v>
      </c>
      <c r="B163" s="337">
        <v>2297</v>
      </c>
      <c r="C163" s="329">
        <v>2274</v>
      </c>
      <c r="D163" s="329">
        <v>10</v>
      </c>
      <c r="E163" s="329">
        <v>13</v>
      </c>
      <c r="F163" s="329">
        <v>855</v>
      </c>
      <c r="G163" s="329">
        <v>821</v>
      </c>
      <c r="H163" s="329">
        <v>9</v>
      </c>
      <c r="I163" s="329">
        <v>25</v>
      </c>
      <c r="J163" s="247">
        <v>0.37222464083587287</v>
      </c>
      <c r="K163" s="247">
        <v>0.36103781882145997</v>
      </c>
      <c r="L163" s="247">
        <v>0.9</v>
      </c>
      <c r="M163" s="247">
        <v>1.9230769230769231</v>
      </c>
    </row>
    <row r="164" spans="1:13" s="59" customFormat="1" ht="12" customHeight="1" x14ac:dyDescent="0.15">
      <c r="A164" s="330" t="s">
        <v>102</v>
      </c>
      <c r="B164" s="337">
        <v>280</v>
      </c>
      <c r="C164" s="329">
        <v>280</v>
      </c>
      <c r="D164" s="329">
        <v>0</v>
      </c>
      <c r="E164" s="329">
        <v>0</v>
      </c>
      <c r="F164" s="329">
        <v>64</v>
      </c>
      <c r="G164" s="329">
        <v>64</v>
      </c>
      <c r="H164" s="329">
        <v>0</v>
      </c>
      <c r="I164" s="329">
        <v>0</v>
      </c>
      <c r="J164" s="247">
        <v>0.22857142857142856</v>
      </c>
      <c r="K164" s="247">
        <v>0.22857142857142856</v>
      </c>
      <c r="L164" s="247" t="s">
        <v>1034</v>
      </c>
      <c r="M164" s="247" t="s">
        <v>1034</v>
      </c>
    </row>
    <row r="165" spans="1:13" s="59" customFormat="1" ht="12" customHeight="1" x14ac:dyDescent="0.15">
      <c r="A165" s="330" t="s">
        <v>103</v>
      </c>
      <c r="B165" s="337">
        <v>3193</v>
      </c>
      <c r="C165" s="329">
        <v>3162</v>
      </c>
      <c r="D165" s="329">
        <v>31</v>
      </c>
      <c r="E165" s="329">
        <v>0</v>
      </c>
      <c r="F165" s="329">
        <v>1107</v>
      </c>
      <c r="G165" s="329">
        <v>1070</v>
      </c>
      <c r="H165" s="329">
        <v>37</v>
      </c>
      <c r="I165" s="329">
        <v>0</v>
      </c>
      <c r="J165" s="247">
        <v>0.34669589727528971</v>
      </c>
      <c r="K165" s="247">
        <v>0.33839342188488297</v>
      </c>
      <c r="L165" s="247">
        <v>1.1935483870967742</v>
      </c>
      <c r="M165" s="247" t="s">
        <v>1034</v>
      </c>
    </row>
    <row r="166" spans="1:13" s="59" customFormat="1" ht="12" customHeight="1" x14ac:dyDescent="0.15">
      <c r="A166" s="330" t="s">
        <v>104</v>
      </c>
      <c r="B166" s="337">
        <v>3181</v>
      </c>
      <c r="C166" s="329">
        <v>3180</v>
      </c>
      <c r="D166" s="329">
        <v>1</v>
      </c>
      <c r="E166" s="329">
        <v>0</v>
      </c>
      <c r="F166" s="329">
        <v>1097</v>
      </c>
      <c r="G166" s="329">
        <v>1096</v>
      </c>
      <c r="H166" s="329">
        <v>1</v>
      </c>
      <c r="I166" s="329">
        <v>0</v>
      </c>
      <c r="J166" s="247">
        <v>0.34486010688462748</v>
      </c>
      <c r="K166" s="247">
        <v>0.34465408805031444</v>
      </c>
      <c r="L166" s="247">
        <v>1</v>
      </c>
      <c r="M166" s="247" t="s">
        <v>1034</v>
      </c>
    </row>
    <row r="167" spans="1:13" s="59" customFormat="1" ht="12" customHeight="1" x14ac:dyDescent="0.15">
      <c r="A167" s="330" t="s">
        <v>501</v>
      </c>
      <c r="B167" s="337">
        <v>7013</v>
      </c>
      <c r="C167" s="329">
        <v>6928</v>
      </c>
      <c r="D167" s="329">
        <v>85</v>
      </c>
      <c r="E167" s="329">
        <v>0</v>
      </c>
      <c r="F167" s="329">
        <v>584</v>
      </c>
      <c r="G167" s="329">
        <v>555</v>
      </c>
      <c r="H167" s="329">
        <v>29</v>
      </c>
      <c r="I167" s="329">
        <v>0</v>
      </c>
      <c r="J167" s="247">
        <v>8.3273919863111362E-2</v>
      </c>
      <c r="K167" s="247">
        <v>8.0109699769053119E-2</v>
      </c>
      <c r="L167" s="247">
        <v>0.3411764705882353</v>
      </c>
      <c r="M167" s="247" t="s">
        <v>1034</v>
      </c>
    </row>
    <row r="168" spans="1:13" s="59" customFormat="1" ht="21" customHeight="1" x14ac:dyDescent="0.15">
      <c r="A168" s="330" t="s">
        <v>1057</v>
      </c>
      <c r="B168" s="337">
        <v>140</v>
      </c>
      <c r="C168" s="329">
        <v>140</v>
      </c>
      <c r="D168" s="329">
        <v>0</v>
      </c>
      <c r="E168" s="329">
        <v>0</v>
      </c>
      <c r="F168" s="329">
        <v>39</v>
      </c>
      <c r="G168" s="329">
        <v>39</v>
      </c>
      <c r="H168" s="329">
        <v>0</v>
      </c>
      <c r="I168" s="329">
        <v>0</v>
      </c>
      <c r="J168" s="247">
        <v>0.27857142857142858</v>
      </c>
      <c r="K168" s="247">
        <v>0.27857142857142858</v>
      </c>
      <c r="L168" s="247" t="s">
        <v>1034</v>
      </c>
      <c r="M168" s="247" t="s">
        <v>1034</v>
      </c>
    </row>
    <row r="169" spans="1:13" s="59" customFormat="1" ht="12" customHeight="1" x14ac:dyDescent="0.15">
      <c r="A169" s="330" t="s">
        <v>109</v>
      </c>
      <c r="B169" s="337">
        <v>2751</v>
      </c>
      <c r="C169" s="329">
        <v>2749</v>
      </c>
      <c r="D169" s="329">
        <v>2</v>
      </c>
      <c r="E169" s="329">
        <v>0</v>
      </c>
      <c r="F169" s="329">
        <v>659</v>
      </c>
      <c r="G169" s="329">
        <v>656</v>
      </c>
      <c r="H169" s="329">
        <v>3</v>
      </c>
      <c r="I169" s="329">
        <v>0</v>
      </c>
      <c r="J169" s="247">
        <v>0.23954925481643038</v>
      </c>
      <c r="K169" s="247">
        <v>0.23863222990178246</v>
      </c>
      <c r="L169" s="247">
        <v>1.5</v>
      </c>
      <c r="M169" s="247" t="s">
        <v>1034</v>
      </c>
    </row>
    <row r="170" spans="1:13" s="59" customFormat="1" ht="12" customHeight="1" x14ac:dyDescent="0.15">
      <c r="A170" s="330" t="s">
        <v>110</v>
      </c>
      <c r="B170" s="337">
        <v>602</v>
      </c>
      <c r="C170" s="329">
        <v>588</v>
      </c>
      <c r="D170" s="329">
        <v>10</v>
      </c>
      <c r="E170" s="329">
        <v>4</v>
      </c>
      <c r="F170" s="329">
        <v>491</v>
      </c>
      <c r="G170" s="329">
        <v>465</v>
      </c>
      <c r="H170" s="329">
        <v>18</v>
      </c>
      <c r="I170" s="329">
        <v>8</v>
      </c>
      <c r="J170" s="247">
        <v>0.81561461794019929</v>
      </c>
      <c r="K170" s="247">
        <v>0.79081632653061229</v>
      </c>
      <c r="L170" s="247">
        <v>1.8</v>
      </c>
      <c r="M170" s="247">
        <v>2</v>
      </c>
    </row>
    <row r="171" spans="1:13" s="59" customFormat="1" ht="12" customHeight="1" x14ac:dyDescent="0.15">
      <c r="A171" s="330" t="s">
        <v>1049</v>
      </c>
      <c r="B171" s="337">
        <v>21452</v>
      </c>
      <c r="C171" s="329">
        <v>21275</v>
      </c>
      <c r="D171" s="329">
        <v>160</v>
      </c>
      <c r="E171" s="329">
        <v>17</v>
      </c>
      <c r="F171" s="329">
        <v>4986</v>
      </c>
      <c r="G171" s="329">
        <v>4855</v>
      </c>
      <c r="H171" s="329">
        <v>98</v>
      </c>
      <c r="I171" s="329">
        <v>33</v>
      </c>
      <c r="J171" s="247">
        <v>0.23242588103673317</v>
      </c>
      <c r="K171" s="247">
        <v>0.22820211515863689</v>
      </c>
      <c r="L171" s="247">
        <v>0.61250000000000004</v>
      </c>
      <c r="M171" s="247">
        <v>1.9411764705882353</v>
      </c>
    </row>
    <row r="172" spans="1:13" s="59" customFormat="1" ht="36.950000000000003" customHeight="1" x14ac:dyDescent="0.15">
      <c r="A172" s="330" t="s">
        <v>1050</v>
      </c>
      <c r="B172" s="337">
        <v>14259</v>
      </c>
      <c r="C172" s="329">
        <v>14167</v>
      </c>
      <c r="D172" s="329">
        <v>75</v>
      </c>
      <c r="E172" s="329">
        <v>17</v>
      </c>
      <c r="F172" s="329">
        <v>4400</v>
      </c>
      <c r="G172" s="329">
        <v>4298</v>
      </c>
      <c r="H172" s="329">
        <v>69</v>
      </c>
      <c r="I172" s="329">
        <v>33</v>
      </c>
      <c r="J172" s="247">
        <v>0.3085770390630479</v>
      </c>
      <c r="K172" s="247">
        <v>0.30338109691536669</v>
      </c>
      <c r="L172" s="247">
        <v>0.92</v>
      </c>
      <c r="M172" s="247">
        <v>1.9411764705882353</v>
      </c>
    </row>
    <row r="173" spans="1:13" s="59" customFormat="1" ht="36.950000000000003" customHeight="1" x14ac:dyDescent="0.15">
      <c r="A173" s="330" t="s">
        <v>1038</v>
      </c>
      <c r="B173" s="337">
        <v>7193</v>
      </c>
      <c r="C173" s="329">
        <v>7108</v>
      </c>
      <c r="D173" s="329">
        <v>85</v>
      </c>
      <c r="E173" s="329">
        <v>0</v>
      </c>
      <c r="F173" s="329">
        <v>586</v>
      </c>
      <c r="G173" s="329">
        <v>557</v>
      </c>
      <c r="H173" s="329">
        <v>29</v>
      </c>
      <c r="I173" s="329">
        <v>0</v>
      </c>
      <c r="J173" s="247">
        <v>8.1468093980258588E-2</v>
      </c>
      <c r="K173" s="247">
        <v>7.8362408553742269E-2</v>
      </c>
      <c r="L173" s="247">
        <v>0.3411764705882353</v>
      </c>
      <c r="M173" s="247" t="s">
        <v>1034</v>
      </c>
    </row>
    <row r="174" spans="1:13" s="59" customFormat="1" ht="21.95" customHeight="1" x14ac:dyDescent="0.15">
      <c r="A174" s="325"/>
      <c r="B174" s="340" t="s">
        <v>125</v>
      </c>
      <c r="C174" s="341"/>
      <c r="D174" s="341"/>
      <c r="E174" s="341"/>
      <c r="F174" s="329"/>
      <c r="G174" s="329"/>
      <c r="H174" s="329"/>
      <c r="I174" s="329"/>
      <c r="J174" s="247"/>
      <c r="K174" s="247" t="s">
        <v>1039</v>
      </c>
      <c r="L174" s="247" t="s">
        <v>1039</v>
      </c>
      <c r="M174" s="247" t="s">
        <v>1039</v>
      </c>
    </row>
    <row r="175" spans="1:13" s="59" customFormat="1" ht="12" customHeight="1" x14ac:dyDescent="0.2">
      <c r="A175" s="325"/>
      <c r="B175" s="343"/>
      <c r="C175" s="341"/>
      <c r="D175" s="341"/>
      <c r="E175" s="341"/>
      <c r="F175" s="329"/>
      <c r="G175" s="329"/>
      <c r="H175" s="329"/>
      <c r="I175" s="329"/>
      <c r="J175" s="247"/>
      <c r="K175" s="247" t="s">
        <v>1039</v>
      </c>
      <c r="L175" s="247" t="s">
        <v>1039</v>
      </c>
      <c r="M175" s="247" t="s">
        <v>1039</v>
      </c>
    </row>
    <row r="176" spans="1:13" s="59" customFormat="1" ht="12" customHeight="1" x14ac:dyDescent="0.15">
      <c r="A176" s="330" t="s">
        <v>153</v>
      </c>
      <c r="B176" s="337">
        <v>558</v>
      </c>
      <c r="C176" s="329">
        <v>550</v>
      </c>
      <c r="D176" s="329">
        <v>0</v>
      </c>
      <c r="E176" s="329">
        <v>7</v>
      </c>
      <c r="F176" s="329">
        <v>216</v>
      </c>
      <c r="G176" s="329">
        <v>202</v>
      </c>
      <c r="H176" s="329">
        <v>0</v>
      </c>
      <c r="I176" s="329">
        <v>14</v>
      </c>
      <c r="J176" s="247">
        <v>0.38709677419354838</v>
      </c>
      <c r="K176" s="247">
        <v>0.36727272727272725</v>
      </c>
      <c r="L176" s="247" t="s">
        <v>1034</v>
      </c>
      <c r="M176" s="247">
        <v>2</v>
      </c>
    </row>
    <row r="177" spans="1:13" s="59" customFormat="1" ht="12" customHeight="1" x14ac:dyDescent="0.15">
      <c r="A177" s="330" t="s">
        <v>102</v>
      </c>
      <c r="B177" s="337">
        <v>41</v>
      </c>
      <c r="C177" s="329">
        <v>41</v>
      </c>
      <c r="D177" s="329">
        <v>0</v>
      </c>
      <c r="E177" s="329">
        <v>0</v>
      </c>
      <c r="F177" s="329">
        <v>11</v>
      </c>
      <c r="G177" s="329">
        <v>11</v>
      </c>
      <c r="H177" s="329">
        <v>0</v>
      </c>
      <c r="I177" s="329">
        <v>0</v>
      </c>
      <c r="J177" s="247">
        <v>0.26829268292682928</v>
      </c>
      <c r="K177" s="247">
        <v>0.26829268292682928</v>
      </c>
      <c r="L177" s="247" t="s">
        <v>1034</v>
      </c>
      <c r="M177" s="247" t="s">
        <v>1034</v>
      </c>
    </row>
    <row r="178" spans="1:13" s="59" customFormat="1" ht="12" customHeight="1" x14ac:dyDescent="0.15">
      <c r="A178" s="330" t="s">
        <v>103</v>
      </c>
      <c r="B178" s="337">
        <v>751</v>
      </c>
      <c r="C178" s="329">
        <v>715</v>
      </c>
      <c r="D178" s="329">
        <v>36</v>
      </c>
      <c r="E178" s="329">
        <v>0</v>
      </c>
      <c r="F178" s="329">
        <v>311</v>
      </c>
      <c r="G178" s="329">
        <v>276</v>
      </c>
      <c r="H178" s="329">
        <v>36</v>
      </c>
      <c r="I178" s="329">
        <v>0</v>
      </c>
      <c r="J178" s="247">
        <v>0.41411451398135818</v>
      </c>
      <c r="K178" s="247">
        <v>0.38601398601398601</v>
      </c>
      <c r="L178" s="247">
        <v>1</v>
      </c>
      <c r="M178" s="247" t="s">
        <v>1034</v>
      </c>
    </row>
    <row r="179" spans="1:13" s="59" customFormat="1" ht="12" customHeight="1" x14ac:dyDescent="0.15">
      <c r="A179" s="330" t="s">
        <v>104</v>
      </c>
      <c r="B179" s="337">
        <v>732</v>
      </c>
      <c r="C179" s="329">
        <v>732</v>
      </c>
      <c r="D179" s="329">
        <v>0</v>
      </c>
      <c r="E179" s="329">
        <v>0</v>
      </c>
      <c r="F179" s="329">
        <v>253</v>
      </c>
      <c r="G179" s="329">
        <v>253</v>
      </c>
      <c r="H179" s="329">
        <v>0</v>
      </c>
      <c r="I179" s="329">
        <v>0</v>
      </c>
      <c r="J179" s="247">
        <v>0.34562841530054644</v>
      </c>
      <c r="K179" s="247">
        <v>0.34562841530054644</v>
      </c>
      <c r="L179" s="247" t="s">
        <v>1034</v>
      </c>
      <c r="M179" s="247" t="s">
        <v>1034</v>
      </c>
    </row>
    <row r="180" spans="1:13" s="59" customFormat="1" ht="12" customHeight="1" x14ac:dyDescent="0.15">
      <c r="A180" s="330" t="s">
        <v>501</v>
      </c>
      <c r="B180" s="337">
        <v>1075</v>
      </c>
      <c r="C180" s="329">
        <v>1075</v>
      </c>
      <c r="D180" s="329">
        <v>0</v>
      </c>
      <c r="E180" s="329">
        <v>0</v>
      </c>
      <c r="F180" s="329">
        <v>61</v>
      </c>
      <c r="G180" s="329">
        <v>59</v>
      </c>
      <c r="H180" s="329">
        <v>0</v>
      </c>
      <c r="I180" s="329">
        <v>2</v>
      </c>
      <c r="J180" s="247">
        <v>5.674418604651163E-2</v>
      </c>
      <c r="K180" s="247">
        <v>5.4883720930232562E-2</v>
      </c>
      <c r="L180" s="247" t="s">
        <v>1034</v>
      </c>
      <c r="M180" s="247" t="s">
        <v>1034</v>
      </c>
    </row>
    <row r="181" spans="1:13" s="59" customFormat="1" ht="12" customHeight="1" x14ac:dyDescent="0.15">
      <c r="A181" s="330" t="s">
        <v>109</v>
      </c>
      <c r="B181" s="337">
        <v>305</v>
      </c>
      <c r="C181" s="329">
        <v>305</v>
      </c>
      <c r="D181" s="329">
        <v>0</v>
      </c>
      <c r="E181" s="329">
        <v>0</v>
      </c>
      <c r="F181" s="329">
        <v>127</v>
      </c>
      <c r="G181" s="329">
        <v>127</v>
      </c>
      <c r="H181" s="329">
        <v>0</v>
      </c>
      <c r="I181" s="329">
        <v>0</v>
      </c>
      <c r="J181" s="247">
        <v>0.4163934426229508</v>
      </c>
      <c r="K181" s="247">
        <v>0.4163934426229508</v>
      </c>
      <c r="L181" s="247" t="s">
        <v>1034</v>
      </c>
      <c r="M181" s="247" t="s">
        <v>1034</v>
      </c>
    </row>
    <row r="182" spans="1:13" s="59" customFormat="1" ht="12" customHeight="1" x14ac:dyDescent="0.15">
      <c r="A182" s="330" t="s">
        <v>110</v>
      </c>
      <c r="B182" s="337">
        <v>112</v>
      </c>
      <c r="C182" s="329">
        <v>112</v>
      </c>
      <c r="D182" s="329">
        <v>0</v>
      </c>
      <c r="E182" s="329">
        <v>0</v>
      </c>
      <c r="F182" s="329">
        <v>58</v>
      </c>
      <c r="G182" s="329">
        <v>58</v>
      </c>
      <c r="H182" s="329">
        <v>0</v>
      </c>
      <c r="I182" s="329">
        <v>0</v>
      </c>
      <c r="J182" s="247">
        <v>0.5178571428571429</v>
      </c>
      <c r="K182" s="247">
        <v>0.5178571428571429</v>
      </c>
      <c r="L182" s="247" t="s">
        <v>1034</v>
      </c>
      <c r="M182" s="247" t="s">
        <v>1034</v>
      </c>
    </row>
    <row r="183" spans="1:13" s="59" customFormat="1" ht="12" customHeight="1" x14ac:dyDescent="0.15">
      <c r="A183" s="330" t="s">
        <v>1049</v>
      </c>
      <c r="B183" s="337">
        <v>3942</v>
      </c>
      <c r="C183" s="329">
        <v>3898</v>
      </c>
      <c r="D183" s="329">
        <v>36</v>
      </c>
      <c r="E183" s="329">
        <v>7</v>
      </c>
      <c r="F183" s="329">
        <v>1051</v>
      </c>
      <c r="G183" s="329">
        <v>999</v>
      </c>
      <c r="H183" s="329">
        <v>36</v>
      </c>
      <c r="I183" s="329">
        <v>16</v>
      </c>
      <c r="J183" s="247">
        <v>0.26661593099949266</v>
      </c>
      <c r="K183" s="247">
        <v>0.25628527449974348</v>
      </c>
      <c r="L183" s="247">
        <v>1</v>
      </c>
      <c r="M183" s="247">
        <v>2.2857142857142856</v>
      </c>
    </row>
    <row r="184" spans="1:13" s="59" customFormat="1" ht="36.950000000000003" customHeight="1" x14ac:dyDescent="0.15">
      <c r="A184" s="330" t="s">
        <v>1050</v>
      </c>
      <c r="B184" s="337">
        <v>2837</v>
      </c>
      <c r="C184" s="329">
        <v>2794</v>
      </c>
      <c r="D184" s="329">
        <v>36</v>
      </c>
      <c r="E184" s="329">
        <v>7</v>
      </c>
      <c r="F184" s="329">
        <v>989</v>
      </c>
      <c r="G184" s="329">
        <v>940</v>
      </c>
      <c r="H184" s="329">
        <v>36</v>
      </c>
      <c r="I184" s="329">
        <v>14</v>
      </c>
      <c r="J184" s="247">
        <v>0.34860768417342264</v>
      </c>
      <c r="K184" s="247">
        <v>0.33643521832498208</v>
      </c>
      <c r="L184" s="247">
        <v>1</v>
      </c>
      <c r="M184" s="247">
        <v>2</v>
      </c>
    </row>
    <row r="185" spans="1:13" s="59" customFormat="1" ht="36.950000000000003" customHeight="1" x14ac:dyDescent="0.15">
      <c r="A185" s="330" t="s">
        <v>1038</v>
      </c>
      <c r="B185" s="337">
        <v>1104</v>
      </c>
      <c r="C185" s="329">
        <v>1104</v>
      </c>
      <c r="D185" s="329">
        <v>0</v>
      </c>
      <c r="E185" s="329">
        <v>0</v>
      </c>
      <c r="F185" s="329">
        <v>62</v>
      </c>
      <c r="G185" s="329">
        <v>60</v>
      </c>
      <c r="H185" s="329">
        <v>0</v>
      </c>
      <c r="I185" s="329">
        <v>2</v>
      </c>
      <c r="J185" s="247">
        <v>5.6159420289855072E-2</v>
      </c>
      <c r="K185" s="247">
        <v>5.434782608695652E-2</v>
      </c>
      <c r="L185" s="247" t="s">
        <v>1034</v>
      </c>
      <c r="M185" s="247" t="s">
        <v>1034</v>
      </c>
    </row>
    <row r="186" spans="1:13" s="59" customFormat="1" ht="21.95" customHeight="1" x14ac:dyDescent="0.15">
      <c r="A186" s="325"/>
      <c r="B186" s="340" t="s">
        <v>126</v>
      </c>
      <c r="C186" s="341"/>
      <c r="D186" s="341"/>
      <c r="E186" s="341"/>
      <c r="F186" s="329"/>
      <c r="G186" s="329"/>
      <c r="H186" s="329"/>
      <c r="I186" s="329"/>
      <c r="J186" s="247"/>
      <c r="K186" s="247" t="s">
        <v>1039</v>
      </c>
      <c r="L186" s="247" t="s">
        <v>1039</v>
      </c>
      <c r="M186" s="247" t="s">
        <v>1039</v>
      </c>
    </row>
    <row r="187" spans="1:13" s="59" customFormat="1" ht="12" customHeight="1" x14ac:dyDescent="0.15">
      <c r="A187" s="325"/>
      <c r="B187" s="341"/>
      <c r="C187" s="341"/>
      <c r="D187" s="341"/>
      <c r="E187" s="341"/>
      <c r="F187" s="329"/>
      <c r="G187" s="329"/>
      <c r="H187" s="329"/>
      <c r="I187" s="329"/>
      <c r="J187" s="247"/>
      <c r="K187" s="247" t="s">
        <v>1039</v>
      </c>
      <c r="L187" s="247" t="s">
        <v>1039</v>
      </c>
      <c r="M187" s="247" t="s">
        <v>1039</v>
      </c>
    </row>
    <row r="188" spans="1:13" s="59" customFormat="1" ht="12" customHeight="1" x14ac:dyDescent="0.15">
      <c r="A188" s="330" t="s">
        <v>153</v>
      </c>
      <c r="B188" s="337">
        <v>126</v>
      </c>
      <c r="C188" s="329">
        <v>126</v>
      </c>
      <c r="D188" s="329">
        <v>0</v>
      </c>
      <c r="E188" s="329">
        <v>0</v>
      </c>
      <c r="F188" s="329">
        <v>50</v>
      </c>
      <c r="G188" s="329">
        <v>50</v>
      </c>
      <c r="H188" s="329">
        <v>0</v>
      </c>
      <c r="I188" s="329">
        <v>0</v>
      </c>
      <c r="J188" s="247">
        <v>0.3968253968253968</v>
      </c>
      <c r="K188" s="247">
        <v>0.3968253968253968</v>
      </c>
      <c r="L188" s="247" t="s">
        <v>1034</v>
      </c>
      <c r="M188" s="247" t="s">
        <v>1034</v>
      </c>
    </row>
    <row r="189" spans="1:13" s="59" customFormat="1" ht="12" customHeight="1" x14ac:dyDescent="0.15">
      <c r="A189" s="330" t="s">
        <v>102</v>
      </c>
      <c r="B189" s="337">
        <v>11</v>
      </c>
      <c r="C189" s="329">
        <v>11</v>
      </c>
      <c r="D189" s="329">
        <v>0</v>
      </c>
      <c r="E189" s="329">
        <v>0</v>
      </c>
      <c r="F189" s="329">
        <v>3</v>
      </c>
      <c r="G189" s="329">
        <v>3</v>
      </c>
      <c r="H189" s="329">
        <v>0</v>
      </c>
      <c r="I189" s="329">
        <v>0</v>
      </c>
      <c r="J189" s="247">
        <v>0.27272727272727271</v>
      </c>
      <c r="K189" s="247">
        <v>0.27272727272727271</v>
      </c>
      <c r="L189" s="247" t="s">
        <v>1034</v>
      </c>
      <c r="M189" s="247" t="s">
        <v>1034</v>
      </c>
    </row>
    <row r="190" spans="1:13" s="59" customFormat="1" ht="12" customHeight="1" x14ac:dyDescent="0.15">
      <c r="A190" s="330" t="s">
        <v>103</v>
      </c>
      <c r="B190" s="337">
        <v>137</v>
      </c>
      <c r="C190" s="329">
        <v>137</v>
      </c>
      <c r="D190" s="329">
        <v>0</v>
      </c>
      <c r="E190" s="329">
        <v>0</v>
      </c>
      <c r="F190" s="329">
        <v>46</v>
      </c>
      <c r="G190" s="329">
        <v>46</v>
      </c>
      <c r="H190" s="329">
        <v>0</v>
      </c>
      <c r="I190" s="329">
        <v>0</v>
      </c>
      <c r="J190" s="247">
        <v>0.33576642335766421</v>
      </c>
      <c r="K190" s="247">
        <v>0.33576642335766421</v>
      </c>
      <c r="L190" s="247" t="s">
        <v>1034</v>
      </c>
      <c r="M190" s="247" t="s">
        <v>1034</v>
      </c>
    </row>
    <row r="191" spans="1:13" s="59" customFormat="1" ht="12" customHeight="1" x14ac:dyDescent="0.15">
      <c r="A191" s="330" t="s">
        <v>104</v>
      </c>
      <c r="B191" s="337">
        <v>172</v>
      </c>
      <c r="C191" s="329">
        <v>172</v>
      </c>
      <c r="D191" s="329">
        <v>0</v>
      </c>
      <c r="E191" s="329">
        <v>0</v>
      </c>
      <c r="F191" s="329">
        <v>60</v>
      </c>
      <c r="G191" s="329">
        <v>60</v>
      </c>
      <c r="H191" s="329">
        <v>0</v>
      </c>
      <c r="I191" s="329">
        <v>0</v>
      </c>
      <c r="J191" s="247">
        <v>0.34883720930232559</v>
      </c>
      <c r="K191" s="247">
        <v>0.34883720930232559</v>
      </c>
      <c r="L191" s="247" t="s">
        <v>1034</v>
      </c>
      <c r="M191" s="247" t="s">
        <v>1034</v>
      </c>
    </row>
    <row r="192" spans="1:13" s="59" customFormat="1" ht="12" customHeight="1" x14ac:dyDescent="0.15">
      <c r="A192" s="330" t="s">
        <v>501</v>
      </c>
      <c r="B192" s="337">
        <v>837</v>
      </c>
      <c r="C192" s="329">
        <v>837</v>
      </c>
      <c r="D192" s="329">
        <v>0</v>
      </c>
      <c r="E192" s="329">
        <v>0</v>
      </c>
      <c r="F192" s="329">
        <v>66</v>
      </c>
      <c r="G192" s="329">
        <v>66</v>
      </c>
      <c r="H192" s="329">
        <v>0</v>
      </c>
      <c r="I192" s="329">
        <v>0</v>
      </c>
      <c r="J192" s="247">
        <v>7.8853046594982074E-2</v>
      </c>
      <c r="K192" s="247">
        <v>7.8853046594982074E-2</v>
      </c>
      <c r="L192" s="247" t="s">
        <v>1034</v>
      </c>
      <c r="M192" s="247" t="s">
        <v>1034</v>
      </c>
    </row>
    <row r="193" spans="1:13" s="59" customFormat="1" ht="12" customHeight="1" x14ac:dyDescent="0.15">
      <c r="A193" s="330" t="s">
        <v>109</v>
      </c>
      <c r="B193" s="337">
        <v>102</v>
      </c>
      <c r="C193" s="329">
        <v>102</v>
      </c>
      <c r="D193" s="329">
        <v>0</v>
      </c>
      <c r="E193" s="329">
        <v>0</v>
      </c>
      <c r="F193" s="329">
        <v>47</v>
      </c>
      <c r="G193" s="329">
        <v>47</v>
      </c>
      <c r="H193" s="329">
        <v>0</v>
      </c>
      <c r="I193" s="329">
        <v>0</v>
      </c>
      <c r="J193" s="247">
        <v>0.46078431372549017</v>
      </c>
      <c r="K193" s="247">
        <v>0.46078431372549017</v>
      </c>
      <c r="L193" s="247" t="s">
        <v>1034</v>
      </c>
      <c r="M193" s="247" t="s">
        <v>1034</v>
      </c>
    </row>
    <row r="194" spans="1:13" s="59" customFormat="1" ht="12" customHeight="1" x14ac:dyDescent="0.15">
      <c r="A194" s="330" t="s">
        <v>110</v>
      </c>
      <c r="B194" s="337">
        <v>29</v>
      </c>
      <c r="C194" s="329">
        <v>29</v>
      </c>
      <c r="D194" s="329">
        <v>0</v>
      </c>
      <c r="E194" s="329">
        <v>0</v>
      </c>
      <c r="F194" s="329">
        <v>49</v>
      </c>
      <c r="G194" s="329">
        <v>49</v>
      </c>
      <c r="H194" s="329">
        <v>0</v>
      </c>
      <c r="I194" s="329">
        <v>0</v>
      </c>
      <c r="J194" s="247">
        <v>1.6896551724137931</v>
      </c>
      <c r="K194" s="247">
        <v>1.6896551724137931</v>
      </c>
      <c r="L194" s="247" t="s">
        <v>1034</v>
      </c>
      <c r="M194" s="247" t="s">
        <v>1034</v>
      </c>
    </row>
    <row r="195" spans="1:13" s="59" customFormat="1" ht="12" customHeight="1" x14ac:dyDescent="0.15">
      <c r="A195" s="330" t="s">
        <v>1049</v>
      </c>
      <c r="B195" s="337">
        <v>1506</v>
      </c>
      <c r="C195" s="329">
        <v>1506</v>
      </c>
      <c r="D195" s="329">
        <v>0</v>
      </c>
      <c r="E195" s="329">
        <v>0</v>
      </c>
      <c r="F195" s="329">
        <v>321</v>
      </c>
      <c r="G195" s="329">
        <v>321</v>
      </c>
      <c r="H195" s="329">
        <v>0</v>
      </c>
      <c r="I195" s="329">
        <v>0</v>
      </c>
      <c r="J195" s="247">
        <v>0.21314741035856574</v>
      </c>
      <c r="K195" s="247">
        <v>0.21314741035856574</v>
      </c>
      <c r="L195" s="247" t="s">
        <v>1034</v>
      </c>
      <c r="M195" s="247" t="s">
        <v>1034</v>
      </c>
    </row>
    <row r="196" spans="1:13" s="59" customFormat="1" ht="36.950000000000003" customHeight="1" x14ac:dyDescent="0.15">
      <c r="A196" s="330" t="s">
        <v>1050</v>
      </c>
      <c r="B196" s="337">
        <v>648</v>
      </c>
      <c r="C196" s="329">
        <v>648</v>
      </c>
      <c r="D196" s="329">
        <v>0</v>
      </c>
      <c r="E196" s="329">
        <v>0</v>
      </c>
      <c r="F196" s="329">
        <v>255</v>
      </c>
      <c r="G196" s="329">
        <v>255</v>
      </c>
      <c r="H196" s="329">
        <v>0</v>
      </c>
      <c r="I196" s="329">
        <v>0</v>
      </c>
      <c r="J196" s="247">
        <v>0.39351851851851855</v>
      </c>
      <c r="K196" s="247">
        <v>0.39351851851851855</v>
      </c>
      <c r="L196" s="247" t="s">
        <v>1034</v>
      </c>
      <c r="M196" s="247" t="s">
        <v>1034</v>
      </c>
    </row>
    <row r="197" spans="1:13" s="59" customFormat="1" ht="36.950000000000003" customHeight="1" x14ac:dyDescent="0.15">
      <c r="A197" s="330" t="s">
        <v>1038</v>
      </c>
      <c r="B197" s="337">
        <v>858</v>
      </c>
      <c r="C197" s="329">
        <v>858</v>
      </c>
      <c r="D197" s="329">
        <v>0</v>
      </c>
      <c r="E197" s="329">
        <v>0</v>
      </c>
      <c r="F197" s="329">
        <v>66</v>
      </c>
      <c r="G197" s="329">
        <v>66</v>
      </c>
      <c r="H197" s="329">
        <v>0</v>
      </c>
      <c r="I197" s="329">
        <v>0</v>
      </c>
      <c r="J197" s="247">
        <v>7.6923076923076927E-2</v>
      </c>
      <c r="K197" s="247">
        <v>7.6923076923076927E-2</v>
      </c>
      <c r="L197" s="247" t="s">
        <v>1034</v>
      </c>
      <c r="M197" s="247" t="s">
        <v>1034</v>
      </c>
    </row>
    <row r="198" spans="1:13" s="59" customFormat="1" ht="12" customHeight="1" x14ac:dyDescent="0.15">
      <c r="A198" s="325"/>
      <c r="B198" s="226"/>
      <c r="C198" s="341"/>
      <c r="D198" s="341"/>
      <c r="E198" s="341"/>
      <c r="F198" s="329"/>
      <c r="G198" s="329"/>
      <c r="H198" s="329"/>
      <c r="I198" s="329"/>
      <c r="J198" s="247"/>
      <c r="K198" s="247" t="s">
        <v>1039</v>
      </c>
      <c r="L198" s="247" t="s">
        <v>1039</v>
      </c>
      <c r="M198" s="247" t="s">
        <v>1039</v>
      </c>
    </row>
    <row r="199" spans="1:13" s="59" customFormat="1" ht="12" customHeight="1" x14ac:dyDescent="0.15">
      <c r="A199" s="325"/>
      <c r="B199" s="226"/>
      <c r="C199" s="341"/>
      <c r="D199" s="341"/>
      <c r="E199" s="341"/>
      <c r="F199" s="329"/>
      <c r="G199" s="329"/>
      <c r="H199" s="329"/>
      <c r="I199" s="329"/>
      <c r="J199" s="247"/>
      <c r="K199" s="247"/>
      <c r="L199" s="247"/>
      <c r="M199" s="247"/>
    </row>
    <row r="200" spans="1:13" s="59" customFormat="1" ht="12" customHeight="1" x14ac:dyDescent="0.15">
      <c r="A200" s="325"/>
      <c r="B200" s="226"/>
      <c r="C200" s="341"/>
      <c r="D200" s="341"/>
      <c r="E200" s="341"/>
      <c r="F200" s="329"/>
      <c r="G200" s="329"/>
      <c r="H200" s="329"/>
      <c r="I200" s="329"/>
      <c r="J200" s="247"/>
      <c r="K200" s="247"/>
      <c r="L200" s="247"/>
      <c r="M200" s="247"/>
    </row>
    <row r="201" spans="1:13" s="59" customFormat="1" ht="12" customHeight="1" x14ac:dyDescent="0.15">
      <c r="A201" s="325"/>
      <c r="B201" s="226"/>
      <c r="C201" s="341"/>
      <c r="D201" s="341"/>
      <c r="E201" s="341"/>
      <c r="F201" s="329"/>
      <c r="G201" s="329"/>
      <c r="H201" s="329"/>
      <c r="I201" s="329"/>
      <c r="J201" s="247"/>
      <c r="K201" s="247"/>
      <c r="L201" s="247"/>
      <c r="M201" s="247"/>
    </row>
    <row r="202" spans="1:13" s="59" customFormat="1" ht="12" customHeight="1" x14ac:dyDescent="0.15">
      <c r="A202" s="325"/>
      <c r="B202" s="226"/>
      <c r="C202" s="341"/>
      <c r="D202" s="341"/>
      <c r="E202" s="341"/>
      <c r="F202" s="329"/>
      <c r="G202" s="329"/>
      <c r="H202" s="329"/>
      <c r="I202" s="329"/>
      <c r="J202" s="247"/>
      <c r="K202" s="247"/>
      <c r="L202" s="247"/>
      <c r="M202" s="247"/>
    </row>
    <row r="203" spans="1:13" s="59" customFormat="1" ht="12" customHeight="1" x14ac:dyDescent="0.15">
      <c r="A203" s="325"/>
      <c r="B203" s="226"/>
      <c r="C203" s="341"/>
      <c r="D203" s="341"/>
      <c r="E203" s="341"/>
      <c r="F203" s="329"/>
      <c r="G203" s="329"/>
      <c r="H203" s="329"/>
      <c r="I203" s="329"/>
      <c r="J203" s="247"/>
      <c r="K203" s="247"/>
      <c r="L203" s="247"/>
      <c r="M203" s="247"/>
    </row>
    <row r="204" spans="1:13" s="59" customFormat="1" ht="12" customHeight="1" x14ac:dyDescent="0.15">
      <c r="A204" s="325"/>
      <c r="B204" s="226"/>
      <c r="C204" s="341"/>
      <c r="D204" s="341"/>
      <c r="E204" s="341"/>
      <c r="F204" s="329"/>
      <c r="G204" s="329"/>
      <c r="H204" s="329"/>
      <c r="I204" s="329"/>
      <c r="J204" s="247"/>
      <c r="K204" s="247" t="s">
        <v>1039</v>
      </c>
      <c r="L204" s="247" t="s">
        <v>1039</v>
      </c>
      <c r="M204" s="247" t="s">
        <v>1039</v>
      </c>
    </row>
    <row r="205" spans="1:13" s="59" customFormat="1" ht="12" customHeight="1" x14ac:dyDescent="0.15">
      <c r="A205" s="325" t="s">
        <v>1041</v>
      </c>
      <c r="C205" s="329"/>
      <c r="D205" s="329"/>
      <c r="E205" s="329"/>
      <c r="F205" s="329"/>
      <c r="G205" s="329"/>
      <c r="H205" s="329"/>
      <c r="I205" s="329"/>
      <c r="J205" s="247"/>
      <c r="K205" s="247" t="s">
        <v>1039</v>
      </c>
      <c r="L205" s="247" t="s">
        <v>1039</v>
      </c>
      <c r="M205" s="247" t="s">
        <v>1039</v>
      </c>
    </row>
    <row r="206" spans="1:13" s="59" customFormat="1" ht="12" customHeight="1" x14ac:dyDescent="0.15">
      <c r="A206" s="331" t="s">
        <v>1051</v>
      </c>
      <c r="C206" s="329"/>
      <c r="D206" s="329"/>
      <c r="E206" s="329"/>
      <c r="F206" s="329"/>
      <c r="G206" s="329"/>
      <c r="H206" s="329"/>
      <c r="I206" s="329"/>
      <c r="J206" s="247"/>
      <c r="K206" s="247" t="s">
        <v>1039</v>
      </c>
      <c r="L206" s="247" t="s">
        <v>1039</v>
      </c>
      <c r="M206" s="247" t="s">
        <v>1039</v>
      </c>
    </row>
    <row r="207" spans="1:13" s="59" customFormat="1" ht="12" customHeight="1" x14ac:dyDescent="0.15">
      <c r="A207" s="330" t="s">
        <v>1052</v>
      </c>
      <c r="C207" s="329"/>
      <c r="D207" s="329"/>
      <c r="E207" s="329"/>
      <c r="F207" s="329"/>
      <c r="G207" s="329"/>
      <c r="H207" s="329"/>
      <c r="I207" s="329"/>
      <c r="J207" s="247"/>
      <c r="K207" s="247" t="s">
        <v>1039</v>
      </c>
      <c r="L207" s="247" t="s">
        <v>1039</v>
      </c>
      <c r="M207" s="247" t="s">
        <v>1039</v>
      </c>
    </row>
    <row r="208" spans="1:13" s="59" customFormat="1" ht="12" customHeight="1" x14ac:dyDescent="0.15">
      <c r="A208" s="325"/>
      <c r="B208" s="226"/>
      <c r="C208" s="341"/>
      <c r="D208" s="341"/>
      <c r="E208" s="341"/>
      <c r="F208" s="329"/>
      <c r="G208" s="329"/>
      <c r="H208" s="329"/>
      <c r="I208" s="329"/>
      <c r="J208" s="247"/>
      <c r="K208" s="247"/>
      <c r="L208" s="247"/>
      <c r="M208" s="247"/>
    </row>
    <row r="209" spans="1:13" s="59" customFormat="1" ht="12" customHeight="1" x14ac:dyDescent="0.15">
      <c r="A209" s="325"/>
      <c r="B209" s="226"/>
      <c r="C209" s="341"/>
      <c r="D209" s="341"/>
      <c r="E209" s="341"/>
      <c r="F209" s="329"/>
      <c r="G209" s="329"/>
      <c r="H209" s="329"/>
      <c r="I209" s="329"/>
      <c r="J209" s="247"/>
      <c r="K209" s="247"/>
      <c r="L209" s="247"/>
      <c r="M209" s="247"/>
    </row>
    <row r="210" spans="1:13" s="59" customFormat="1" ht="9" x14ac:dyDescent="0.15">
      <c r="A210" s="385" t="s">
        <v>65</v>
      </c>
      <c r="B210" s="385"/>
      <c r="C210" s="385"/>
      <c r="D210" s="385"/>
      <c r="E210" s="385"/>
      <c r="F210" s="329"/>
      <c r="G210" s="329"/>
      <c r="H210" s="329"/>
      <c r="I210" s="329"/>
      <c r="J210" s="247"/>
      <c r="K210" s="247" t="s">
        <v>1039</v>
      </c>
      <c r="L210" s="247" t="s">
        <v>1039</v>
      </c>
      <c r="M210" s="247" t="s">
        <v>1039</v>
      </c>
    </row>
    <row r="211" spans="1:13" s="59" customFormat="1" ht="27" customHeight="1" x14ac:dyDescent="0.15">
      <c r="A211" s="325"/>
      <c r="B211" s="340" t="s">
        <v>1033</v>
      </c>
      <c r="C211" s="226"/>
      <c r="D211" s="226"/>
      <c r="E211" s="226"/>
      <c r="F211" s="226"/>
      <c r="G211" s="226"/>
      <c r="H211" s="226"/>
      <c r="I211" s="226"/>
      <c r="J211" s="226"/>
      <c r="K211" s="226"/>
      <c r="L211" s="226"/>
    </row>
    <row r="212" spans="1:13" s="59" customFormat="1" ht="21.95" customHeight="1" x14ac:dyDescent="0.15">
      <c r="A212" s="325"/>
      <c r="B212" s="340" t="s">
        <v>127</v>
      </c>
      <c r="C212" s="341"/>
      <c r="D212" s="341"/>
      <c r="E212" s="341"/>
      <c r="F212" s="329"/>
      <c r="G212" s="329"/>
      <c r="H212" s="329"/>
      <c r="I212" s="329"/>
      <c r="J212" s="247"/>
      <c r="K212" s="247" t="s">
        <v>1039</v>
      </c>
      <c r="L212" s="247" t="s">
        <v>1039</v>
      </c>
      <c r="M212" s="247" t="s">
        <v>1039</v>
      </c>
    </row>
    <row r="213" spans="1:13" s="59" customFormat="1" ht="12" customHeight="1" x14ac:dyDescent="0.2">
      <c r="A213" s="325"/>
      <c r="B213" s="343"/>
      <c r="C213" s="341"/>
      <c r="D213" s="341"/>
      <c r="E213" s="341"/>
      <c r="F213" s="329"/>
      <c r="G213" s="329"/>
      <c r="H213" s="329"/>
      <c r="I213" s="329"/>
      <c r="J213" s="247"/>
      <c r="K213" s="247" t="s">
        <v>1039</v>
      </c>
      <c r="L213" s="247" t="s">
        <v>1039</v>
      </c>
      <c r="M213" s="247" t="s">
        <v>1039</v>
      </c>
    </row>
    <row r="214" spans="1:13" s="59" customFormat="1" ht="12" customHeight="1" x14ac:dyDescent="0.15">
      <c r="A214" s="330" t="s">
        <v>153</v>
      </c>
      <c r="B214" s="337">
        <v>390</v>
      </c>
      <c r="C214" s="329">
        <v>390</v>
      </c>
      <c r="D214" s="329">
        <v>0</v>
      </c>
      <c r="E214" s="329">
        <v>0</v>
      </c>
      <c r="F214" s="329">
        <v>158</v>
      </c>
      <c r="G214" s="329">
        <v>158</v>
      </c>
      <c r="H214" s="329">
        <v>0</v>
      </c>
      <c r="I214" s="329">
        <v>0</v>
      </c>
      <c r="J214" s="247">
        <v>0.40512820512820513</v>
      </c>
      <c r="K214" s="247">
        <v>0.40512820512820513</v>
      </c>
      <c r="L214" s="247" t="s">
        <v>1034</v>
      </c>
      <c r="M214" s="247" t="s">
        <v>1034</v>
      </c>
    </row>
    <row r="215" spans="1:13" s="59" customFormat="1" ht="12" customHeight="1" x14ac:dyDescent="0.15">
      <c r="A215" s="330" t="s">
        <v>102</v>
      </c>
      <c r="B215" s="337">
        <v>74</v>
      </c>
      <c r="C215" s="329">
        <v>74</v>
      </c>
      <c r="D215" s="329">
        <v>0</v>
      </c>
      <c r="E215" s="329">
        <v>0</v>
      </c>
      <c r="F215" s="329">
        <v>18</v>
      </c>
      <c r="G215" s="329">
        <v>18</v>
      </c>
      <c r="H215" s="329">
        <v>0</v>
      </c>
      <c r="I215" s="329">
        <v>0</v>
      </c>
      <c r="J215" s="247">
        <v>0.24324324324324326</v>
      </c>
      <c r="K215" s="247">
        <v>0.24324324324324326</v>
      </c>
      <c r="L215" s="247" t="s">
        <v>1034</v>
      </c>
      <c r="M215" s="247" t="s">
        <v>1034</v>
      </c>
    </row>
    <row r="216" spans="1:13" s="59" customFormat="1" ht="12" customHeight="1" x14ac:dyDescent="0.15">
      <c r="A216" s="330" t="s">
        <v>103</v>
      </c>
      <c r="B216" s="337">
        <v>778</v>
      </c>
      <c r="C216" s="329">
        <v>748</v>
      </c>
      <c r="D216" s="329">
        <v>30</v>
      </c>
      <c r="E216" s="329">
        <v>0</v>
      </c>
      <c r="F216" s="329">
        <v>275</v>
      </c>
      <c r="G216" s="329">
        <v>259</v>
      </c>
      <c r="H216" s="329">
        <v>17</v>
      </c>
      <c r="I216" s="329">
        <v>0</v>
      </c>
      <c r="J216" s="247">
        <v>0.35347043701799485</v>
      </c>
      <c r="K216" s="247">
        <v>0.34625668449197861</v>
      </c>
      <c r="L216" s="247">
        <v>0.56666666666666665</v>
      </c>
      <c r="M216" s="247" t="s">
        <v>1034</v>
      </c>
    </row>
    <row r="217" spans="1:13" s="59" customFormat="1" ht="12" customHeight="1" x14ac:dyDescent="0.15">
      <c r="A217" s="330" t="s">
        <v>104</v>
      </c>
      <c r="B217" s="337">
        <v>641</v>
      </c>
      <c r="C217" s="329">
        <v>641</v>
      </c>
      <c r="D217" s="329">
        <v>0</v>
      </c>
      <c r="E217" s="329">
        <v>0</v>
      </c>
      <c r="F217" s="329">
        <v>252</v>
      </c>
      <c r="G217" s="329">
        <v>252</v>
      </c>
      <c r="H217" s="329">
        <v>0</v>
      </c>
      <c r="I217" s="329">
        <v>0</v>
      </c>
      <c r="J217" s="247">
        <v>0.39313572542901715</v>
      </c>
      <c r="K217" s="247">
        <v>0.39313572542901715</v>
      </c>
      <c r="L217" s="247" t="s">
        <v>1034</v>
      </c>
      <c r="M217" s="247" t="s">
        <v>1034</v>
      </c>
    </row>
    <row r="218" spans="1:13" s="59" customFormat="1" ht="12" customHeight="1" x14ac:dyDescent="0.15">
      <c r="A218" s="330" t="s">
        <v>501</v>
      </c>
      <c r="B218" s="337">
        <v>2003</v>
      </c>
      <c r="C218" s="329">
        <v>1994</v>
      </c>
      <c r="D218" s="329">
        <v>9</v>
      </c>
      <c r="E218" s="329">
        <v>0</v>
      </c>
      <c r="F218" s="329">
        <v>169</v>
      </c>
      <c r="G218" s="329">
        <v>169</v>
      </c>
      <c r="H218" s="329">
        <v>0</v>
      </c>
      <c r="I218" s="329">
        <v>0</v>
      </c>
      <c r="J218" s="247">
        <v>8.4373439840239636E-2</v>
      </c>
      <c r="K218" s="247">
        <v>8.4754262788365092E-2</v>
      </c>
      <c r="L218" s="247" t="s">
        <v>1034</v>
      </c>
      <c r="M218" s="247" t="s">
        <v>1034</v>
      </c>
    </row>
    <row r="219" spans="1:13" s="59" customFormat="1" ht="21" customHeight="1" x14ac:dyDescent="0.15">
      <c r="A219" s="330" t="s">
        <v>1057</v>
      </c>
      <c r="B219" s="337">
        <v>150</v>
      </c>
      <c r="C219" s="329">
        <v>150</v>
      </c>
      <c r="D219" s="329">
        <v>0</v>
      </c>
      <c r="E219" s="329">
        <v>0</v>
      </c>
      <c r="F219" s="329">
        <v>46</v>
      </c>
      <c r="G219" s="329">
        <v>46</v>
      </c>
      <c r="H219" s="329">
        <v>0</v>
      </c>
      <c r="I219" s="329">
        <v>0</v>
      </c>
      <c r="J219" s="247">
        <v>0.30666666666666664</v>
      </c>
      <c r="K219" s="247">
        <v>0.30666666666666664</v>
      </c>
      <c r="L219" s="247" t="s">
        <v>1034</v>
      </c>
      <c r="M219" s="247" t="s">
        <v>1034</v>
      </c>
    </row>
    <row r="220" spans="1:13" s="59" customFormat="1" ht="12" customHeight="1" x14ac:dyDescent="0.15">
      <c r="A220" s="330" t="s">
        <v>109</v>
      </c>
      <c r="B220" s="337">
        <v>925</v>
      </c>
      <c r="C220" s="329">
        <v>922</v>
      </c>
      <c r="D220" s="329">
        <v>4</v>
      </c>
      <c r="E220" s="329">
        <v>0</v>
      </c>
      <c r="F220" s="329">
        <v>275</v>
      </c>
      <c r="G220" s="329">
        <v>275</v>
      </c>
      <c r="H220" s="329">
        <v>0</v>
      </c>
      <c r="I220" s="329">
        <v>0</v>
      </c>
      <c r="J220" s="247">
        <v>0.29729729729729731</v>
      </c>
      <c r="K220" s="247">
        <v>0.29826464208242948</v>
      </c>
      <c r="L220" s="247" t="s">
        <v>1034</v>
      </c>
      <c r="M220" s="247" t="s">
        <v>1034</v>
      </c>
    </row>
    <row r="221" spans="1:13" s="59" customFormat="1" ht="12" customHeight="1" x14ac:dyDescent="0.15">
      <c r="A221" s="330" t="s">
        <v>110</v>
      </c>
      <c r="B221" s="337">
        <v>274</v>
      </c>
      <c r="C221" s="329">
        <v>271</v>
      </c>
      <c r="D221" s="329">
        <v>0</v>
      </c>
      <c r="E221" s="329">
        <v>4</v>
      </c>
      <c r="F221" s="329">
        <v>213</v>
      </c>
      <c r="G221" s="329">
        <v>209</v>
      </c>
      <c r="H221" s="329">
        <v>0</v>
      </c>
      <c r="I221" s="329">
        <v>4</v>
      </c>
      <c r="J221" s="247">
        <v>0.77737226277372262</v>
      </c>
      <c r="K221" s="247">
        <v>0.77121771217712176</v>
      </c>
      <c r="L221" s="247" t="s">
        <v>1034</v>
      </c>
      <c r="M221" s="247">
        <v>1</v>
      </c>
    </row>
    <row r="222" spans="1:13" s="59" customFormat="1" ht="12" customHeight="1" x14ac:dyDescent="0.15">
      <c r="A222" s="330" t="s">
        <v>1049</v>
      </c>
      <c r="B222" s="337">
        <v>5566</v>
      </c>
      <c r="C222" s="329">
        <v>5521</v>
      </c>
      <c r="D222" s="329">
        <v>42</v>
      </c>
      <c r="E222" s="329">
        <v>4</v>
      </c>
      <c r="F222" s="329">
        <v>1414</v>
      </c>
      <c r="G222" s="329">
        <v>1394</v>
      </c>
      <c r="H222" s="329">
        <v>17</v>
      </c>
      <c r="I222" s="329">
        <v>4</v>
      </c>
      <c r="J222" s="247">
        <v>0.25404240028745956</v>
      </c>
      <c r="K222" s="247">
        <v>0.25249049085310632</v>
      </c>
      <c r="L222" s="247">
        <v>0.40476190476190477</v>
      </c>
      <c r="M222" s="247">
        <v>1</v>
      </c>
    </row>
    <row r="223" spans="1:13" s="59" customFormat="1" ht="36.950000000000003" customHeight="1" x14ac:dyDescent="0.15">
      <c r="A223" s="330" t="s">
        <v>1050</v>
      </c>
      <c r="B223" s="337">
        <v>3468</v>
      </c>
      <c r="C223" s="329">
        <v>3431</v>
      </c>
      <c r="D223" s="329">
        <v>34</v>
      </c>
      <c r="E223" s="329">
        <v>4</v>
      </c>
      <c r="F223" s="329">
        <v>1244</v>
      </c>
      <c r="G223" s="329">
        <v>1223</v>
      </c>
      <c r="H223" s="329">
        <v>17</v>
      </c>
      <c r="I223" s="329">
        <v>4</v>
      </c>
      <c r="J223" s="247">
        <v>0.35870818915801617</v>
      </c>
      <c r="K223" s="247">
        <v>0.35645584377732442</v>
      </c>
      <c r="L223" s="247">
        <v>0.5</v>
      </c>
      <c r="M223" s="247">
        <v>1</v>
      </c>
    </row>
    <row r="224" spans="1:13" s="59" customFormat="1" ht="36.950000000000003" customHeight="1" x14ac:dyDescent="0.15">
      <c r="A224" s="330" t="s">
        <v>1038</v>
      </c>
      <c r="B224" s="337">
        <v>2099</v>
      </c>
      <c r="C224" s="329">
        <v>2090</v>
      </c>
      <c r="D224" s="329">
        <v>9</v>
      </c>
      <c r="E224" s="329">
        <v>0</v>
      </c>
      <c r="F224" s="329">
        <v>171</v>
      </c>
      <c r="G224" s="329">
        <v>171</v>
      </c>
      <c r="H224" s="329">
        <v>0</v>
      </c>
      <c r="I224" s="329">
        <v>0</v>
      </c>
      <c r="J224" s="247">
        <v>8.1467365412101006E-2</v>
      </c>
      <c r="K224" s="247">
        <v>8.1818181818181818E-2</v>
      </c>
      <c r="L224" s="247" t="s">
        <v>1034</v>
      </c>
      <c r="M224" s="247" t="s">
        <v>1034</v>
      </c>
    </row>
    <row r="225" spans="1:13" s="59" customFormat="1" ht="21.95" customHeight="1" x14ac:dyDescent="0.15">
      <c r="A225" s="325"/>
      <c r="B225" s="340" t="s">
        <v>128</v>
      </c>
      <c r="C225" s="341"/>
      <c r="D225" s="341"/>
      <c r="E225" s="341"/>
      <c r="F225" s="329"/>
      <c r="G225" s="329"/>
      <c r="H225" s="329"/>
      <c r="I225" s="329"/>
      <c r="J225" s="247"/>
      <c r="K225" s="247" t="s">
        <v>1039</v>
      </c>
      <c r="L225" s="247" t="s">
        <v>1039</v>
      </c>
      <c r="M225" s="247" t="s">
        <v>1039</v>
      </c>
    </row>
    <row r="226" spans="1:13" s="59" customFormat="1" ht="12" customHeight="1" x14ac:dyDescent="0.2">
      <c r="A226" s="325"/>
      <c r="B226" s="343"/>
      <c r="C226" s="341"/>
      <c r="D226" s="341"/>
      <c r="E226" s="341"/>
      <c r="F226" s="329"/>
      <c r="G226" s="329"/>
      <c r="H226" s="329"/>
      <c r="I226" s="329"/>
      <c r="J226" s="247"/>
      <c r="K226" s="247" t="s">
        <v>1039</v>
      </c>
      <c r="L226" s="247" t="s">
        <v>1039</v>
      </c>
      <c r="M226" s="247" t="s">
        <v>1039</v>
      </c>
    </row>
    <row r="227" spans="1:13" s="59" customFormat="1" ht="12" customHeight="1" x14ac:dyDescent="0.15">
      <c r="A227" s="330" t="s">
        <v>153</v>
      </c>
      <c r="B227" s="337">
        <v>194</v>
      </c>
      <c r="C227" s="329">
        <v>183</v>
      </c>
      <c r="D227" s="329">
        <v>0</v>
      </c>
      <c r="E227" s="329">
        <v>11</v>
      </c>
      <c r="F227" s="329">
        <v>79</v>
      </c>
      <c r="G227" s="329">
        <v>77</v>
      </c>
      <c r="H227" s="329">
        <v>0</v>
      </c>
      <c r="I227" s="329">
        <v>2</v>
      </c>
      <c r="J227" s="247">
        <v>0.40721649484536082</v>
      </c>
      <c r="K227" s="247">
        <v>0.42076502732240439</v>
      </c>
      <c r="L227" s="247" t="s">
        <v>1034</v>
      </c>
      <c r="M227" s="247">
        <v>0.18181818181818182</v>
      </c>
    </row>
    <row r="228" spans="1:13" s="59" customFormat="1" ht="12" customHeight="1" x14ac:dyDescent="0.15">
      <c r="A228" s="330" t="s">
        <v>102</v>
      </c>
      <c r="B228" s="337">
        <v>29</v>
      </c>
      <c r="C228" s="329">
        <v>29</v>
      </c>
      <c r="D228" s="329">
        <v>0</v>
      </c>
      <c r="E228" s="329">
        <v>0</v>
      </c>
      <c r="F228" s="329">
        <v>8</v>
      </c>
      <c r="G228" s="329">
        <v>8</v>
      </c>
      <c r="H228" s="329">
        <v>0</v>
      </c>
      <c r="I228" s="329">
        <v>0</v>
      </c>
      <c r="J228" s="247">
        <v>0.27586206896551724</v>
      </c>
      <c r="K228" s="247">
        <v>0.27586206896551724</v>
      </c>
      <c r="L228" s="247" t="s">
        <v>1034</v>
      </c>
      <c r="M228" s="247" t="s">
        <v>1034</v>
      </c>
    </row>
    <row r="229" spans="1:13" s="59" customFormat="1" ht="12" customHeight="1" x14ac:dyDescent="0.15">
      <c r="A229" s="330" t="s">
        <v>103</v>
      </c>
      <c r="B229" s="337">
        <v>300</v>
      </c>
      <c r="C229" s="329">
        <v>293</v>
      </c>
      <c r="D229" s="329">
        <v>0</v>
      </c>
      <c r="E229" s="329">
        <v>7</v>
      </c>
      <c r="F229" s="329">
        <v>129</v>
      </c>
      <c r="G229" s="329">
        <v>126</v>
      </c>
      <c r="H229" s="329">
        <v>0</v>
      </c>
      <c r="I229" s="329">
        <v>4</v>
      </c>
      <c r="J229" s="247">
        <v>0.43</v>
      </c>
      <c r="K229" s="247">
        <v>0.43003412969283278</v>
      </c>
      <c r="L229" s="247" t="s">
        <v>1034</v>
      </c>
      <c r="M229" s="247">
        <v>0.5714285714285714</v>
      </c>
    </row>
    <row r="230" spans="1:13" s="59" customFormat="1" ht="12" customHeight="1" x14ac:dyDescent="0.15">
      <c r="A230" s="330" t="s">
        <v>104</v>
      </c>
      <c r="B230" s="337">
        <v>303</v>
      </c>
      <c r="C230" s="329">
        <v>303</v>
      </c>
      <c r="D230" s="329">
        <v>0</v>
      </c>
      <c r="E230" s="329">
        <v>0</v>
      </c>
      <c r="F230" s="329">
        <v>133</v>
      </c>
      <c r="G230" s="329">
        <v>133</v>
      </c>
      <c r="H230" s="329">
        <v>0</v>
      </c>
      <c r="I230" s="329">
        <v>0</v>
      </c>
      <c r="J230" s="247">
        <v>0.43894389438943893</v>
      </c>
      <c r="K230" s="247">
        <v>0.43894389438943893</v>
      </c>
      <c r="L230" s="247" t="s">
        <v>1034</v>
      </c>
      <c r="M230" s="247" t="s">
        <v>1034</v>
      </c>
    </row>
    <row r="231" spans="1:13" s="59" customFormat="1" ht="12" customHeight="1" x14ac:dyDescent="0.15">
      <c r="A231" s="330" t="s">
        <v>501</v>
      </c>
      <c r="B231" s="337">
        <v>1403</v>
      </c>
      <c r="C231" s="329">
        <v>1403</v>
      </c>
      <c r="D231" s="329">
        <v>0</v>
      </c>
      <c r="E231" s="329">
        <v>0</v>
      </c>
      <c r="F231" s="329">
        <v>83</v>
      </c>
      <c r="G231" s="329">
        <v>83</v>
      </c>
      <c r="H231" s="329">
        <v>0</v>
      </c>
      <c r="I231" s="329">
        <v>0</v>
      </c>
      <c r="J231" s="247">
        <v>5.9158945117605131E-2</v>
      </c>
      <c r="K231" s="247">
        <v>5.9158945117605131E-2</v>
      </c>
      <c r="L231" s="247" t="s">
        <v>1034</v>
      </c>
      <c r="M231" s="247" t="s">
        <v>1034</v>
      </c>
    </row>
    <row r="232" spans="1:13" s="59" customFormat="1" ht="21" customHeight="1" x14ac:dyDescent="0.15">
      <c r="A232" s="330" t="s">
        <v>1057</v>
      </c>
      <c r="B232" s="337">
        <v>54</v>
      </c>
      <c r="C232" s="329">
        <v>54</v>
      </c>
      <c r="D232" s="329">
        <v>0</v>
      </c>
      <c r="E232" s="329">
        <v>0</v>
      </c>
      <c r="F232" s="329">
        <v>25</v>
      </c>
      <c r="G232" s="329">
        <v>25</v>
      </c>
      <c r="H232" s="329">
        <v>0</v>
      </c>
      <c r="I232" s="329">
        <v>0</v>
      </c>
      <c r="J232" s="247">
        <v>0.46296296296296297</v>
      </c>
      <c r="K232" s="247">
        <v>0.46296296296296297</v>
      </c>
      <c r="L232" s="247" t="s">
        <v>1034</v>
      </c>
      <c r="M232" s="247" t="s">
        <v>1034</v>
      </c>
    </row>
    <row r="233" spans="1:13" s="59" customFormat="1" ht="12" customHeight="1" x14ac:dyDescent="0.15">
      <c r="A233" s="330" t="s">
        <v>109</v>
      </c>
      <c r="B233" s="337">
        <v>239</v>
      </c>
      <c r="C233" s="329">
        <v>239</v>
      </c>
      <c r="D233" s="329">
        <v>0</v>
      </c>
      <c r="E233" s="329">
        <v>0</v>
      </c>
      <c r="F233" s="329">
        <v>71</v>
      </c>
      <c r="G233" s="329">
        <v>71</v>
      </c>
      <c r="H233" s="329">
        <v>0</v>
      </c>
      <c r="I233" s="329">
        <v>0</v>
      </c>
      <c r="J233" s="247">
        <v>0.29707112970711297</v>
      </c>
      <c r="K233" s="247">
        <v>0.29707112970711297</v>
      </c>
      <c r="L233" s="247" t="s">
        <v>1034</v>
      </c>
      <c r="M233" s="247" t="s">
        <v>1034</v>
      </c>
    </row>
    <row r="234" spans="1:13" s="59" customFormat="1" ht="12" customHeight="1" x14ac:dyDescent="0.15">
      <c r="A234" s="330" t="s">
        <v>110</v>
      </c>
      <c r="B234" s="337">
        <v>107</v>
      </c>
      <c r="C234" s="329">
        <v>95</v>
      </c>
      <c r="D234" s="329">
        <v>0</v>
      </c>
      <c r="E234" s="329">
        <v>12</v>
      </c>
      <c r="F234" s="329">
        <v>61</v>
      </c>
      <c r="G234" s="329">
        <v>60</v>
      </c>
      <c r="H234" s="329">
        <v>0</v>
      </c>
      <c r="I234" s="329">
        <v>1</v>
      </c>
      <c r="J234" s="247">
        <v>0.57009345794392519</v>
      </c>
      <c r="K234" s="247">
        <v>0.63157894736842102</v>
      </c>
      <c r="L234" s="247" t="s">
        <v>1034</v>
      </c>
      <c r="M234" s="247">
        <v>8.3333333333333329E-2</v>
      </c>
    </row>
    <row r="235" spans="1:13" s="59" customFormat="1" ht="12" customHeight="1" x14ac:dyDescent="0.15">
      <c r="A235" s="330" t="s">
        <v>1049</v>
      </c>
      <c r="B235" s="337">
        <v>2915</v>
      </c>
      <c r="C235" s="329">
        <v>2885</v>
      </c>
      <c r="D235" s="329">
        <v>0</v>
      </c>
      <c r="E235" s="329">
        <v>30</v>
      </c>
      <c r="F235" s="329">
        <v>593</v>
      </c>
      <c r="G235" s="329">
        <v>587</v>
      </c>
      <c r="H235" s="329">
        <v>0</v>
      </c>
      <c r="I235" s="329">
        <v>7</v>
      </c>
      <c r="J235" s="247">
        <v>0.20343053173241851</v>
      </c>
      <c r="K235" s="247">
        <v>0.20346620450606587</v>
      </c>
      <c r="L235" s="247" t="s">
        <v>1034</v>
      </c>
      <c r="M235" s="247">
        <v>0.23333333333333334</v>
      </c>
    </row>
    <row r="236" spans="1:13" s="59" customFormat="1" ht="36.950000000000003" customHeight="1" x14ac:dyDescent="0.15">
      <c r="A236" s="330" t="s">
        <v>1050</v>
      </c>
      <c r="B236" s="337">
        <v>1380</v>
      </c>
      <c r="C236" s="329">
        <v>1350</v>
      </c>
      <c r="D236" s="329">
        <v>0</v>
      </c>
      <c r="E236" s="329">
        <v>30</v>
      </c>
      <c r="F236" s="329">
        <v>509</v>
      </c>
      <c r="G236" s="329">
        <v>502</v>
      </c>
      <c r="H236" s="329">
        <v>0</v>
      </c>
      <c r="I236" s="329">
        <v>7</v>
      </c>
      <c r="J236" s="247">
        <v>0.36884057971014494</v>
      </c>
      <c r="K236" s="247">
        <v>0.37185185185185188</v>
      </c>
      <c r="L236" s="247" t="s">
        <v>1034</v>
      </c>
      <c r="M236" s="247">
        <v>0.23333333333333334</v>
      </c>
    </row>
    <row r="237" spans="1:13" s="59" customFormat="1" ht="36.950000000000003" customHeight="1" x14ac:dyDescent="0.15">
      <c r="A237" s="330" t="s">
        <v>1038</v>
      </c>
      <c r="B237" s="337">
        <v>1535</v>
      </c>
      <c r="C237" s="329">
        <v>1535</v>
      </c>
      <c r="D237" s="329">
        <v>0</v>
      </c>
      <c r="E237" s="329">
        <v>0</v>
      </c>
      <c r="F237" s="329">
        <v>85</v>
      </c>
      <c r="G237" s="329">
        <v>85</v>
      </c>
      <c r="H237" s="329">
        <v>0</v>
      </c>
      <c r="I237" s="329">
        <v>0</v>
      </c>
      <c r="J237" s="247">
        <v>5.5374592833876218E-2</v>
      </c>
      <c r="K237" s="247">
        <v>5.5374592833876218E-2</v>
      </c>
      <c r="L237" s="247" t="s">
        <v>1034</v>
      </c>
      <c r="M237" s="247" t="s">
        <v>1034</v>
      </c>
    </row>
    <row r="238" spans="1:13" s="59" customFormat="1" ht="21.95" customHeight="1" x14ac:dyDescent="0.15">
      <c r="A238" s="325"/>
      <c r="B238" s="340" t="s">
        <v>129</v>
      </c>
      <c r="C238" s="341"/>
      <c r="D238" s="341"/>
      <c r="E238" s="341"/>
      <c r="F238" s="329"/>
      <c r="G238" s="329"/>
      <c r="H238" s="329"/>
      <c r="I238" s="329"/>
      <c r="J238" s="247"/>
      <c r="K238" s="247" t="s">
        <v>1039</v>
      </c>
      <c r="L238" s="247" t="s">
        <v>1039</v>
      </c>
      <c r="M238" s="247" t="s">
        <v>1039</v>
      </c>
    </row>
    <row r="239" spans="1:13" s="59" customFormat="1" ht="12" customHeight="1" x14ac:dyDescent="0.15">
      <c r="A239" s="325"/>
      <c r="B239" s="341"/>
      <c r="C239" s="341"/>
      <c r="D239" s="341"/>
      <c r="E239" s="341"/>
      <c r="F239" s="329"/>
      <c r="G239" s="329"/>
      <c r="H239" s="329"/>
      <c r="I239" s="329"/>
      <c r="J239" s="247"/>
      <c r="K239" s="247" t="s">
        <v>1039</v>
      </c>
      <c r="L239" s="247" t="s">
        <v>1039</v>
      </c>
      <c r="M239" s="247" t="s">
        <v>1039</v>
      </c>
    </row>
    <row r="240" spans="1:13" s="59" customFormat="1" ht="12" customHeight="1" x14ac:dyDescent="0.15">
      <c r="A240" s="330" t="s">
        <v>153</v>
      </c>
      <c r="B240" s="337">
        <v>268</v>
      </c>
      <c r="C240" s="329">
        <v>268</v>
      </c>
      <c r="D240" s="329">
        <v>0</v>
      </c>
      <c r="E240" s="329">
        <v>0</v>
      </c>
      <c r="F240" s="329">
        <v>89</v>
      </c>
      <c r="G240" s="329">
        <v>89</v>
      </c>
      <c r="H240" s="329">
        <v>0</v>
      </c>
      <c r="I240" s="329">
        <v>0</v>
      </c>
      <c r="J240" s="247">
        <v>0.33208955223880599</v>
      </c>
      <c r="K240" s="247">
        <v>0.33208955223880599</v>
      </c>
      <c r="L240" s="247" t="s">
        <v>1034</v>
      </c>
      <c r="M240" s="247" t="s">
        <v>1034</v>
      </c>
    </row>
    <row r="241" spans="1:13" s="59" customFormat="1" ht="12" customHeight="1" x14ac:dyDescent="0.15">
      <c r="A241" s="330" t="s">
        <v>102</v>
      </c>
      <c r="B241" s="337">
        <v>26</v>
      </c>
      <c r="C241" s="329">
        <v>26</v>
      </c>
      <c r="D241" s="329">
        <v>0</v>
      </c>
      <c r="E241" s="329">
        <v>0</v>
      </c>
      <c r="F241" s="329">
        <v>6</v>
      </c>
      <c r="G241" s="329">
        <v>6</v>
      </c>
      <c r="H241" s="329">
        <v>0</v>
      </c>
      <c r="I241" s="329">
        <v>0</v>
      </c>
      <c r="J241" s="247">
        <v>0.23076923076923078</v>
      </c>
      <c r="K241" s="247">
        <v>0.23076923076923078</v>
      </c>
      <c r="L241" s="247" t="s">
        <v>1034</v>
      </c>
      <c r="M241" s="247" t="s">
        <v>1034</v>
      </c>
    </row>
    <row r="242" spans="1:13" s="59" customFormat="1" ht="12" customHeight="1" x14ac:dyDescent="0.15">
      <c r="A242" s="330" t="s">
        <v>103</v>
      </c>
      <c r="B242" s="337">
        <v>227</v>
      </c>
      <c r="C242" s="329">
        <v>227</v>
      </c>
      <c r="D242" s="329">
        <v>0</v>
      </c>
      <c r="E242" s="329">
        <v>0</v>
      </c>
      <c r="F242" s="329">
        <v>96</v>
      </c>
      <c r="G242" s="329">
        <v>96</v>
      </c>
      <c r="H242" s="329">
        <v>0</v>
      </c>
      <c r="I242" s="329">
        <v>0</v>
      </c>
      <c r="J242" s="247">
        <v>0.42290748898678415</v>
      </c>
      <c r="K242" s="247">
        <v>0.42290748898678415</v>
      </c>
      <c r="L242" s="247" t="s">
        <v>1034</v>
      </c>
      <c r="M242" s="247" t="s">
        <v>1034</v>
      </c>
    </row>
    <row r="243" spans="1:13" s="59" customFormat="1" ht="12" customHeight="1" x14ac:dyDescent="0.15">
      <c r="A243" s="330" t="s">
        <v>104</v>
      </c>
      <c r="B243" s="337">
        <v>304</v>
      </c>
      <c r="C243" s="329">
        <v>304</v>
      </c>
      <c r="D243" s="329">
        <v>0</v>
      </c>
      <c r="E243" s="329">
        <v>0</v>
      </c>
      <c r="F243" s="329">
        <v>105</v>
      </c>
      <c r="G243" s="329">
        <v>105</v>
      </c>
      <c r="H243" s="329">
        <v>0</v>
      </c>
      <c r="I243" s="329">
        <v>0</v>
      </c>
      <c r="J243" s="247">
        <v>0.34539473684210525</v>
      </c>
      <c r="K243" s="247">
        <v>0.34539473684210525</v>
      </c>
      <c r="L243" s="247" t="s">
        <v>1034</v>
      </c>
      <c r="M243" s="247" t="s">
        <v>1034</v>
      </c>
    </row>
    <row r="244" spans="1:13" s="59" customFormat="1" ht="12" customHeight="1" x14ac:dyDescent="0.15">
      <c r="A244" s="330" t="s">
        <v>501</v>
      </c>
      <c r="B244" s="337">
        <v>1518</v>
      </c>
      <c r="C244" s="329">
        <v>1518</v>
      </c>
      <c r="D244" s="329">
        <v>0</v>
      </c>
      <c r="E244" s="329">
        <v>0</v>
      </c>
      <c r="F244" s="329">
        <v>76</v>
      </c>
      <c r="G244" s="329">
        <v>76</v>
      </c>
      <c r="H244" s="329">
        <v>0</v>
      </c>
      <c r="I244" s="329">
        <v>0</v>
      </c>
      <c r="J244" s="247">
        <v>5.0065876152832672E-2</v>
      </c>
      <c r="K244" s="247">
        <v>5.0065876152832672E-2</v>
      </c>
      <c r="L244" s="247" t="s">
        <v>1034</v>
      </c>
      <c r="M244" s="247" t="s">
        <v>1034</v>
      </c>
    </row>
    <row r="245" spans="1:13" s="59" customFormat="1" ht="21" customHeight="1" x14ac:dyDescent="0.15">
      <c r="A245" s="330" t="s">
        <v>1057</v>
      </c>
      <c r="B245" s="337">
        <v>82</v>
      </c>
      <c r="C245" s="329">
        <v>82</v>
      </c>
      <c r="D245" s="329">
        <v>0</v>
      </c>
      <c r="E245" s="329">
        <v>0</v>
      </c>
      <c r="F245" s="329">
        <v>29</v>
      </c>
      <c r="G245" s="329">
        <v>29</v>
      </c>
      <c r="H245" s="329">
        <v>0</v>
      </c>
      <c r="I245" s="329">
        <v>0</v>
      </c>
      <c r="J245" s="247">
        <v>0.35365853658536583</v>
      </c>
      <c r="K245" s="247">
        <v>0.35365853658536583</v>
      </c>
      <c r="L245" s="247" t="s">
        <v>1034</v>
      </c>
      <c r="M245" s="247" t="s">
        <v>1034</v>
      </c>
    </row>
    <row r="246" spans="1:13" s="59" customFormat="1" ht="12" customHeight="1" x14ac:dyDescent="0.15">
      <c r="A246" s="330" t="s">
        <v>109</v>
      </c>
      <c r="B246" s="337">
        <v>158</v>
      </c>
      <c r="C246" s="329">
        <v>158</v>
      </c>
      <c r="D246" s="329">
        <v>0</v>
      </c>
      <c r="E246" s="329">
        <v>0</v>
      </c>
      <c r="F246" s="329">
        <v>55</v>
      </c>
      <c r="G246" s="329">
        <v>55</v>
      </c>
      <c r="H246" s="329">
        <v>0</v>
      </c>
      <c r="I246" s="329">
        <v>0</v>
      </c>
      <c r="J246" s="247">
        <v>0.34810126582278483</v>
      </c>
      <c r="K246" s="247">
        <v>0.34810126582278483</v>
      </c>
      <c r="L246" s="247" t="s">
        <v>1034</v>
      </c>
      <c r="M246" s="247" t="s">
        <v>1034</v>
      </c>
    </row>
    <row r="247" spans="1:13" s="59" customFormat="1" ht="12" customHeight="1" x14ac:dyDescent="0.15">
      <c r="A247" s="330" t="s">
        <v>110</v>
      </c>
      <c r="B247" s="337">
        <v>76</v>
      </c>
      <c r="C247" s="329">
        <v>76</v>
      </c>
      <c r="D247" s="329">
        <v>0</v>
      </c>
      <c r="E247" s="329">
        <v>0</v>
      </c>
      <c r="F247" s="329">
        <v>58</v>
      </c>
      <c r="G247" s="329">
        <v>58</v>
      </c>
      <c r="H247" s="329">
        <v>0</v>
      </c>
      <c r="I247" s="329">
        <v>0</v>
      </c>
      <c r="J247" s="247">
        <v>0.76315789473684215</v>
      </c>
      <c r="K247" s="247">
        <v>0.76315789473684215</v>
      </c>
      <c r="L247" s="247" t="s">
        <v>1034</v>
      </c>
      <c r="M247" s="247" t="s">
        <v>1034</v>
      </c>
    </row>
    <row r="248" spans="1:13" s="59" customFormat="1" ht="12" customHeight="1" x14ac:dyDescent="0.15">
      <c r="A248" s="330" t="s">
        <v>1049</v>
      </c>
      <c r="B248" s="337">
        <v>2813</v>
      </c>
      <c r="C248" s="329">
        <v>2813</v>
      </c>
      <c r="D248" s="329">
        <v>0</v>
      </c>
      <c r="E248" s="329">
        <v>0</v>
      </c>
      <c r="F248" s="329">
        <v>573</v>
      </c>
      <c r="G248" s="329">
        <v>573</v>
      </c>
      <c r="H248" s="329">
        <v>0</v>
      </c>
      <c r="I248" s="329">
        <v>0</v>
      </c>
      <c r="J248" s="247">
        <v>0.203697120511909</v>
      </c>
      <c r="K248" s="247">
        <v>0.203697120511909</v>
      </c>
      <c r="L248" s="247" t="s">
        <v>1034</v>
      </c>
      <c r="M248" s="247" t="s">
        <v>1034</v>
      </c>
    </row>
    <row r="249" spans="1:13" s="59" customFormat="1" ht="36.950000000000003" customHeight="1" x14ac:dyDescent="0.15">
      <c r="A249" s="330" t="s">
        <v>1050</v>
      </c>
      <c r="B249" s="337">
        <v>1273</v>
      </c>
      <c r="C249" s="329">
        <v>1273</v>
      </c>
      <c r="D249" s="329">
        <v>0</v>
      </c>
      <c r="E249" s="329">
        <v>0</v>
      </c>
      <c r="F249" s="329">
        <v>497</v>
      </c>
      <c r="G249" s="329">
        <v>497</v>
      </c>
      <c r="H249" s="329">
        <v>0</v>
      </c>
      <c r="I249" s="329">
        <v>0</v>
      </c>
      <c r="J249" s="247">
        <v>0.39041633935585229</v>
      </c>
      <c r="K249" s="247">
        <v>0.39041633935585229</v>
      </c>
      <c r="L249" s="247" t="s">
        <v>1034</v>
      </c>
      <c r="M249" s="247" t="s">
        <v>1034</v>
      </c>
    </row>
    <row r="250" spans="1:13" s="59" customFormat="1" ht="36.950000000000003" customHeight="1" x14ac:dyDescent="0.15">
      <c r="A250" s="330" t="s">
        <v>1038</v>
      </c>
      <c r="B250" s="337">
        <v>1540</v>
      </c>
      <c r="C250" s="329">
        <v>1540</v>
      </c>
      <c r="D250" s="329">
        <v>0</v>
      </c>
      <c r="E250" s="329">
        <v>0</v>
      </c>
      <c r="F250" s="329">
        <v>76</v>
      </c>
      <c r="G250" s="329">
        <v>76</v>
      </c>
      <c r="H250" s="329">
        <v>0</v>
      </c>
      <c r="I250" s="329">
        <v>0</v>
      </c>
      <c r="J250" s="247">
        <v>4.9350649350649353E-2</v>
      </c>
      <c r="K250" s="247">
        <v>4.9350649350649353E-2</v>
      </c>
      <c r="L250" s="247" t="s">
        <v>1034</v>
      </c>
      <c r="M250" s="247" t="s">
        <v>1034</v>
      </c>
    </row>
    <row r="251" spans="1:13" s="59" customFormat="1" ht="12" customHeight="1" x14ac:dyDescent="0.15">
      <c r="A251" s="325"/>
      <c r="B251" s="226"/>
      <c r="C251" s="341"/>
      <c r="D251" s="341"/>
      <c r="E251" s="341"/>
      <c r="F251" s="329"/>
      <c r="G251" s="329"/>
      <c r="H251" s="329"/>
      <c r="I251" s="329"/>
      <c r="J251" s="247"/>
      <c r="K251" s="247"/>
      <c r="L251" s="247"/>
      <c r="M251" s="247"/>
    </row>
    <row r="252" spans="1:13" s="59" customFormat="1" ht="12" customHeight="1" x14ac:dyDescent="0.15">
      <c r="A252" s="325"/>
      <c r="B252" s="226"/>
      <c r="C252" s="341"/>
      <c r="D252" s="341"/>
      <c r="E252" s="341"/>
      <c r="F252" s="329"/>
      <c r="G252" s="329"/>
      <c r="H252" s="329"/>
      <c r="I252" s="329"/>
      <c r="J252" s="247"/>
      <c r="K252" s="247"/>
      <c r="L252" s="247"/>
      <c r="M252" s="247"/>
    </row>
    <row r="253" spans="1:13" s="59" customFormat="1" ht="12" customHeight="1" x14ac:dyDescent="0.15">
      <c r="A253" s="325"/>
      <c r="B253" s="226"/>
      <c r="C253" s="341"/>
      <c r="D253" s="341"/>
      <c r="E253" s="341"/>
      <c r="F253" s="329"/>
      <c r="G253" s="329"/>
      <c r="H253" s="329"/>
      <c r="I253" s="329"/>
      <c r="J253" s="247"/>
      <c r="K253" s="247" t="s">
        <v>1039</v>
      </c>
      <c r="L253" s="247" t="s">
        <v>1039</v>
      </c>
      <c r="M253" s="247" t="s">
        <v>1039</v>
      </c>
    </row>
    <row r="254" spans="1:13" s="59" customFormat="1" ht="12" customHeight="1" x14ac:dyDescent="0.15">
      <c r="A254" s="325" t="s">
        <v>1041</v>
      </c>
      <c r="C254" s="329"/>
      <c r="D254" s="329"/>
      <c r="E254" s="329"/>
      <c r="F254" s="329"/>
      <c r="G254" s="329"/>
      <c r="H254" s="329"/>
      <c r="I254" s="329"/>
      <c r="J254" s="247"/>
      <c r="K254" s="247" t="s">
        <v>1039</v>
      </c>
      <c r="L254" s="247" t="s">
        <v>1039</v>
      </c>
      <c r="M254" s="247" t="s">
        <v>1039</v>
      </c>
    </row>
    <row r="255" spans="1:13" s="59" customFormat="1" ht="12" customHeight="1" x14ac:dyDescent="0.15">
      <c r="A255" s="331" t="s">
        <v>1051</v>
      </c>
      <c r="C255" s="329"/>
      <c r="D255" s="329"/>
      <c r="E255" s="329"/>
      <c r="F255" s="329"/>
      <c r="G255" s="329"/>
      <c r="H255" s="329"/>
      <c r="I255" s="329"/>
      <c r="J255" s="247"/>
      <c r="K255" s="247" t="s">
        <v>1039</v>
      </c>
      <c r="L255" s="247" t="s">
        <v>1039</v>
      </c>
      <c r="M255" s="247" t="s">
        <v>1039</v>
      </c>
    </row>
    <row r="256" spans="1:13" s="59" customFormat="1" ht="12" customHeight="1" x14ac:dyDescent="0.15">
      <c r="A256" s="330" t="s">
        <v>1052</v>
      </c>
      <c r="C256" s="329"/>
      <c r="D256" s="329"/>
      <c r="E256" s="329"/>
      <c r="F256" s="329"/>
      <c r="G256" s="329"/>
      <c r="H256" s="329"/>
      <c r="I256" s="329"/>
      <c r="J256" s="247"/>
      <c r="K256" s="247" t="s">
        <v>1039</v>
      </c>
      <c r="L256" s="247" t="s">
        <v>1039</v>
      </c>
      <c r="M256" s="247" t="s">
        <v>1039</v>
      </c>
    </row>
    <row r="257" spans="1:13" s="59" customFormat="1" ht="12" customHeight="1" x14ac:dyDescent="0.15">
      <c r="A257" s="325"/>
      <c r="B257" s="226"/>
      <c r="C257" s="341"/>
      <c r="D257" s="341"/>
      <c r="E257" s="341"/>
      <c r="F257" s="329"/>
      <c r="G257" s="329"/>
      <c r="H257" s="329"/>
      <c r="I257" s="329"/>
      <c r="J257" s="247"/>
      <c r="K257" s="247"/>
      <c r="L257" s="247"/>
      <c r="M257" s="247"/>
    </row>
    <row r="258" spans="1:13" s="59" customFormat="1" ht="12" customHeight="1" x14ac:dyDescent="0.15">
      <c r="A258" s="325"/>
      <c r="B258" s="226"/>
      <c r="C258" s="341"/>
      <c r="D258" s="341"/>
      <c r="E258" s="341"/>
      <c r="F258" s="329"/>
      <c r="G258" s="329"/>
      <c r="H258" s="329"/>
      <c r="I258" s="329"/>
      <c r="J258" s="247"/>
      <c r="K258" s="247"/>
      <c r="L258" s="247"/>
      <c r="M258" s="247"/>
    </row>
    <row r="259" spans="1:13" s="59" customFormat="1" ht="9" x14ac:dyDescent="0.15">
      <c r="A259" s="385" t="s">
        <v>65</v>
      </c>
      <c r="B259" s="385"/>
      <c r="C259" s="385"/>
      <c r="D259" s="385"/>
      <c r="E259" s="385"/>
      <c r="F259" s="329"/>
      <c r="G259" s="329"/>
      <c r="H259" s="329"/>
      <c r="I259" s="329"/>
      <c r="J259" s="247"/>
      <c r="K259" s="247" t="s">
        <v>1039</v>
      </c>
      <c r="L259" s="247" t="s">
        <v>1039</v>
      </c>
      <c r="M259" s="247" t="s">
        <v>1039</v>
      </c>
    </row>
    <row r="260" spans="1:13" s="59" customFormat="1" ht="27" customHeight="1" x14ac:dyDescent="0.15">
      <c r="A260" s="325"/>
      <c r="B260" s="340" t="s">
        <v>1033</v>
      </c>
      <c r="C260" s="226"/>
      <c r="D260" s="226"/>
      <c r="E260" s="226"/>
      <c r="F260" s="226"/>
      <c r="G260" s="226"/>
      <c r="H260" s="226"/>
      <c r="I260" s="226"/>
      <c r="J260" s="226"/>
      <c r="K260" s="226"/>
      <c r="L260" s="226"/>
    </row>
    <row r="261" spans="1:13" s="59" customFormat="1" ht="21.95" customHeight="1" x14ac:dyDescent="0.15">
      <c r="A261" s="325"/>
      <c r="B261" s="340" t="s">
        <v>164</v>
      </c>
      <c r="C261" s="341"/>
      <c r="D261" s="341"/>
      <c r="E261" s="341"/>
      <c r="F261" s="329"/>
      <c r="G261" s="329"/>
      <c r="H261" s="329"/>
      <c r="I261" s="329"/>
      <c r="J261" s="247"/>
      <c r="K261" s="247" t="s">
        <v>1039</v>
      </c>
      <c r="L261" s="247" t="s">
        <v>1039</v>
      </c>
      <c r="M261" s="247" t="s">
        <v>1039</v>
      </c>
    </row>
    <row r="262" spans="1:13" s="59" customFormat="1" ht="12" customHeight="1" x14ac:dyDescent="0.2">
      <c r="A262" s="325"/>
      <c r="B262" s="343"/>
      <c r="C262" s="341"/>
      <c r="D262" s="341"/>
      <c r="E262" s="341"/>
      <c r="F262" s="329"/>
      <c r="G262" s="329"/>
      <c r="H262" s="329"/>
      <c r="I262" s="329"/>
      <c r="J262" s="247"/>
      <c r="K262" s="247" t="s">
        <v>1039</v>
      </c>
      <c r="L262" s="247" t="s">
        <v>1039</v>
      </c>
      <c r="M262" s="247" t="s">
        <v>1039</v>
      </c>
    </row>
    <row r="263" spans="1:13" s="59" customFormat="1" ht="12" customHeight="1" x14ac:dyDescent="0.15">
      <c r="A263" s="330" t="s">
        <v>153</v>
      </c>
      <c r="B263" s="337">
        <v>259</v>
      </c>
      <c r="C263" s="329">
        <v>259</v>
      </c>
      <c r="D263" s="329">
        <v>0</v>
      </c>
      <c r="E263" s="329">
        <v>0</v>
      </c>
      <c r="F263" s="329">
        <v>132</v>
      </c>
      <c r="G263" s="329">
        <v>132</v>
      </c>
      <c r="H263" s="329">
        <v>0</v>
      </c>
      <c r="I263" s="329">
        <v>0</v>
      </c>
      <c r="J263" s="247">
        <v>0.50965250965250963</v>
      </c>
      <c r="K263" s="247">
        <v>0.50965250965250963</v>
      </c>
      <c r="L263" s="247" t="s">
        <v>1034</v>
      </c>
      <c r="M263" s="247" t="s">
        <v>1034</v>
      </c>
    </row>
    <row r="264" spans="1:13" s="59" customFormat="1" ht="12" customHeight="1" x14ac:dyDescent="0.15">
      <c r="A264" s="330" t="s">
        <v>102</v>
      </c>
      <c r="B264" s="337">
        <v>40</v>
      </c>
      <c r="C264" s="329">
        <v>40</v>
      </c>
      <c r="D264" s="329">
        <v>0</v>
      </c>
      <c r="E264" s="329">
        <v>0</v>
      </c>
      <c r="F264" s="329">
        <v>6</v>
      </c>
      <c r="G264" s="329">
        <v>6</v>
      </c>
      <c r="H264" s="329">
        <v>0</v>
      </c>
      <c r="I264" s="329">
        <v>0</v>
      </c>
      <c r="J264" s="247">
        <v>0.15</v>
      </c>
      <c r="K264" s="247">
        <v>0.15</v>
      </c>
      <c r="L264" s="247" t="s">
        <v>1034</v>
      </c>
      <c r="M264" s="247" t="s">
        <v>1034</v>
      </c>
    </row>
    <row r="265" spans="1:13" s="59" customFormat="1" ht="12" customHeight="1" x14ac:dyDescent="0.15">
      <c r="A265" s="330" t="s">
        <v>103</v>
      </c>
      <c r="B265" s="337">
        <v>355</v>
      </c>
      <c r="C265" s="329">
        <v>355</v>
      </c>
      <c r="D265" s="329">
        <v>0</v>
      </c>
      <c r="E265" s="329">
        <v>0</v>
      </c>
      <c r="F265" s="329">
        <v>131</v>
      </c>
      <c r="G265" s="329">
        <v>131</v>
      </c>
      <c r="H265" s="329">
        <v>0</v>
      </c>
      <c r="I265" s="329">
        <v>0</v>
      </c>
      <c r="J265" s="247">
        <v>0.36901408450704226</v>
      </c>
      <c r="K265" s="247">
        <v>0.36901408450704226</v>
      </c>
      <c r="L265" s="247" t="s">
        <v>1034</v>
      </c>
      <c r="M265" s="247" t="s">
        <v>1034</v>
      </c>
    </row>
    <row r="266" spans="1:13" s="59" customFormat="1" ht="12" customHeight="1" x14ac:dyDescent="0.15">
      <c r="A266" s="330" t="s">
        <v>104</v>
      </c>
      <c r="B266" s="337">
        <v>345</v>
      </c>
      <c r="C266" s="329">
        <v>345</v>
      </c>
      <c r="D266" s="329">
        <v>0</v>
      </c>
      <c r="E266" s="329">
        <v>0</v>
      </c>
      <c r="F266" s="329">
        <v>120</v>
      </c>
      <c r="G266" s="329">
        <v>120</v>
      </c>
      <c r="H266" s="329">
        <v>0</v>
      </c>
      <c r="I266" s="329">
        <v>0</v>
      </c>
      <c r="J266" s="247">
        <v>0.34782608695652173</v>
      </c>
      <c r="K266" s="247">
        <v>0.34782608695652173</v>
      </c>
      <c r="L266" s="247" t="s">
        <v>1034</v>
      </c>
      <c r="M266" s="247" t="s">
        <v>1034</v>
      </c>
    </row>
    <row r="267" spans="1:13" s="59" customFormat="1" ht="12" customHeight="1" x14ac:dyDescent="0.15">
      <c r="A267" s="330" t="s">
        <v>501</v>
      </c>
      <c r="B267" s="337">
        <v>976</v>
      </c>
      <c r="C267" s="329">
        <v>976</v>
      </c>
      <c r="D267" s="329">
        <v>0</v>
      </c>
      <c r="E267" s="329">
        <v>0</v>
      </c>
      <c r="F267" s="329">
        <v>39</v>
      </c>
      <c r="G267" s="329">
        <v>39</v>
      </c>
      <c r="H267" s="329">
        <v>0</v>
      </c>
      <c r="I267" s="329">
        <v>0</v>
      </c>
      <c r="J267" s="247">
        <v>3.9959016393442626E-2</v>
      </c>
      <c r="K267" s="247">
        <v>3.9959016393442626E-2</v>
      </c>
      <c r="L267" s="247" t="s">
        <v>1034</v>
      </c>
      <c r="M267" s="247" t="s">
        <v>1034</v>
      </c>
    </row>
    <row r="268" spans="1:13" s="59" customFormat="1" ht="21" customHeight="1" x14ac:dyDescent="0.15">
      <c r="A268" s="330" t="s">
        <v>1057</v>
      </c>
      <c r="B268" s="337">
        <v>16</v>
      </c>
      <c r="C268" s="329">
        <v>16</v>
      </c>
      <c r="D268" s="329">
        <v>0</v>
      </c>
      <c r="E268" s="329">
        <v>0</v>
      </c>
      <c r="F268" s="329">
        <v>4</v>
      </c>
      <c r="G268" s="329">
        <v>4</v>
      </c>
      <c r="H268" s="329">
        <v>0</v>
      </c>
      <c r="I268" s="329">
        <v>0</v>
      </c>
      <c r="J268" s="247">
        <v>0.25</v>
      </c>
      <c r="K268" s="247">
        <v>0.25</v>
      </c>
      <c r="L268" s="247" t="s">
        <v>1034</v>
      </c>
      <c r="M268" s="247" t="s">
        <v>1034</v>
      </c>
    </row>
    <row r="269" spans="1:13" s="59" customFormat="1" ht="12" customHeight="1" x14ac:dyDescent="0.15">
      <c r="A269" s="330" t="s">
        <v>109</v>
      </c>
      <c r="B269" s="337">
        <v>356</v>
      </c>
      <c r="C269" s="329">
        <v>356</v>
      </c>
      <c r="D269" s="329">
        <v>0</v>
      </c>
      <c r="E269" s="329">
        <v>0</v>
      </c>
      <c r="F269" s="329">
        <v>115</v>
      </c>
      <c r="G269" s="329">
        <v>115</v>
      </c>
      <c r="H269" s="329">
        <v>0</v>
      </c>
      <c r="I269" s="329">
        <v>0</v>
      </c>
      <c r="J269" s="247">
        <v>0.32303370786516855</v>
      </c>
      <c r="K269" s="247">
        <v>0.32303370786516855</v>
      </c>
      <c r="L269" s="247" t="s">
        <v>1034</v>
      </c>
      <c r="M269" s="247" t="s">
        <v>1034</v>
      </c>
    </row>
    <row r="270" spans="1:13" s="59" customFormat="1" ht="12" customHeight="1" x14ac:dyDescent="0.15">
      <c r="A270" s="330" t="s">
        <v>110</v>
      </c>
      <c r="B270" s="337">
        <v>174</v>
      </c>
      <c r="C270" s="329">
        <v>174</v>
      </c>
      <c r="D270" s="329">
        <v>0</v>
      </c>
      <c r="E270" s="329">
        <v>0</v>
      </c>
      <c r="F270" s="329">
        <v>98</v>
      </c>
      <c r="G270" s="329">
        <v>98</v>
      </c>
      <c r="H270" s="329">
        <v>0</v>
      </c>
      <c r="I270" s="329">
        <v>0</v>
      </c>
      <c r="J270" s="247">
        <v>0.56321839080459768</v>
      </c>
      <c r="K270" s="247">
        <v>0.56321839080459768</v>
      </c>
      <c r="L270" s="247" t="s">
        <v>1034</v>
      </c>
      <c r="M270" s="247" t="s">
        <v>1034</v>
      </c>
    </row>
    <row r="271" spans="1:13" s="59" customFormat="1" ht="12" customHeight="1" x14ac:dyDescent="0.15">
      <c r="A271" s="330" t="s">
        <v>1049</v>
      </c>
      <c r="B271" s="337">
        <v>2721</v>
      </c>
      <c r="C271" s="329">
        <v>2721</v>
      </c>
      <c r="D271" s="329">
        <v>0</v>
      </c>
      <c r="E271" s="329">
        <v>0</v>
      </c>
      <c r="F271" s="329">
        <v>670</v>
      </c>
      <c r="G271" s="329">
        <v>670</v>
      </c>
      <c r="H271" s="329">
        <v>0</v>
      </c>
      <c r="I271" s="329">
        <v>0</v>
      </c>
      <c r="J271" s="247">
        <v>0.2462330025725836</v>
      </c>
      <c r="K271" s="247">
        <v>0.2462330025725836</v>
      </c>
      <c r="L271" s="247" t="s">
        <v>1034</v>
      </c>
      <c r="M271" s="247" t="s">
        <v>1034</v>
      </c>
    </row>
    <row r="272" spans="1:13" s="59" customFormat="1" ht="36.950000000000003" customHeight="1" x14ac:dyDescent="0.15">
      <c r="A272" s="330" t="s">
        <v>1050</v>
      </c>
      <c r="B272" s="337">
        <v>1672</v>
      </c>
      <c r="C272" s="329">
        <v>1672</v>
      </c>
      <c r="D272" s="329">
        <v>0</v>
      </c>
      <c r="E272" s="329">
        <v>0</v>
      </c>
      <c r="F272" s="329">
        <v>629</v>
      </c>
      <c r="G272" s="329">
        <v>629</v>
      </c>
      <c r="H272" s="329">
        <v>0</v>
      </c>
      <c r="I272" s="329">
        <v>0</v>
      </c>
      <c r="J272" s="247">
        <v>0.37619617224880381</v>
      </c>
      <c r="K272" s="247">
        <v>0.37619617224880381</v>
      </c>
      <c r="L272" s="247" t="s">
        <v>1034</v>
      </c>
      <c r="M272" s="247" t="s">
        <v>1034</v>
      </c>
    </row>
    <row r="273" spans="1:13" s="59" customFormat="1" ht="36.950000000000003" customHeight="1" x14ac:dyDescent="0.15">
      <c r="A273" s="330" t="s">
        <v>1038</v>
      </c>
      <c r="B273" s="337">
        <v>1049</v>
      </c>
      <c r="C273" s="329">
        <v>1049</v>
      </c>
      <c r="D273" s="329">
        <v>0</v>
      </c>
      <c r="E273" s="329">
        <v>0</v>
      </c>
      <c r="F273" s="329">
        <v>41</v>
      </c>
      <c r="G273" s="329">
        <v>41</v>
      </c>
      <c r="H273" s="329">
        <v>0</v>
      </c>
      <c r="I273" s="329">
        <v>0</v>
      </c>
      <c r="J273" s="247">
        <v>3.9084842707340327E-2</v>
      </c>
      <c r="K273" s="247">
        <v>3.9084842707340327E-2</v>
      </c>
      <c r="L273" s="247" t="s">
        <v>1034</v>
      </c>
      <c r="M273" s="247" t="s">
        <v>1034</v>
      </c>
    </row>
    <row r="274" spans="1:13" s="59" customFormat="1" ht="21.95" customHeight="1" x14ac:dyDescent="0.15">
      <c r="A274" s="325"/>
      <c r="B274" s="340" t="s">
        <v>132</v>
      </c>
      <c r="C274" s="341"/>
      <c r="D274" s="341"/>
      <c r="E274" s="341"/>
      <c r="F274" s="329"/>
      <c r="G274" s="329"/>
      <c r="H274" s="329"/>
      <c r="I274" s="329"/>
      <c r="J274" s="247"/>
      <c r="K274" s="247" t="s">
        <v>1039</v>
      </c>
      <c r="L274" s="247" t="s">
        <v>1039</v>
      </c>
      <c r="M274" s="247" t="s">
        <v>1039</v>
      </c>
    </row>
    <row r="275" spans="1:13" s="59" customFormat="1" ht="12" customHeight="1" x14ac:dyDescent="0.2">
      <c r="A275" s="325"/>
      <c r="B275" s="343"/>
      <c r="C275" s="341"/>
      <c r="D275" s="341"/>
      <c r="E275" s="341"/>
      <c r="F275" s="329"/>
      <c r="G275" s="329"/>
      <c r="H275" s="329"/>
      <c r="I275" s="329"/>
      <c r="J275" s="247"/>
      <c r="K275" s="247" t="s">
        <v>1039</v>
      </c>
      <c r="L275" s="247" t="s">
        <v>1039</v>
      </c>
      <c r="M275" s="247" t="s">
        <v>1039</v>
      </c>
    </row>
    <row r="276" spans="1:13" s="59" customFormat="1" ht="12" customHeight="1" x14ac:dyDescent="0.15">
      <c r="A276" s="330" t="s">
        <v>153</v>
      </c>
      <c r="B276" s="337">
        <v>9968</v>
      </c>
      <c r="C276" s="329">
        <v>9794</v>
      </c>
      <c r="D276" s="329">
        <v>34</v>
      </c>
      <c r="E276" s="329">
        <v>141</v>
      </c>
      <c r="F276" s="329">
        <v>3904</v>
      </c>
      <c r="G276" s="329">
        <v>3736</v>
      </c>
      <c r="H276" s="329">
        <v>34</v>
      </c>
      <c r="I276" s="329">
        <v>134</v>
      </c>
      <c r="J276" s="247">
        <v>0.391653290529695</v>
      </c>
      <c r="K276" s="247">
        <v>0.38145803553195834</v>
      </c>
      <c r="L276" s="247">
        <v>1</v>
      </c>
      <c r="M276" s="247">
        <v>0.95035460992907805</v>
      </c>
    </row>
    <row r="277" spans="1:13" s="59" customFormat="1" ht="12" customHeight="1" x14ac:dyDescent="0.15">
      <c r="A277" s="330" t="s">
        <v>102</v>
      </c>
      <c r="B277" s="337">
        <v>1072</v>
      </c>
      <c r="C277" s="329">
        <v>1068</v>
      </c>
      <c r="D277" s="329">
        <v>0</v>
      </c>
      <c r="E277" s="329">
        <v>4</v>
      </c>
      <c r="F277" s="329">
        <v>236</v>
      </c>
      <c r="G277" s="329">
        <v>236</v>
      </c>
      <c r="H277" s="329">
        <v>0</v>
      </c>
      <c r="I277" s="329">
        <v>0</v>
      </c>
      <c r="J277" s="247">
        <v>0.22014925373134328</v>
      </c>
      <c r="K277" s="247">
        <v>0.22097378277153559</v>
      </c>
      <c r="L277" s="247" t="s">
        <v>1034</v>
      </c>
      <c r="M277" s="247" t="s">
        <v>1034</v>
      </c>
    </row>
    <row r="278" spans="1:13" s="59" customFormat="1" ht="12" customHeight="1" x14ac:dyDescent="0.15">
      <c r="A278" s="330" t="s">
        <v>103</v>
      </c>
      <c r="B278" s="337">
        <v>14603</v>
      </c>
      <c r="C278" s="329">
        <v>14199</v>
      </c>
      <c r="D278" s="329">
        <v>303</v>
      </c>
      <c r="E278" s="329">
        <v>101</v>
      </c>
      <c r="F278" s="329">
        <v>5495</v>
      </c>
      <c r="G278" s="329">
        <v>5166</v>
      </c>
      <c r="H278" s="329">
        <v>276</v>
      </c>
      <c r="I278" s="329">
        <v>54</v>
      </c>
      <c r="J278" s="247">
        <v>0.37629254262822709</v>
      </c>
      <c r="K278" s="247">
        <v>0.36382843862243819</v>
      </c>
      <c r="L278" s="247">
        <v>0.91089108910891092</v>
      </c>
      <c r="M278" s="247">
        <v>0.53465346534653468</v>
      </c>
    </row>
    <row r="279" spans="1:13" s="59" customFormat="1" ht="12" customHeight="1" x14ac:dyDescent="0.15">
      <c r="A279" s="330" t="s">
        <v>104</v>
      </c>
      <c r="B279" s="337">
        <v>14532</v>
      </c>
      <c r="C279" s="329">
        <v>14497</v>
      </c>
      <c r="D279" s="329">
        <v>12</v>
      </c>
      <c r="E279" s="329">
        <v>23</v>
      </c>
      <c r="F279" s="329">
        <v>5253</v>
      </c>
      <c r="G279" s="329">
        <v>5212</v>
      </c>
      <c r="H279" s="329">
        <v>30</v>
      </c>
      <c r="I279" s="329">
        <v>12</v>
      </c>
      <c r="J279" s="247">
        <v>0.36147811725846407</v>
      </c>
      <c r="K279" s="247">
        <v>0.35952265986066084</v>
      </c>
      <c r="L279" s="247">
        <v>2.5</v>
      </c>
      <c r="M279" s="247">
        <v>0.52173913043478259</v>
      </c>
    </row>
    <row r="280" spans="1:13" s="59" customFormat="1" ht="12" customHeight="1" x14ac:dyDescent="0.15">
      <c r="A280" s="330" t="s">
        <v>501</v>
      </c>
      <c r="B280" s="337">
        <v>36724</v>
      </c>
      <c r="C280" s="329">
        <v>35371</v>
      </c>
      <c r="D280" s="329">
        <v>1353</v>
      </c>
      <c r="E280" s="329">
        <v>0</v>
      </c>
      <c r="F280" s="329">
        <v>2952</v>
      </c>
      <c r="G280" s="329">
        <v>2825</v>
      </c>
      <c r="H280" s="329">
        <v>125</v>
      </c>
      <c r="I280" s="329">
        <v>3</v>
      </c>
      <c r="J280" s="247">
        <v>8.0383400501034749E-2</v>
      </c>
      <c r="K280" s="247">
        <v>7.9867688219162597E-2</v>
      </c>
      <c r="L280" s="247">
        <v>9.2387287509238733E-2</v>
      </c>
      <c r="M280" s="247" t="s">
        <v>1034</v>
      </c>
    </row>
    <row r="281" spans="1:13" s="59" customFormat="1" ht="21" customHeight="1" x14ac:dyDescent="0.15">
      <c r="A281" s="330" t="s">
        <v>1057</v>
      </c>
      <c r="B281" s="337">
        <v>2004</v>
      </c>
      <c r="C281" s="329">
        <v>2004</v>
      </c>
      <c r="D281" s="329">
        <v>0</v>
      </c>
      <c r="E281" s="329">
        <v>0</v>
      </c>
      <c r="F281" s="329">
        <v>612</v>
      </c>
      <c r="G281" s="329">
        <v>612</v>
      </c>
      <c r="H281" s="329">
        <v>0</v>
      </c>
      <c r="I281" s="329">
        <v>0</v>
      </c>
      <c r="J281" s="247">
        <v>0.30538922155688625</v>
      </c>
      <c r="K281" s="247">
        <v>0.30538922155688625</v>
      </c>
      <c r="L281" s="247" t="s">
        <v>1034</v>
      </c>
      <c r="M281" s="247" t="s">
        <v>1034</v>
      </c>
    </row>
    <row r="282" spans="1:13" s="59" customFormat="1" ht="12" customHeight="1" x14ac:dyDescent="0.15">
      <c r="A282" s="330" t="s">
        <v>109</v>
      </c>
      <c r="B282" s="337">
        <v>12328</v>
      </c>
      <c r="C282" s="329">
        <v>12318</v>
      </c>
      <c r="D282" s="329">
        <v>10</v>
      </c>
      <c r="E282" s="329">
        <v>0</v>
      </c>
      <c r="F282" s="329">
        <v>3405</v>
      </c>
      <c r="G282" s="329">
        <v>3392</v>
      </c>
      <c r="H282" s="329">
        <v>13</v>
      </c>
      <c r="I282" s="329">
        <v>0</v>
      </c>
      <c r="J282" s="247">
        <v>0.27620051914341337</v>
      </c>
      <c r="K282" s="247">
        <v>0.27536937814580287</v>
      </c>
      <c r="L282" s="247">
        <v>1.3</v>
      </c>
      <c r="M282" s="247" t="s">
        <v>1034</v>
      </c>
    </row>
    <row r="283" spans="1:13" s="59" customFormat="1" ht="12" customHeight="1" x14ac:dyDescent="0.15">
      <c r="A283" s="330" t="s">
        <v>110</v>
      </c>
      <c r="B283" s="337">
        <v>3664</v>
      </c>
      <c r="C283" s="329">
        <v>3583</v>
      </c>
      <c r="D283" s="329">
        <v>18</v>
      </c>
      <c r="E283" s="329">
        <v>64</v>
      </c>
      <c r="F283" s="329">
        <v>2502</v>
      </c>
      <c r="G283" s="329">
        <v>2449</v>
      </c>
      <c r="H283" s="329">
        <v>23</v>
      </c>
      <c r="I283" s="329">
        <v>30</v>
      </c>
      <c r="J283" s="247">
        <v>0.68286026200873362</v>
      </c>
      <c r="K283" s="247">
        <v>0.68350544236673183</v>
      </c>
      <c r="L283" s="247">
        <v>1.2777777777777777</v>
      </c>
      <c r="M283" s="247">
        <v>0.46875</v>
      </c>
    </row>
    <row r="284" spans="1:13" s="59" customFormat="1" ht="12" customHeight="1" x14ac:dyDescent="0.15">
      <c r="A284" s="330" t="s">
        <v>1049</v>
      </c>
      <c r="B284" s="337">
        <v>102396</v>
      </c>
      <c r="C284" s="329">
        <v>100244</v>
      </c>
      <c r="D284" s="329">
        <v>1793</v>
      </c>
      <c r="E284" s="329">
        <v>359</v>
      </c>
      <c r="F284" s="329">
        <v>24720</v>
      </c>
      <c r="G284" s="329">
        <v>23986</v>
      </c>
      <c r="H284" s="329">
        <v>503</v>
      </c>
      <c r="I284" s="329">
        <v>232</v>
      </c>
      <c r="J284" s="247">
        <v>0.24141568030001173</v>
      </c>
      <c r="K284" s="247">
        <v>0.23927616615458283</v>
      </c>
      <c r="L284" s="247">
        <v>0.28053541550474065</v>
      </c>
      <c r="M284" s="247">
        <v>0.64623955431754876</v>
      </c>
    </row>
    <row r="285" spans="1:13" s="59" customFormat="1" ht="36.950000000000003" customHeight="1" x14ac:dyDescent="0.15">
      <c r="A285" s="330" t="s">
        <v>1050</v>
      </c>
      <c r="B285" s="337">
        <v>64753</v>
      </c>
      <c r="C285" s="329">
        <v>63994</v>
      </c>
      <c r="D285" s="329">
        <v>399</v>
      </c>
      <c r="E285" s="329">
        <v>359</v>
      </c>
      <c r="F285" s="329">
        <v>21753</v>
      </c>
      <c r="G285" s="329">
        <v>21146</v>
      </c>
      <c r="H285" s="329">
        <v>377</v>
      </c>
      <c r="I285" s="329">
        <v>230</v>
      </c>
      <c r="J285" s="247">
        <v>0.33593810325390328</v>
      </c>
      <c r="K285" s="247">
        <v>0.33043722849017093</v>
      </c>
      <c r="L285" s="247">
        <v>0.94486215538847118</v>
      </c>
      <c r="M285" s="247">
        <v>0.64066852367688021</v>
      </c>
    </row>
    <row r="286" spans="1:13" s="59" customFormat="1" ht="36.950000000000003" customHeight="1" x14ac:dyDescent="0.15">
      <c r="A286" s="330" t="s">
        <v>1038</v>
      </c>
      <c r="B286" s="337">
        <v>37644</v>
      </c>
      <c r="C286" s="329">
        <v>36250</v>
      </c>
      <c r="D286" s="329">
        <v>1394</v>
      </c>
      <c r="E286" s="329">
        <v>0</v>
      </c>
      <c r="F286" s="329">
        <v>2968</v>
      </c>
      <c r="G286" s="329">
        <v>2840</v>
      </c>
      <c r="H286" s="329">
        <v>126</v>
      </c>
      <c r="I286" s="329">
        <v>3</v>
      </c>
      <c r="J286" s="247">
        <v>7.8843906067367978E-2</v>
      </c>
      <c r="K286" s="247">
        <v>7.8344827586206894E-2</v>
      </c>
      <c r="L286" s="247">
        <v>9.0387374461979919E-2</v>
      </c>
      <c r="M286" s="247" t="s">
        <v>1034</v>
      </c>
    </row>
    <row r="287" spans="1:13" s="59" customFormat="1" ht="27" customHeight="1" x14ac:dyDescent="0.15">
      <c r="A287" s="325"/>
      <c r="B287" s="344" t="s">
        <v>540</v>
      </c>
      <c r="C287" s="341"/>
      <c r="D287" s="341"/>
      <c r="E287" s="341"/>
      <c r="F287" s="329"/>
      <c r="G287" s="329"/>
      <c r="H287" s="329"/>
      <c r="I287" s="329"/>
      <c r="J287" s="247"/>
      <c r="K287" s="247" t="s">
        <v>1039</v>
      </c>
      <c r="L287" s="247" t="s">
        <v>1039</v>
      </c>
      <c r="M287" s="247" t="s">
        <v>1039</v>
      </c>
    </row>
    <row r="288" spans="1:13" s="59" customFormat="1" ht="21.95" customHeight="1" x14ac:dyDescent="0.15">
      <c r="A288" s="325"/>
      <c r="B288" s="344" t="s">
        <v>115</v>
      </c>
      <c r="C288" s="341"/>
      <c r="D288" s="341"/>
      <c r="E288" s="341"/>
      <c r="F288" s="329"/>
      <c r="G288" s="329"/>
      <c r="H288" s="329"/>
      <c r="I288" s="329"/>
      <c r="J288" s="247"/>
      <c r="K288" s="247" t="s">
        <v>1039</v>
      </c>
      <c r="L288" s="247" t="s">
        <v>1039</v>
      </c>
      <c r="M288" s="247" t="s">
        <v>1039</v>
      </c>
    </row>
    <row r="289" spans="1:13" s="59" customFormat="1" ht="12" customHeight="1" x14ac:dyDescent="0.15">
      <c r="A289" s="325"/>
      <c r="B289" s="341"/>
      <c r="C289" s="341"/>
      <c r="D289" s="341"/>
      <c r="E289" s="341"/>
      <c r="F289" s="329"/>
      <c r="G289" s="329"/>
      <c r="H289" s="329"/>
      <c r="I289" s="329"/>
      <c r="J289" s="247"/>
      <c r="K289" s="247" t="s">
        <v>1039</v>
      </c>
      <c r="L289" s="247" t="s">
        <v>1039</v>
      </c>
      <c r="M289" s="247" t="s">
        <v>1039</v>
      </c>
    </row>
    <row r="290" spans="1:13" s="59" customFormat="1" ht="12" customHeight="1" x14ac:dyDescent="0.15">
      <c r="A290" s="330" t="s">
        <v>153</v>
      </c>
      <c r="B290" s="337">
        <v>51</v>
      </c>
      <c r="C290" s="329">
        <v>32</v>
      </c>
      <c r="D290" s="329">
        <v>12</v>
      </c>
      <c r="E290" s="329">
        <v>8</v>
      </c>
      <c r="F290" s="329">
        <v>43</v>
      </c>
      <c r="G290" s="329">
        <v>22</v>
      </c>
      <c r="H290" s="329">
        <v>5</v>
      </c>
      <c r="I290" s="329">
        <v>16</v>
      </c>
      <c r="J290" s="247">
        <v>0.84313725490196079</v>
      </c>
      <c r="K290" s="247">
        <v>0.6875</v>
      </c>
      <c r="L290" s="247">
        <v>0.41666666666666669</v>
      </c>
      <c r="M290" s="247">
        <v>2</v>
      </c>
    </row>
    <row r="291" spans="1:13" s="59" customFormat="1" ht="12" customHeight="1" x14ac:dyDescent="0.15">
      <c r="A291" s="330" t="s">
        <v>103</v>
      </c>
      <c r="B291" s="337">
        <v>2629</v>
      </c>
      <c r="C291" s="329">
        <v>2439</v>
      </c>
      <c r="D291" s="329">
        <v>142</v>
      </c>
      <c r="E291" s="329">
        <v>47</v>
      </c>
      <c r="F291" s="329">
        <v>1343</v>
      </c>
      <c r="G291" s="329">
        <v>1160</v>
      </c>
      <c r="H291" s="329">
        <v>119</v>
      </c>
      <c r="I291" s="329">
        <v>64</v>
      </c>
      <c r="J291" s="247">
        <v>0.5108406238113351</v>
      </c>
      <c r="K291" s="247">
        <v>0.47560475604756047</v>
      </c>
      <c r="L291" s="247">
        <v>0.8380281690140845</v>
      </c>
      <c r="M291" s="247">
        <v>1.3617021276595744</v>
      </c>
    </row>
    <row r="292" spans="1:13" s="59" customFormat="1" ht="12" customHeight="1" x14ac:dyDescent="0.15">
      <c r="A292" s="330" t="s">
        <v>104</v>
      </c>
      <c r="B292" s="337">
        <v>79</v>
      </c>
      <c r="C292" s="329">
        <v>72</v>
      </c>
      <c r="D292" s="329">
        <v>8</v>
      </c>
      <c r="E292" s="329">
        <v>0</v>
      </c>
      <c r="F292" s="329">
        <v>85</v>
      </c>
      <c r="G292" s="329">
        <v>79</v>
      </c>
      <c r="H292" s="329">
        <v>6</v>
      </c>
      <c r="I292" s="329">
        <v>0</v>
      </c>
      <c r="J292" s="247">
        <v>1.0759493670886076</v>
      </c>
      <c r="K292" s="247">
        <v>1.0972222222222223</v>
      </c>
      <c r="L292" s="247">
        <v>0.75</v>
      </c>
      <c r="M292" s="247" t="s">
        <v>1034</v>
      </c>
    </row>
    <row r="293" spans="1:13" s="59" customFormat="1" ht="12" customHeight="1" x14ac:dyDescent="0.15">
      <c r="A293" s="330" t="s">
        <v>501</v>
      </c>
      <c r="B293" s="337">
        <v>77</v>
      </c>
      <c r="C293" s="329">
        <v>62</v>
      </c>
      <c r="D293" s="329">
        <v>9</v>
      </c>
      <c r="E293" s="329">
        <v>6</v>
      </c>
      <c r="F293" s="329">
        <v>38</v>
      </c>
      <c r="G293" s="329">
        <v>25</v>
      </c>
      <c r="H293" s="329">
        <v>6</v>
      </c>
      <c r="I293" s="329">
        <v>8</v>
      </c>
      <c r="J293" s="247">
        <v>0.4935064935064935</v>
      </c>
      <c r="K293" s="247">
        <v>0.40322580645161288</v>
      </c>
      <c r="L293" s="247">
        <v>0.66666666666666663</v>
      </c>
      <c r="M293" s="247">
        <v>1.3333333333333333</v>
      </c>
    </row>
    <row r="294" spans="1:13" s="59" customFormat="1" ht="21" customHeight="1" x14ac:dyDescent="0.15">
      <c r="A294" s="330" t="s">
        <v>1057</v>
      </c>
      <c r="B294" s="337">
        <v>54</v>
      </c>
      <c r="C294" s="329">
        <v>54</v>
      </c>
      <c r="D294" s="329">
        <v>0</v>
      </c>
      <c r="E294" s="329">
        <v>0</v>
      </c>
      <c r="F294" s="329">
        <v>62</v>
      </c>
      <c r="G294" s="329">
        <v>62</v>
      </c>
      <c r="H294" s="329">
        <v>0</v>
      </c>
      <c r="I294" s="329">
        <v>0</v>
      </c>
      <c r="J294" s="247">
        <v>1.1481481481481481</v>
      </c>
      <c r="K294" s="247">
        <v>1.1481481481481481</v>
      </c>
      <c r="L294" s="247" t="s">
        <v>1034</v>
      </c>
      <c r="M294" s="247" t="s">
        <v>1034</v>
      </c>
    </row>
    <row r="295" spans="1:13" s="59" customFormat="1" ht="12" customHeight="1" x14ac:dyDescent="0.15">
      <c r="A295" s="330" t="s">
        <v>109</v>
      </c>
      <c r="B295" s="337">
        <v>1850</v>
      </c>
      <c r="C295" s="329">
        <v>1814</v>
      </c>
      <c r="D295" s="329">
        <v>36</v>
      </c>
      <c r="E295" s="329">
        <v>0</v>
      </c>
      <c r="F295" s="329">
        <v>1761</v>
      </c>
      <c r="G295" s="329">
        <v>1734</v>
      </c>
      <c r="H295" s="329">
        <v>28</v>
      </c>
      <c r="I295" s="329">
        <v>0</v>
      </c>
      <c r="J295" s="247">
        <v>0.95189189189189194</v>
      </c>
      <c r="K295" s="247">
        <v>0.95589856670341788</v>
      </c>
      <c r="L295" s="247">
        <v>0.77777777777777779</v>
      </c>
      <c r="M295" s="247" t="s">
        <v>1034</v>
      </c>
    </row>
    <row r="296" spans="1:13" s="59" customFormat="1" ht="12" customHeight="1" x14ac:dyDescent="0.15">
      <c r="A296" s="330" t="s">
        <v>110</v>
      </c>
      <c r="B296" s="337">
        <v>73</v>
      </c>
      <c r="C296" s="329">
        <v>50</v>
      </c>
      <c r="D296" s="329">
        <v>23</v>
      </c>
      <c r="E296" s="329">
        <v>0</v>
      </c>
      <c r="F296" s="329">
        <v>92</v>
      </c>
      <c r="G296" s="329">
        <v>73</v>
      </c>
      <c r="H296" s="329">
        <v>20</v>
      </c>
      <c r="I296" s="329">
        <v>0</v>
      </c>
      <c r="J296" s="247">
        <v>1.2602739726027397</v>
      </c>
      <c r="K296" s="247">
        <v>1.46</v>
      </c>
      <c r="L296" s="247">
        <v>0.86956521739130432</v>
      </c>
      <c r="M296" s="247" t="s">
        <v>1034</v>
      </c>
    </row>
    <row r="297" spans="1:13" s="59" customFormat="1" ht="12" customHeight="1" x14ac:dyDescent="0.15">
      <c r="A297" s="330" t="s">
        <v>1049</v>
      </c>
      <c r="B297" s="337">
        <v>5136</v>
      </c>
      <c r="C297" s="329">
        <v>4840</v>
      </c>
      <c r="D297" s="329">
        <v>234</v>
      </c>
      <c r="E297" s="329">
        <v>62</v>
      </c>
      <c r="F297" s="329">
        <v>3451</v>
      </c>
      <c r="G297" s="329">
        <v>3175</v>
      </c>
      <c r="H297" s="329">
        <v>189</v>
      </c>
      <c r="I297" s="329">
        <v>87</v>
      </c>
      <c r="J297" s="247">
        <v>0.67192367601246106</v>
      </c>
      <c r="K297" s="247">
        <v>0.65599173553719003</v>
      </c>
      <c r="L297" s="247">
        <v>0.80769230769230771</v>
      </c>
      <c r="M297" s="247">
        <v>1.403225806451613</v>
      </c>
    </row>
    <row r="298" spans="1:13" s="59" customFormat="1" ht="36.75" customHeight="1" x14ac:dyDescent="0.15">
      <c r="A298" s="330" t="s">
        <v>1050</v>
      </c>
      <c r="B298" s="337">
        <v>5059</v>
      </c>
      <c r="C298" s="329">
        <v>4778</v>
      </c>
      <c r="D298" s="329">
        <v>224</v>
      </c>
      <c r="E298" s="329">
        <v>56</v>
      </c>
      <c r="F298" s="329">
        <v>3413</v>
      </c>
      <c r="G298" s="329">
        <v>3151</v>
      </c>
      <c r="H298" s="329">
        <v>183</v>
      </c>
      <c r="I298" s="329">
        <v>79</v>
      </c>
      <c r="J298" s="247">
        <v>0.67463925677011272</v>
      </c>
      <c r="K298" s="247">
        <v>0.65948095437421517</v>
      </c>
      <c r="L298" s="247">
        <v>0.8169642857142857</v>
      </c>
      <c r="M298" s="247">
        <v>1.4107142857142858</v>
      </c>
    </row>
    <row r="299" spans="1:13" s="59" customFormat="1" ht="36.75" customHeight="1" x14ac:dyDescent="0.15">
      <c r="A299" s="330" t="s">
        <v>1038</v>
      </c>
      <c r="B299" s="337">
        <v>77</v>
      </c>
      <c r="C299" s="329">
        <v>62</v>
      </c>
      <c r="D299" s="329">
        <v>9</v>
      </c>
      <c r="E299" s="329">
        <v>6</v>
      </c>
      <c r="F299" s="329">
        <v>38</v>
      </c>
      <c r="G299" s="329">
        <v>25</v>
      </c>
      <c r="H299" s="329">
        <v>6</v>
      </c>
      <c r="I299" s="329">
        <v>8</v>
      </c>
      <c r="J299" s="247">
        <v>0.4935064935064935</v>
      </c>
      <c r="K299" s="247">
        <v>0.40322580645161288</v>
      </c>
      <c r="L299" s="247">
        <v>0.66666666666666663</v>
      </c>
      <c r="M299" s="247">
        <v>1.3333333333333333</v>
      </c>
    </row>
    <row r="300" spans="1:13" s="59" customFormat="1" ht="9" x14ac:dyDescent="0.15">
      <c r="A300" s="325"/>
      <c r="B300" s="341"/>
      <c r="C300" s="341"/>
      <c r="D300" s="341"/>
      <c r="E300" s="341"/>
      <c r="F300" s="329"/>
      <c r="G300" s="329"/>
      <c r="H300" s="329"/>
      <c r="I300" s="329"/>
      <c r="J300" s="247"/>
      <c r="K300" s="247"/>
      <c r="L300" s="247"/>
      <c r="M300" s="247"/>
    </row>
    <row r="301" spans="1:13" s="59" customFormat="1" ht="9" x14ac:dyDescent="0.15">
      <c r="A301" s="325"/>
      <c r="B301" s="341"/>
      <c r="C301" s="341"/>
      <c r="D301" s="341"/>
      <c r="E301" s="341"/>
      <c r="F301" s="329"/>
      <c r="G301" s="329"/>
      <c r="H301" s="329"/>
      <c r="I301" s="329"/>
      <c r="J301" s="247"/>
      <c r="K301" s="247"/>
      <c r="L301" s="247"/>
      <c r="M301" s="247"/>
    </row>
    <row r="302" spans="1:13" s="59" customFormat="1" ht="9" x14ac:dyDescent="0.15">
      <c r="A302" s="325"/>
      <c r="B302" s="341"/>
      <c r="C302" s="341"/>
      <c r="D302" s="341"/>
      <c r="E302" s="341"/>
      <c r="F302" s="329"/>
      <c r="G302" s="329"/>
      <c r="H302" s="329"/>
      <c r="I302" s="329"/>
      <c r="J302" s="329"/>
      <c r="K302" s="329"/>
      <c r="L302" s="329"/>
      <c r="M302" s="329"/>
    </row>
    <row r="303" spans="1:13" s="59" customFormat="1" ht="9" x14ac:dyDescent="0.15">
      <c r="A303" s="325"/>
      <c r="B303" s="341"/>
      <c r="C303" s="341"/>
      <c r="D303" s="341"/>
      <c r="E303" s="341"/>
      <c r="F303" s="329"/>
      <c r="G303" s="329"/>
      <c r="H303" s="329"/>
      <c r="I303" s="329"/>
      <c r="J303" s="329"/>
      <c r="K303" s="329"/>
      <c r="L303" s="329"/>
      <c r="M303" s="329"/>
    </row>
    <row r="304" spans="1:13" s="59" customFormat="1" ht="9" x14ac:dyDescent="0.15">
      <c r="A304" s="325"/>
      <c r="B304" s="341"/>
      <c r="C304" s="341"/>
      <c r="D304" s="341"/>
      <c r="E304" s="341"/>
      <c r="F304" s="329"/>
      <c r="G304" s="329"/>
      <c r="H304" s="329"/>
      <c r="I304" s="329"/>
      <c r="J304" s="329"/>
      <c r="K304" s="329"/>
      <c r="L304" s="329"/>
      <c r="M304" s="329"/>
    </row>
    <row r="305" spans="1:13" s="59" customFormat="1" ht="9" x14ac:dyDescent="0.15">
      <c r="A305" s="325" t="s">
        <v>1041</v>
      </c>
      <c r="C305" s="329"/>
      <c r="D305" s="329"/>
      <c r="E305" s="329"/>
      <c r="F305" s="329"/>
      <c r="G305" s="329"/>
      <c r="H305" s="329"/>
      <c r="I305" s="329"/>
      <c r="J305" s="247"/>
      <c r="K305" s="247" t="s">
        <v>1039</v>
      </c>
      <c r="L305" s="247" t="s">
        <v>1039</v>
      </c>
      <c r="M305" s="247" t="s">
        <v>1039</v>
      </c>
    </row>
    <row r="306" spans="1:13" s="59" customFormat="1" ht="9" x14ac:dyDescent="0.15">
      <c r="A306" s="331" t="s">
        <v>1051</v>
      </c>
      <c r="C306" s="329"/>
      <c r="D306" s="329"/>
      <c r="E306" s="329"/>
      <c r="F306" s="329"/>
      <c r="G306" s="329"/>
      <c r="H306" s="329"/>
      <c r="I306" s="329"/>
      <c r="J306" s="247"/>
      <c r="K306" s="247" t="s">
        <v>1039</v>
      </c>
      <c r="L306" s="247" t="s">
        <v>1039</v>
      </c>
      <c r="M306" s="247" t="s">
        <v>1039</v>
      </c>
    </row>
    <row r="307" spans="1:13" s="59" customFormat="1" ht="9" x14ac:dyDescent="0.15">
      <c r="A307" s="330" t="s">
        <v>1052</v>
      </c>
      <c r="C307" s="329"/>
      <c r="D307" s="329"/>
      <c r="E307" s="329"/>
      <c r="F307" s="329"/>
      <c r="G307" s="329"/>
      <c r="H307" s="329"/>
      <c r="I307" s="329"/>
      <c r="J307" s="247"/>
      <c r="K307" s="247" t="s">
        <v>1039</v>
      </c>
      <c r="L307" s="247" t="s">
        <v>1039</v>
      </c>
      <c r="M307" s="247" t="s">
        <v>1039</v>
      </c>
    </row>
    <row r="308" spans="1:13" s="59" customFormat="1" ht="9" x14ac:dyDescent="0.15">
      <c r="A308" s="325"/>
      <c r="B308" s="226"/>
      <c r="C308" s="341"/>
      <c r="D308" s="341"/>
      <c r="E308" s="341"/>
      <c r="F308" s="329"/>
      <c r="G308" s="329"/>
      <c r="H308" s="329"/>
      <c r="I308" s="329"/>
      <c r="J308" s="247"/>
      <c r="K308" s="247"/>
      <c r="L308" s="247"/>
      <c r="M308" s="247"/>
    </row>
    <row r="309" spans="1:13" s="59" customFormat="1" ht="9" x14ac:dyDescent="0.15">
      <c r="A309" s="325"/>
      <c r="B309" s="226"/>
      <c r="C309" s="341"/>
      <c r="D309" s="341"/>
      <c r="E309" s="341"/>
      <c r="F309" s="329"/>
      <c r="G309" s="329"/>
      <c r="H309" s="329"/>
      <c r="I309" s="329"/>
      <c r="J309" s="247"/>
      <c r="K309" s="247"/>
      <c r="L309" s="247"/>
      <c r="M309" s="247"/>
    </row>
    <row r="310" spans="1:13" s="59" customFormat="1" ht="9" x14ac:dyDescent="0.15">
      <c r="A310" s="333" t="s">
        <v>65</v>
      </c>
      <c r="B310" s="333"/>
      <c r="C310" s="333"/>
      <c r="D310" s="333"/>
      <c r="E310" s="333"/>
      <c r="F310" s="329"/>
      <c r="G310" s="329"/>
      <c r="H310" s="329"/>
      <c r="I310" s="329"/>
      <c r="J310" s="247"/>
      <c r="K310" s="247" t="s">
        <v>1039</v>
      </c>
      <c r="L310" s="247" t="s">
        <v>1039</v>
      </c>
      <c r="M310" s="247" t="s">
        <v>1039</v>
      </c>
    </row>
    <row r="311" spans="1:13" s="59" customFormat="1" ht="27" customHeight="1" x14ac:dyDescent="0.15">
      <c r="A311" s="325"/>
      <c r="B311" s="344" t="s">
        <v>540</v>
      </c>
      <c r="C311" s="341"/>
      <c r="D311" s="341"/>
      <c r="E311" s="341"/>
      <c r="F311" s="329"/>
      <c r="G311" s="329"/>
      <c r="H311" s="329"/>
      <c r="I311" s="329"/>
      <c r="J311" s="247"/>
      <c r="K311" s="247" t="s">
        <v>1039</v>
      </c>
      <c r="L311" s="247" t="s">
        <v>1039</v>
      </c>
      <c r="M311" s="247" t="s">
        <v>1039</v>
      </c>
    </row>
    <row r="312" spans="1:13" s="59" customFormat="1" ht="21.75" customHeight="1" x14ac:dyDescent="0.15">
      <c r="A312" s="325"/>
      <c r="B312" s="344" t="s">
        <v>116</v>
      </c>
      <c r="C312" s="341"/>
      <c r="D312" s="341"/>
      <c r="E312" s="341"/>
      <c r="F312" s="329"/>
      <c r="G312" s="329"/>
      <c r="H312" s="329"/>
      <c r="I312" s="329"/>
      <c r="J312" s="247"/>
      <c r="K312" s="247" t="s">
        <v>1039</v>
      </c>
      <c r="L312" s="247" t="s">
        <v>1039</v>
      </c>
      <c r="M312" s="247" t="s">
        <v>1039</v>
      </c>
    </row>
    <row r="313" spans="1:13" s="59" customFormat="1" ht="12" customHeight="1" x14ac:dyDescent="0.2">
      <c r="A313" s="325"/>
      <c r="B313" s="343"/>
      <c r="C313" s="341"/>
      <c r="D313" s="341"/>
      <c r="E313" s="341"/>
      <c r="F313" s="329"/>
      <c r="G313" s="329"/>
      <c r="H313" s="329"/>
      <c r="I313" s="329"/>
      <c r="J313" s="247"/>
      <c r="K313" s="247" t="s">
        <v>1039</v>
      </c>
      <c r="L313" s="247" t="s">
        <v>1039</v>
      </c>
      <c r="M313" s="247" t="s">
        <v>1039</v>
      </c>
    </row>
    <row r="314" spans="1:13" s="59" customFormat="1" ht="12" customHeight="1" x14ac:dyDescent="0.15">
      <c r="A314" s="330" t="s">
        <v>153</v>
      </c>
      <c r="B314" s="337">
        <v>57</v>
      </c>
      <c r="C314" s="329">
        <v>27</v>
      </c>
      <c r="D314" s="329">
        <v>21</v>
      </c>
      <c r="E314" s="329">
        <v>8</v>
      </c>
      <c r="F314" s="329">
        <v>41</v>
      </c>
      <c r="G314" s="329">
        <v>23</v>
      </c>
      <c r="H314" s="329">
        <v>13</v>
      </c>
      <c r="I314" s="329">
        <v>5</v>
      </c>
      <c r="J314" s="247">
        <v>0.7192982456140351</v>
      </c>
      <c r="K314" s="247">
        <v>0.85185185185185186</v>
      </c>
      <c r="L314" s="247">
        <v>0.61904761904761907</v>
      </c>
      <c r="M314" s="247">
        <v>0.625</v>
      </c>
    </row>
    <row r="315" spans="1:13" s="59" customFormat="1" ht="12" customHeight="1" x14ac:dyDescent="0.15">
      <c r="A315" s="330" t="s">
        <v>102</v>
      </c>
      <c r="B315" s="337">
        <v>3</v>
      </c>
      <c r="C315" s="329">
        <v>0</v>
      </c>
      <c r="D315" s="329">
        <v>2</v>
      </c>
      <c r="E315" s="329">
        <v>1</v>
      </c>
      <c r="F315" s="329">
        <v>2</v>
      </c>
      <c r="G315" s="329">
        <v>0</v>
      </c>
      <c r="H315" s="329">
        <v>2</v>
      </c>
      <c r="I315" s="329">
        <v>0</v>
      </c>
      <c r="J315" s="247">
        <v>0.66666666666666663</v>
      </c>
      <c r="K315" s="247" t="s">
        <v>1034</v>
      </c>
      <c r="L315" s="247">
        <v>1</v>
      </c>
      <c r="M315" s="247" t="s">
        <v>1034</v>
      </c>
    </row>
    <row r="316" spans="1:13" s="59" customFormat="1" ht="12" customHeight="1" x14ac:dyDescent="0.15">
      <c r="A316" s="330" t="s">
        <v>103</v>
      </c>
      <c r="B316" s="337">
        <v>736</v>
      </c>
      <c r="C316" s="329">
        <v>495</v>
      </c>
      <c r="D316" s="329">
        <v>170</v>
      </c>
      <c r="E316" s="329">
        <v>71</v>
      </c>
      <c r="F316" s="329">
        <v>894</v>
      </c>
      <c r="G316" s="329">
        <v>740</v>
      </c>
      <c r="H316" s="329">
        <v>92</v>
      </c>
      <c r="I316" s="329">
        <v>63</v>
      </c>
      <c r="J316" s="247">
        <v>1.2146739130434783</v>
      </c>
      <c r="K316" s="247">
        <v>1.494949494949495</v>
      </c>
      <c r="L316" s="247">
        <v>0.54117647058823526</v>
      </c>
      <c r="M316" s="247">
        <v>0.88732394366197187</v>
      </c>
    </row>
    <row r="317" spans="1:13" s="59" customFormat="1" ht="12" customHeight="1" x14ac:dyDescent="0.15">
      <c r="A317" s="330" t="s">
        <v>104</v>
      </c>
      <c r="B317" s="337">
        <v>40</v>
      </c>
      <c r="C317" s="329">
        <v>40</v>
      </c>
      <c r="D317" s="329">
        <v>0</v>
      </c>
      <c r="E317" s="329">
        <v>0</v>
      </c>
      <c r="F317" s="329">
        <v>67</v>
      </c>
      <c r="G317" s="329">
        <v>67</v>
      </c>
      <c r="H317" s="329">
        <v>0</v>
      </c>
      <c r="I317" s="329">
        <v>0</v>
      </c>
      <c r="J317" s="247">
        <v>1.675</v>
      </c>
      <c r="K317" s="247">
        <v>1.675</v>
      </c>
      <c r="L317" s="247" t="s">
        <v>1034</v>
      </c>
      <c r="M317" s="247" t="s">
        <v>1034</v>
      </c>
    </row>
    <row r="318" spans="1:13" s="59" customFormat="1" ht="12" customHeight="1" x14ac:dyDescent="0.15">
      <c r="A318" s="330" t="s">
        <v>501</v>
      </c>
      <c r="B318" s="337">
        <v>42</v>
      </c>
      <c r="C318" s="329">
        <v>27</v>
      </c>
      <c r="D318" s="329">
        <v>5</v>
      </c>
      <c r="E318" s="329">
        <v>10</v>
      </c>
      <c r="F318" s="329">
        <v>55</v>
      </c>
      <c r="G318" s="329">
        <v>34</v>
      </c>
      <c r="H318" s="329">
        <v>4</v>
      </c>
      <c r="I318" s="329">
        <v>17</v>
      </c>
      <c r="J318" s="247">
        <v>1.3095238095238095</v>
      </c>
      <c r="K318" s="247">
        <v>1.2592592592592593</v>
      </c>
      <c r="L318" s="247">
        <v>0.8</v>
      </c>
      <c r="M318" s="247">
        <v>1.7</v>
      </c>
    </row>
    <row r="319" spans="1:13" s="59" customFormat="1" ht="21" customHeight="1" x14ac:dyDescent="0.15">
      <c r="A319" s="330" t="s">
        <v>1057</v>
      </c>
      <c r="B319" s="337">
        <v>84</v>
      </c>
      <c r="C319" s="329">
        <v>84</v>
      </c>
      <c r="D319" s="329">
        <v>0</v>
      </c>
      <c r="E319" s="329">
        <v>0</v>
      </c>
      <c r="F319" s="329">
        <v>104</v>
      </c>
      <c r="G319" s="329">
        <v>104</v>
      </c>
      <c r="H319" s="329">
        <v>0</v>
      </c>
      <c r="I319" s="329">
        <v>0</v>
      </c>
      <c r="J319" s="247">
        <v>1.2380952380952381</v>
      </c>
      <c r="K319" s="247">
        <v>1.2380952380952381</v>
      </c>
      <c r="L319" s="247" t="s">
        <v>1034</v>
      </c>
      <c r="M319" s="247" t="s">
        <v>1034</v>
      </c>
    </row>
    <row r="320" spans="1:13" s="59" customFormat="1" ht="12" customHeight="1" x14ac:dyDescent="0.15">
      <c r="A320" s="330" t="s">
        <v>109</v>
      </c>
      <c r="B320" s="337">
        <v>780</v>
      </c>
      <c r="C320" s="329">
        <v>779</v>
      </c>
      <c r="D320" s="329">
        <v>1</v>
      </c>
      <c r="E320" s="329">
        <v>0</v>
      </c>
      <c r="F320" s="329">
        <v>1438</v>
      </c>
      <c r="G320" s="329">
        <v>1430</v>
      </c>
      <c r="H320" s="329">
        <v>8</v>
      </c>
      <c r="I320" s="329">
        <v>0</v>
      </c>
      <c r="J320" s="247">
        <v>1.8435897435897435</v>
      </c>
      <c r="K320" s="247">
        <v>1.8356867779204107</v>
      </c>
      <c r="L320" s="247">
        <v>8</v>
      </c>
      <c r="M320" s="247" t="s">
        <v>1034</v>
      </c>
    </row>
    <row r="321" spans="1:13" s="59" customFormat="1" ht="12" customHeight="1" x14ac:dyDescent="0.15">
      <c r="A321" s="330" t="s">
        <v>110</v>
      </c>
      <c r="B321" s="337">
        <v>74</v>
      </c>
      <c r="C321" s="329">
        <v>47</v>
      </c>
      <c r="D321" s="329">
        <v>28</v>
      </c>
      <c r="E321" s="329">
        <v>0</v>
      </c>
      <c r="F321" s="329">
        <v>64</v>
      </c>
      <c r="G321" s="329">
        <v>50</v>
      </c>
      <c r="H321" s="329">
        <v>15</v>
      </c>
      <c r="I321" s="329">
        <v>0</v>
      </c>
      <c r="J321" s="247">
        <v>0.86486486486486491</v>
      </c>
      <c r="K321" s="247">
        <v>1.0638297872340425</v>
      </c>
      <c r="L321" s="247">
        <v>0.5357142857142857</v>
      </c>
      <c r="M321" s="247" t="s">
        <v>1034</v>
      </c>
    </row>
    <row r="322" spans="1:13" s="59" customFormat="1" ht="12" customHeight="1" x14ac:dyDescent="0.15">
      <c r="A322" s="330" t="s">
        <v>1049</v>
      </c>
      <c r="B322" s="337">
        <v>2150</v>
      </c>
      <c r="C322" s="329">
        <v>1824</v>
      </c>
      <c r="D322" s="329">
        <v>231</v>
      </c>
      <c r="E322" s="329">
        <v>95</v>
      </c>
      <c r="F322" s="329">
        <v>2734</v>
      </c>
      <c r="G322" s="329">
        <v>2516</v>
      </c>
      <c r="H322" s="329">
        <v>133</v>
      </c>
      <c r="I322" s="329">
        <v>86</v>
      </c>
      <c r="J322" s="247">
        <v>1.2716279069767442</v>
      </c>
      <c r="K322" s="247">
        <v>1.3793859649122806</v>
      </c>
      <c r="L322" s="247">
        <v>0.5757575757575758</v>
      </c>
      <c r="M322" s="247">
        <v>0.90526315789473688</v>
      </c>
    </row>
    <row r="323" spans="1:13" s="59" customFormat="1" ht="36.75" customHeight="1" x14ac:dyDescent="0.15">
      <c r="A323" s="330" t="s">
        <v>1050</v>
      </c>
      <c r="B323" s="337">
        <v>2108</v>
      </c>
      <c r="C323" s="329">
        <v>1797</v>
      </c>
      <c r="D323" s="329">
        <v>225</v>
      </c>
      <c r="E323" s="329">
        <v>85</v>
      </c>
      <c r="F323" s="329">
        <v>2679</v>
      </c>
      <c r="G323" s="329">
        <v>2482</v>
      </c>
      <c r="H323" s="329">
        <v>129</v>
      </c>
      <c r="I323" s="329">
        <v>69</v>
      </c>
      <c r="J323" s="247">
        <v>1.2708728652751422</v>
      </c>
      <c r="K323" s="247">
        <v>1.3811908736783529</v>
      </c>
      <c r="L323" s="247">
        <v>0.57333333333333336</v>
      </c>
      <c r="M323" s="247">
        <v>0.81176470588235294</v>
      </c>
    </row>
    <row r="324" spans="1:13" s="59" customFormat="1" ht="36.75" customHeight="1" x14ac:dyDescent="0.15">
      <c r="A324" s="330" t="s">
        <v>1038</v>
      </c>
      <c r="B324" s="337">
        <v>42</v>
      </c>
      <c r="C324" s="329">
        <v>27</v>
      </c>
      <c r="D324" s="329">
        <v>5</v>
      </c>
      <c r="E324" s="329">
        <v>10</v>
      </c>
      <c r="F324" s="329">
        <v>55</v>
      </c>
      <c r="G324" s="329">
        <v>34</v>
      </c>
      <c r="H324" s="329">
        <v>4</v>
      </c>
      <c r="I324" s="329">
        <v>17</v>
      </c>
      <c r="J324" s="247">
        <v>1.3095238095238095</v>
      </c>
      <c r="K324" s="247">
        <v>1.2592592592592593</v>
      </c>
      <c r="L324" s="247">
        <v>0.8</v>
      </c>
      <c r="M324" s="247">
        <v>1.7</v>
      </c>
    </row>
    <row r="325" spans="1:13" s="59" customFormat="1" ht="21.95" customHeight="1" x14ac:dyDescent="0.15">
      <c r="A325" s="325"/>
      <c r="B325" s="344" t="s">
        <v>117</v>
      </c>
      <c r="C325" s="341"/>
      <c r="D325" s="341"/>
      <c r="E325" s="341"/>
      <c r="F325" s="329"/>
      <c r="G325" s="329"/>
      <c r="H325" s="329"/>
      <c r="I325" s="329"/>
      <c r="J325" s="247"/>
      <c r="K325" s="247" t="s">
        <v>1039</v>
      </c>
      <c r="L325" s="247" t="s">
        <v>1039</v>
      </c>
      <c r="M325" s="247" t="s">
        <v>1039</v>
      </c>
    </row>
    <row r="326" spans="1:13" s="59" customFormat="1" ht="12" customHeight="1" x14ac:dyDescent="0.2">
      <c r="A326" s="325"/>
      <c r="B326" s="343"/>
      <c r="C326" s="341"/>
      <c r="D326" s="341"/>
      <c r="E326" s="341"/>
      <c r="F326" s="329"/>
      <c r="G326" s="329"/>
      <c r="H326" s="329"/>
      <c r="I326" s="329"/>
      <c r="J326" s="247"/>
      <c r="K326" s="247" t="s">
        <v>1039</v>
      </c>
      <c r="L326" s="247" t="s">
        <v>1039</v>
      </c>
      <c r="M326" s="247" t="s">
        <v>1039</v>
      </c>
    </row>
    <row r="327" spans="1:13" s="59" customFormat="1" ht="12" customHeight="1" x14ac:dyDescent="0.15">
      <c r="A327" s="330" t="s">
        <v>153</v>
      </c>
      <c r="B327" s="337">
        <v>28</v>
      </c>
      <c r="C327" s="329">
        <v>25</v>
      </c>
      <c r="D327" s="329">
        <v>2</v>
      </c>
      <c r="E327" s="329">
        <v>2</v>
      </c>
      <c r="F327" s="329">
        <v>10</v>
      </c>
      <c r="G327" s="329">
        <v>5</v>
      </c>
      <c r="H327" s="329">
        <v>0</v>
      </c>
      <c r="I327" s="329">
        <v>5</v>
      </c>
      <c r="J327" s="247">
        <v>0.35714285714285715</v>
      </c>
      <c r="K327" s="247">
        <v>0.2</v>
      </c>
      <c r="L327" s="247" t="s">
        <v>1034</v>
      </c>
      <c r="M327" s="247">
        <v>2.5</v>
      </c>
    </row>
    <row r="328" spans="1:13" s="59" customFormat="1" ht="12" customHeight="1" x14ac:dyDescent="0.15">
      <c r="A328" s="330" t="s">
        <v>102</v>
      </c>
      <c r="B328" s="337">
        <v>4</v>
      </c>
      <c r="C328" s="329">
        <v>0</v>
      </c>
      <c r="D328" s="329">
        <v>4</v>
      </c>
      <c r="E328" s="329">
        <v>0</v>
      </c>
      <c r="F328" s="329">
        <v>2</v>
      </c>
      <c r="G328" s="329">
        <v>0</v>
      </c>
      <c r="H328" s="329">
        <v>2</v>
      </c>
      <c r="I328" s="329">
        <v>0</v>
      </c>
      <c r="J328" s="247">
        <v>0.5</v>
      </c>
      <c r="K328" s="247" t="s">
        <v>1034</v>
      </c>
      <c r="L328" s="247">
        <v>0.5</v>
      </c>
      <c r="M328" s="247" t="s">
        <v>1034</v>
      </c>
    </row>
    <row r="329" spans="1:13" s="59" customFormat="1" ht="12" customHeight="1" x14ac:dyDescent="0.15">
      <c r="A329" s="330" t="s">
        <v>103</v>
      </c>
      <c r="B329" s="337">
        <v>492</v>
      </c>
      <c r="C329" s="329">
        <v>298</v>
      </c>
      <c r="D329" s="329">
        <v>147</v>
      </c>
      <c r="E329" s="329">
        <v>47</v>
      </c>
      <c r="F329" s="329">
        <v>457</v>
      </c>
      <c r="G329" s="329">
        <v>295</v>
      </c>
      <c r="H329" s="329">
        <v>113</v>
      </c>
      <c r="I329" s="329">
        <v>50</v>
      </c>
      <c r="J329" s="247">
        <v>0.92886178861788615</v>
      </c>
      <c r="K329" s="247">
        <v>0.98993288590604023</v>
      </c>
      <c r="L329" s="247">
        <v>0.76870748299319724</v>
      </c>
      <c r="M329" s="247">
        <v>1.0638297872340425</v>
      </c>
    </row>
    <row r="330" spans="1:13" s="59" customFormat="1" ht="12" customHeight="1" x14ac:dyDescent="0.15">
      <c r="A330" s="330" t="s">
        <v>104</v>
      </c>
      <c r="B330" s="337">
        <v>13</v>
      </c>
      <c r="C330" s="329">
        <v>13</v>
      </c>
      <c r="D330" s="329">
        <v>0</v>
      </c>
      <c r="E330" s="329">
        <v>0</v>
      </c>
      <c r="F330" s="329">
        <v>27</v>
      </c>
      <c r="G330" s="329">
        <v>27</v>
      </c>
      <c r="H330" s="329">
        <v>0</v>
      </c>
      <c r="I330" s="329">
        <v>0</v>
      </c>
      <c r="J330" s="247">
        <v>2.0769230769230771</v>
      </c>
      <c r="K330" s="247">
        <v>2.0769230769230771</v>
      </c>
      <c r="L330" s="247" t="s">
        <v>1034</v>
      </c>
      <c r="M330" s="247" t="s">
        <v>1034</v>
      </c>
    </row>
    <row r="331" spans="1:13" s="59" customFormat="1" ht="12" customHeight="1" x14ac:dyDescent="0.15">
      <c r="A331" s="330" t="s">
        <v>501</v>
      </c>
      <c r="B331" s="337">
        <v>46</v>
      </c>
      <c r="C331" s="329">
        <v>22</v>
      </c>
      <c r="D331" s="329">
        <v>20</v>
      </c>
      <c r="E331" s="329">
        <v>4</v>
      </c>
      <c r="F331" s="329">
        <v>37</v>
      </c>
      <c r="G331" s="329">
        <v>12</v>
      </c>
      <c r="H331" s="329">
        <v>20</v>
      </c>
      <c r="I331" s="329">
        <v>6</v>
      </c>
      <c r="J331" s="247">
        <v>0.80434782608695654</v>
      </c>
      <c r="K331" s="247">
        <v>0.54545454545454541</v>
      </c>
      <c r="L331" s="247">
        <v>1</v>
      </c>
      <c r="M331" s="247">
        <v>1.5</v>
      </c>
    </row>
    <row r="332" spans="1:13" s="59" customFormat="1" ht="21" customHeight="1" x14ac:dyDescent="0.15">
      <c r="A332" s="330" t="s">
        <v>1057</v>
      </c>
      <c r="B332" s="337">
        <v>8</v>
      </c>
      <c r="C332" s="329">
        <v>8</v>
      </c>
      <c r="D332" s="329">
        <v>0</v>
      </c>
      <c r="E332" s="329">
        <v>0</v>
      </c>
      <c r="F332" s="329">
        <v>16</v>
      </c>
      <c r="G332" s="329">
        <v>16</v>
      </c>
      <c r="H332" s="329">
        <v>0</v>
      </c>
      <c r="I332" s="329">
        <v>0</v>
      </c>
      <c r="J332" s="247">
        <v>2</v>
      </c>
      <c r="K332" s="247">
        <v>2</v>
      </c>
      <c r="L332" s="247" t="s">
        <v>1034</v>
      </c>
      <c r="M332" s="247" t="s">
        <v>1034</v>
      </c>
    </row>
    <row r="333" spans="1:13" s="59" customFormat="1" ht="12" customHeight="1" x14ac:dyDescent="0.15">
      <c r="A333" s="330" t="s">
        <v>109</v>
      </c>
      <c r="B333" s="337">
        <v>247</v>
      </c>
      <c r="C333" s="329">
        <v>243</v>
      </c>
      <c r="D333" s="329">
        <v>4</v>
      </c>
      <c r="E333" s="329">
        <v>0</v>
      </c>
      <c r="F333" s="329">
        <v>427</v>
      </c>
      <c r="G333" s="329">
        <v>416</v>
      </c>
      <c r="H333" s="329">
        <v>11</v>
      </c>
      <c r="I333" s="329">
        <v>0</v>
      </c>
      <c r="J333" s="247">
        <v>1.7287449392712551</v>
      </c>
      <c r="K333" s="247">
        <v>1.7119341563786008</v>
      </c>
      <c r="L333" s="247">
        <v>2.75</v>
      </c>
      <c r="M333" s="247" t="s">
        <v>1034</v>
      </c>
    </row>
    <row r="334" spans="1:13" s="59" customFormat="1" ht="12" customHeight="1" x14ac:dyDescent="0.15">
      <c r="A334" s="330" t="s">
        <v>110</v>
      </c>
      <c r="B334" s="337">
        <v>77</v>
      </c>
      <c r="C334" s="329">
        <v>24</v>
      </c>
      <c r="D334" s="329">
        <v>53</v>
      </c>
      <c r="E334" s="329">
        <v>0</v>
      </c>
      <c r="F334" s="329">
        <v>80</v>
      </c>
      <c r="G334" s="329">
        <v>25</v>
      </c>
      <c r="H334" s="329">
        <v>55</v>
      </c>
      <c r="I334" s="329">
        <v>0</v>
      </c>
      <c r="J334" s="247">
        <v>1.0389610389610389</v>
      </c>
      <c r="K334" s="247">
        <v>1.0416666666666667</v>
      </c>
      <c r="L334" s="247">
        <v>1.0377358490566038</v>
      </c>
      <c r="M334" s="247" t="s">
        <v>1034</v>
      </c>
    </row>
    <row r="335" spans="1:13" s="59" customFormat="1" ht="12" customHeight="1" x14ac:dyDescent="0.15">
      <c r="A335" s="330" t="s">
        <v>1049</v>
      </c>
      <c r="B335" s="337">
        <v>959</v>
      </c>
      <c r="C335" s="329">
        <v>669</v>
      </c>
      <c r="D335" s="329">
        <v>236</v>
      </c>
      <c r="E335" s="329">
        <v>55</v>
      </c>
      <c r="F335" s="329">
        <v>1059</v>
      </c>
      <c r="G335" s="329">
        <v>801</v>
      </c>
      <c r="H335" s="329">
        <v>199</v>
      </c>
      <c r="I335" s="329">
        <v>60</v>
      </c>
      <c r="J335" s="247">
        <v>1.1042752867570387</v>
      </c>
      <c r="K335" s="247">
        <v>1.1973094170403586</v>
      </c>
      <c r="L335" s="247">
        <v>0.84322033898305082</v>
      </c>
      <c r="M335" s="247">
        <v>1.0909090909090908</v>
      </c>
    </row>
    <row r="336" spans="1:13" s="59" customFormat="1" ht="36.75" customHeight="1" x14ac:dyDescent="0.15">
      <c r="A336" s="330" t="s">
        <v>1050</v>
      </c>
      <c r="B336" s="337">
        <v>914</v>
      </c>
      <c r="C336" s="329">
        <v>647</v>
      </c>
      <c r="D336" s="329">
        <v>216</v>
      </c>
      <c r="E336" s="329">
        <v>50</v>
      </c>
      <c r="F336" s="329">
        <v>1022</v>
      </c>
      <c r="G336" s="329">
        <v>789</v>
      </c>
      <c r="H336" s="329">
        <v>179</v>
      </c>
      <c r="I336" s="329">
        <v>54</v>
      </c>
      <c r="J336" s="247">
        <v>1.1181619256017505</v>
      </c>
      <c r="K336" s="247">
        <v>1.2194744976816074</v>
      </c>
      <c r="L336" s="247">
        <v>0.82870370370370372</v>
      </c>
      <c r="M336" s="247">
        <v>1.08</v>
      </c>
    </row>
    <row r="337" spans="1:18" s="59" customFormat="1" ht="36.75" customHeight="1" x14ac:dyDescent="0.15">
      <c r="A337" s="330" t="s">
        <v>1038</v>
      </c>
      <c r="B337" s="337">
        <v>46</v>
      </c>
      <c r="C337" s="329">
        <v>22</v>
      </c>
      <c r="D337" s="329">
        <v>20</v>
      </c>
      <c r="E337" s="329">
        <v>4</v>
      </c>
      <c r="F337" s="329">
        <v>37</v>
      </c>
      <c r="G337" s="329">
        <v>12</v>
      </c>
      <c r="H337" s="329">
        <v>20</v>
      </c>
      <c r="I337" s="329">
        <v>6</v>
      </c>
      <c r="J337" s="247">
        <v>0.80434782608695654</v>
      </c>
      <c r="K337" s="247">
        <v>0.54545454545454541</v>
      </c>
      <c r="L337" s="247">
        <v>1</v>
      </c>
      <c r="M337" s="247">
        <v>1.5</v>
      </c>
    </row>
    <row r="338" spans="1:18" s="59" customFormat="1" ht="21.95" customHeight="1" x14ac:dyDescent="0.15">
      <c r="A338" s="325"/>
      <c r="B338" s="344" t="s">
        <v>118</v>
      </c>
      <c r="C338" s="341"/>
      <c r="D338" s="341"/>
      <c r="E338" s="341"/>
      <c r="F338" s="329"/>
      <c r="G338" s="329"/>
      <c r="H338" s="329"/>
      <c r="I338" s="329"/>
      <c r="J338" s="247"/>
      <c r="K338" s="247" t="s">
        <v>1039</v>
      </c>
      <c r="L338" s="247" t="s">
        <v>1039</v>
      </c>
      <c r="M338" s="247" t="s">
        <v>1039</v>
      </c>
    </row>
    <row r="339" spans="1:18" s="59" customFormat="1" ht="12" customHeight="1" x14ac:dyDescent="0.15">
      <c r="A339" s="325"/>
      <c r="B339" s="341"/>
      <c r="C339" s="341"/>
      <c r="D339" s="341"/>
      <c r="E339" s="341"/>
      <c r="F339" s="329"/>
      <c r="G339" s="329"/>
      <c r="H339" s="329"/>
      <c r="I339" s="329"/>
      <c r="J339" s="247"/>
      <c r="K339" s="247" t="s">
        <v>1039</v>
      </c>
      <c r="L339" s="247" t="s">
        <v>1039</v>
      </c>
      <c r="M339" s="247" t="s">
        <v>1039</v>
      </c>
    </row>
    <row r="340" spans="1:18" s="59" customFormat="1" ht="12" customHeight="1" x14ac:dyDescent="0.15">
      <c r="A340" s="330" t="s">
        <v>153</v>
      </c>
      <c r="B340" s="337">
        <v>14</v>
      </c>
      <c r="C340" s="329">
        <v>11</v>
      </c>
      <c r="D340" s="329">
        <v>0</v>
      </c>
      <c r="E340" s="329">
        <v>3</v>
      </c>
      <c r="F340" s="329">
        <v>21</v>
      </c>
      <c r="G340" s="329">
        <v>14</v>
      </c>
      <c r="H340" s="329">
        <v>0</v>
      </c>
      <c r="I340" s="329">
        <v>8</v>
      </c>
      <c r="J340" s="247">
        <v>1.5</v>
      </c>
      <c r="K340" s="247">
        <v>1.2727272727272727</v>
      </c>
      <c r="L340" s="247" t="s">
        <v>1034</v>
      </c>
      <c r="M340" s="247">
        <v>2.6666666666666665</v>
      </c>
    </row>
    <row r="341" spans="1:18" s="59" customFormat="1" ht="12" customHeight="1" x14ac:dyDescent="0.15">
      <c r="A341" s="330" t="s">
        <v>102</v>
      </c>
      <c r="B341" s="337">
        <v>2</v>
      </c>
      <c r="C341" s="329">
        <v>0</v>
      </c>
      <c r="D341" s="329">
        <v>2</v>
      </c>
      <c r="E341" s="329">
        <v>0</v>
      </c>
      <c r="F341" s="329">
        <v>3</v>
      </c>
      <c r="G341" s="329">
        <v>0</v>
      </c>
      <c r="H341" s="329">
        <v>3</v>
      </c>
      <c r="I341" s="329">
        <v>0</v>
      </c>
      <c r="J341" s="247">
        <v>1.5</v>
      </c>
      <c r="K341" s="247" t="s">
        <v>1034</v>
      </c>
      <c r="L341" s="247">
        <v>1.5</v>
      </c>
      <c r="M341" s="247" t="s">
        <v>1034</v>
      </c>
    </row>
    <row r="342" spans="1:18" s="59" customFormat="1" ht="12" customHeight="1" x14ac:dyDescent="0.15">
      <c r="A342" s="330" t="s">
        <v>103</v>
      </c>
      <c r="B342" s="337">
        <v>62</v>
      </c>
      <c r="C342" s="329">
        <v>60</v>
      </c>
      <c r="D342" s="329">
        <v>2</v>
      </c>
      <c r="E342" s="329">
        <v>0</v>
      </c>
      <c r="F342" s="329">
        <v>88</v>
      </c>
      <c r="G342" s="329">
        <v>86</v>
      </c>
      <c r="H342" s="329">
        <v>3</v>
      </c>
      <c r="I342" s="329">
        <v>0</v>
      </c>
      <c r="J342" s="247">
        <v>1.4193548387096775</v>
      </c>
      <c r="K342" s="247">
        <v>1.4333333333333333</v>
      </c>
      <c r="L342" s="247">
        <v>1.5</v>
      </c>
      <c r="M342" s="247" t="s">
        <v>1034</v>
      </c>
    </row>
    <row r="343" spans="1:18" s="59" customFormat="1" ht="12" customHeight="1" x14ac:dyDescent="0.15">
      <c r="A343" s="330" t="s">
        <v>104</v>
      </c>
      <c r="B343" s="337">
        <v>8</v>
      </c>
      <c r="C343" s="329">
        <v>8</v>
      </c>
      <c r="D343" s="329">
        <v>0</v>
      </c>
      <c r="E343" s="329">
        <v>0</v>
      </c>
      <c r="F343" s="329">
        <v>5</v>
      </c>
      <c r="G343" s="329">
        <v>5</v>
      </c>
      <c r="H343" s="329">
        <v>0</v>
      </c>
      <c r="I343" s="329">
        <v>0</v>
      </c>
      <c r="J343" s="247">
        <v>0.625</v>
      </c>
      <c r="K343" s="247">
        <v>0.625</v>
      </c>
      <c r="L343" s="247" t="s">
        <v>1034</v>
      </c>
      <c r="M343" s="247" t="s">
        <v>1034</v>
      </c>
    </row>
    <row r="344" spans="1:18" s="59" customFormat="1" ht="21" customHeight="1" x14ac:dyDescent="0.15">
      <c r="A344" s="330" t="s">
        <v>1057</v>
      </c>
      <c r="B344" s="337">
        <v>13</v>
      </c>
      <c r="C344" s="329">
        <v>13</v>
      </c>
      <c r="D344" s="329">
        <v>0</v>
      </c>
      <c r="E344" s="329">
        <v>0</v>
      </c>
      <c r="F344" s="329">
        <v>33</v>
      </c>
      <c r="G344" s="329">
        <v>33</v>
      </c>
      <c r="H344" s="329">
        <v>0</v>
      </c>
      <c r="I344" s="329">
        <v>0</v>
      </c>
      <c r="J344" s="247">
        <v>2.5384615384615383</v>
      </c>
      <c r="K344" s="247">
        <v>2.5384615384615383</v>
      </c>
      <c r="L344" s="247" t="s">
        <v>1034</v>
      </c>
      <c r="M344" s="247" t="s">
        <v>1034</v>
      </c>
      <c r="P344" s="329"/>
      <c r="Q344" s="329"/>
      <c r="R344" s="329"/>
    </row>
    <row r="345" spans="1:18" s="59" customFormat="1" ht="12" customHeight="1" x14ac:dyDescent="0.15">
      <c r="A345" s="330" t="s">
        <v>109</v>
      </c>
      <c r="B345" s="337">
        <v>59</v>
      </c>
      <c r="C345" s="329">
        <v>59</v>
      </c>
      <c r="D345" s="329">
        <v>0</v>
      </c>
      <c r="E345" s="329">
        <v>0</v>
      </c>
      <c r="F345" s="329">
        <v>115</v>
      </c>
      <c r="G345" s="329">
        <v>115</v>
      </c>
      <c r="H345" s="329">
        <v>0</v>
      </c>
      <c r="I345" s="329">
        <v>0</v>
      </c>
      <c r="J345" s="247">
        <v>1.9491525423728813</v>
      </c>
      <c r="K345" s="247">
        <v>1.9491525423728813</v>
      </c>
      <c r="L345" s="247" t="s">
        <v>1034</v>
      </c>
      <c r="M345" s="247" t="s">
        <v>1034</v>
      </c>
      <c r="P345" s="329"/>
      <c r="Q345" s="329"/>
      <c r="R345" s="329"/>
    </row>
    <row r="346" spans="1:18" s="59" customFormat="1" ht="12" customHeight="1" x14ac:dyDescent="0.15">
      <c r="A346" s="330" t="s">
        <v>110</v>
      </c>
      <c r="B346" s="337">
        <v>9</v>
      </c>
      <c r="C346" s="329">
        <v>9</v>
      </c>
      <c r="D346" s="329">
        <v>0</v>
      </c>
      <c r="E346" s="329">
        <v>0</v>
      </c>
      <c r="F346" s="329">
        <v>22</v>
      </c>
      <c r="G346" s="329">
        <v>22</v>
      </c>
      <c r="H346" s="329">
        <v>0</v>
      </c>
      <c r="I346" s="329">
        <v>0</v>
      </c>
      <c r="J346" s="247">
        <v>2.4444444444444446</v>
      </c>
      <c r="K346" s="247">
        <v>2.4444444444444446</v>
      </c>
      <c r="L346" s="247" t="s">
        <v>1034</v>
      </c>
      <c r="M346" s="247" t="s">
        <v>1034</v>
      </c>
      <c r="P346" s="329"/>
      <c r="Q346" s="329"/>
      <c r="R346" s="329"/>
    </row>
    <row r="347" spans="1:18" s="59" customFormat="1" ht="12" customHeight="1" x14ac:dyDescent="0.15">
      <c r="A347" s="330" t="s">
        <v>1049</v>
      </c>
      <c r="B347" s="337">
        <v>219</v>
      </c>
      <c r="C347" s="329">
        <v>212</v>
      </c>
      <c r="D347" s="329">
        <v>4</v>
      </c>
      <c r="E347" s="329">
        <v>3</v>
      </c>
      <c r="F347" s="329">
        <v>291</v>
      </c>
      <c r="G347" s="329">
        <v>278</v>
      </c>
      <c r="H347" s="329">
        <v>5</v>
      </c>
      <c r="I347" s="329">
        <v>8</v>
      </c>
      <c r="J347" s="247">
        <v>1.3287671232876712</v>
      </c>
      <c r="K347" s="247">
        <v>1.3113207547169812</v>
      </c>
      <c r="L347" s="247">
        <v>1.25</v>
      </c>
      <c r="M347" s="247">
        <v>2.6666666666666665</v>
      </c>
      <c r="N347" s="330"/>
      <c r="O347" s="329"/>
      <c r="P347" s="329"/>
      <c r="Q347" s="329"/>
      <c r="R347" s="329"/>
    </row>
    <row r="348" spans="1:18" s="59" customFormat="1" ht="36.75" customHeight="1" x14ac:dyDescent="0.15">
      <c r="A348" s="330" t="s">
        <v>1050</v>
      </c>
      <c r="B348" s="337">
        <v>219</v>
      </c>
      <c r="C348" s="329">
        <v>212</v>
      </c>
      <c r="D348" s="329">
        <v>4</v>
      </c>
      <c r="E348" s="329">
        <v>3</v>
      </c>
      <c r="F348" s="329">
        <v>291</v>
      </c>
      <c r="G348" s="329">
        <v>278</v>
      </c>
      <c r="H348" s="329">
        <v>5</v>
      </c>
      <c r="I348" s="329">
        <v>8</v>
      </c>
      <c r="J348" s="247">
        <v>1.3287671232876712</v>
      </c>
      <c r="K348" s="247">
        <v>1.3113207547169812</v>
      </c>
      <c r="L348" s="247">
        <v>1.25</v>
      </c>
      <c r="M348" s="247">
        <v>2.6666666666666665</v>
      </c>
    </row>
    <row r="349" spans="1:18" s="59" customFormat="1" ht="12" customHeight="1" x14ac:dyDescent="0.15">
      <c r="A349" s="325"/>
      <c r="B349" s="341"/>
      <c r="C349" s="341"/>
      <c r="D349" s="341"/>
      <c r="E349" s="341"/>
      <c r="F349" s="329"/>
      <c r="G349" s="329"/>
      <c r="H349" s="329"/>
      <c r="I349" s="329"/>
      <c r="J349" s="247"/>
      <c r="K349" s="247"/>
      <c r="L349" s="247"/>
      <c r="M349" s="247"/>
      <c r="N349" s="333"/>
      <c r="O349" s="333"/>
      <c r="P349" s="333"/>
      <c r="Q349" s="333"/>
      <c r="R349" s="333"/>
    </row>
    <row r="350" spans="1:18" s="59" customFormat="1" ht="12" customHeight="1" x14ac:dyDescent="0.15">
      <c r="A350" s="325"/>
      <c r="B350" s="341"/>
      <c r="C350" s="341"/>
      <c r="D350" s="341"/>
      <c r="E350" s="341"/>
      <c r="F350" s="329"/>
      <c r="G350" s="329"/>
      <c r="H350" s="329"/>
      <c r="I350" s="329"/>
      <c r="J350" s="247"/>
      <c r="K350" s="247"/>
      <c r="L350" s="247"/>
      <c r="M350" s="247"/>
      <c r="N350" s="333"/>
      <c r="O350" s="333"/>
      <c r="P350" s="333"/>
      <c r="Q350" s="333"/>
      <c r="R350" s="333"/>
    </row>
    <row r="351" spans="1:18" s="59" customFormat="1" ht="12" customHeight="1" x14ac:dyDescent="0.15">
      <c r="A351" s="325"/>
      <c r="B351" s="341"/>
      <c r="C351" s="341"/>
      <c r="D351" s="341"/>
      <c r="E351" s="341"/>
      <c r="F351" s="329"/>
      <c r="G351" s="329"/>
      <c r="H351" s="329"/>
      <c r="I351" s="329"/>
      <c r="J351" s="247"/>
      <c r="K351" s="247"/>
      <c r="L351" s="247"/>
      <c r="M351" s="247"/>
      <c r="N351" s="333"/>
      <c r="O351" s="333"/>
      <c r="P351" s="333"/>
      <c r="Q351" s="333"/>
      <c r="R351" s="333"/>
    </row>
    <row r="352" spans="1:18" s="59" customFormat="1" ht="12" customHeight="1" x14ac:dyDescent="0.15">
      <c r="A352" s="325"/>
      <c r="B352" s="341"/>
      <c r="C352" s="341"/>
      <c r="D352" s="341"/>
      <c r="E352" s="341"/>
      <c r="F352" s="329"/>
      <c r="G352" s="329"/>
      <c r="H352" s="329"/>
      <c r="I352" s="329"/>
      <c r="J352" s="247"/>
      <c r="K352" s="247"/>
      <c r="L352" s="247"/>
      <c r="M352" s="247"/>
      <c r="N352" s="333"/>
      <c r="O352" s="333"/>
      <c r="P352" s="333"/>
      <c r="Q352" s="333"/>
      <c r="R352" s="333"/>
    </row>
    <row r="353" spans="1:18" s="59" customFormat="1" ht="12" customHeight="1" x14ac:dyDescent="0.15">
      <c r="A353" s="325"/>
      <c r="B353" s="341"/>
      <c r="C353" s="341"/>
      <c r="D353" s="341"/>
      <c r="E353" s="341"/>
      <c r="F353" s="329"/>
      <c r="G353" s="329"/>
      <c r="H353" s="329"/>
      <c r="I353" s="329"/>
      <c r="J353" s="247"/>
      <c r="K353" s="247"/>
      <c r="L353" s="247"/>
      <c r="M353" s="247"/>
      <c r="N353" s="333"/>
      <c r="O353" s="333"/>
      <c r="P353" s="333"/>
      <c r="Q353" s="333"/>
      <c r="R353" s="333"/>
    </row>
    <row r="354" spans="1:18" s="59" customFormat="1" ht="12" customHeight="1" x14ac:dyDescent="0.15">
      <c r="A354" s="325"/>
      <c r="B354" s="341"/>
      <c r="C354" s="341"/>
      <c r="D354" s="341"/>
      <c r="E354" s="341"/>
      <c r="F354" s="329"/>
      <c r="G354" s="329"/>
      <c r="H354" s="329"/>
      <c r="I354" s="329"/>
      <c r="J354" s="247"/>
      <c r="K354" s="247"/>
      <c r="L354" s="247"/>
      <c r="M354" s="247"/>
      <c r="N354" s="333"/>
      <c r="O354" s="333"/>
      <c r="P354" s="333"/>
      <c r="Q354" s="333"/>
      <c r="R354" s="333"/>
    </row>
    <row r="355" spans="1:18" s="59" customFormat="1" ht="12" customHeight="1" x14ac:dyDescent="0.15">
      <c r="A355" s="325"/>
      <c r="B355" s="341"/>
      <c r="C355" s="341"/>
      <c r="D355" s="341"/>
      <c r="E355" s="341"/>
      <c r="F355" s="329"/>
      <c r="G355" s="329"/>
      <c r="H355" s="329"/>
      <c r="I355" s="329"/>
      <c r="J355" s="247"/>
      <c r="K355" s="247"/>
      <c r="L355" s="247"/>
      <c r="M355" s="247"/>
      <c r="N355" s="333"/>
      <c r="O355" s="333"/>
      <c r="P355" s="333"/>
      <c r="Q355" s="333"/>
      <c r="R355" s="333"/>
    </row>
    <row r="356" spans="1:18" s="59" customFormat="1" ht="12" customHeight="1" x14ac:dyDescent="0.15">
      <c r="A356" s="325"/>
      <c r="B356" s="341"/>
      <c r="C356" s="341"/>
      <c r="D356" s="341"/>
      <c r="E356" s="341"/>
      <c r="F356" s="329"/>
      <c r="G356" s="329"/>
      <c r="H356" s="329"/>
      <c r="I356" s="329"/>
      <c r="J356" s="247"/>
      <c r="K356" s="247"/>
      <c r="L356" s="247"/>
      <c r="M356" s="247"/>
      <c r="N356" s="333"/>
      <c r="O356" s="333"/>
      <c r="P356" s="333"/>
      <c r="Q356" s="333"/>
      <c r="R356" s="333"/>
    </row>
    <row r="357" spans="1:18" s="59" customFormat="1" ht="12" customHeight="1" x14ac:dyDescent="0.15">
      <c r="A357" s="325" t="s">
        <v>1041</v>
      </c>
      <c r="B357" s="329"/>
      <c r="C357" s="329"/>
      <c r="D357" s="329"/>
      <c r="E357" s="329"/>
      <c r="F357" s="329"/>
      <c r="G357" s="329"/>
      <c r="H357" s="329"/>
      <c r="I357" s="329"/>
      <c r="J357" s="247"/>
      <c r="K357" s="247"/>
      <c r="L357" s="247"/>
      <c r="M357" s="247"/>
      <c r="N357" s="333"/>
      <c r="O357" s="333"/>
      <c r="P357" s="333"/>
      <c r="Q357" s="333"/>
      <c r="R357" s="333"/>
    </row>
    <row r="358" spans="1:18" s="59" customFormat="1" ht="12" customHeight="1" x14ac:dyDescent="0.15">
      <c r="A358" s="331" t="s">
        <v>1051</v>
      </c>
      <c r="B358" s="329"/>
      <c r="C358" s="329"/>
      <c r="D358" s="329"/>
      <c r="E358" s="329"/>
      <c r="F358" s="329"/>
      <c r="G358" s="329"/>
      <c r="H358" s="329"/>
      <c r="I358" s="329"/>
      <c r="J358" s="247"/>
      <c r="K358" s="247"/>
      <c r="L358" s="247"/>
      <c r="M358" s="247"/>
      <c r="N358" s="333"/>
      <c r="O358" s="333"/>
      <c r="P358" s="333"/>
      <c r="Q358" s="333"/>
      <c r="R358" s="333"/>
    </row>
    <row r="359" spans="1:18" s="59" customFormat="1" ht="12" customHeight="1" x14ac:dyDescent="0.15">
      <c r="A359" s="330" t="s">
        <v>1052</v>
      </c>
      <c r="B359" s="329"/>
      <c r="C359" s="329"/>
      <c r="D359" s="329"/>
      <c r="E359" s="329"/>
      <c r="F359" s="329"/>
      <c r="G359" s="329"/>
      <c r="H359" s="329"/>
      <c r="I359" s="329"/>
      <c r="J359" s="247"/>
      <c r="K359" s="247"/>
      <c r="L359" s="247"/>
      <c r="M359" s="247"/>
      <c r="N359" s="333"/>
      <c r="O359" s="333"/>
      <c r="P359" s="333"/>
      <c r="Q359" s="333"/>
      <c r="R359" s="333"/>
    </row>
    <row r="360" spans="1:18" s="59" customFormat="1" ht="12" customHeight="1" x14ac:dyDescent="0.15">
      <c r="A360" s="325"/>
      <c r="B360" s="341"/>
      <c r="C360" s="341"/>
      <c r="D360" s="341"/>
      <c r="E360" s="341"/>
      <c r="F360" s="329"/>
      <c r="G360" s="329"/>
      <c r="H360" s="329"/>
      <c r="I360" s="329"/>
      <c r="J360" s="247"/>
      <c r="K360" s="247"/>
      <c r="L360" s="247"/>
      <c r="M360" s="247"/>
      <c r="N360" s="333"/>
      <c r="O360" s="333"/>
      <c r="P360" s="333"/>
      <c r="Q360" s="333"/>
      <c r="R360" s="333"/>
    </row>
    <row r="361" spans="1:18" s="59" customFormat="1" ht="12" customHeight="1" x14ac:dyDescent="0.15">
      <c r="A361" s="325"/>
      <c r="B361" s="341"/>
      <c r="C361" s="341"/>
      <c r="D361" s="341"/>
      <c r="E361" s="341"/>
      <c r="F361" s="329"/>
      <c r="G361" s="329"/>
      <c r="H361" s="329"/>
      <c r="I361" s="329"/>
      <c r="J361" s="247"/>
      <c r="K361" s="247"/>
      <c r="L361" s="247"/>
      <c r="M361" s="247"/>
      <c r="N361" s="333"/>
      <c r="O361" s="333"/>
      <c r="P361" s="333"/>
      <c r="Q361" s="333"/>
      <c r="R361" s="333"/>
    </row>
    <row r="362" spans="1:18" s="59" customFormat="1" ht="12" customHeight="1" x14ac:dyDescent="0.15">
      <c r="A362" s="385" t="s">
        <v>65</v>
      </c>
      <c r="B362" s="385"/>
      <c r="C362" s="385"/>
      <c r="D362" s="385"/>
      <c r="E362" s="385"/>
      <c r="F362" s="329"/>
      <c r="G362" s="329"/>
      <c r="H362" s="329"/>
      <c r="I362" s="329"/>
      <c r="J362" s="247"/>
      <c r="K362" s="247"/>
      <c r="L362" s="247"/>
      <c r="M362" s="247"/>
      <c r="N362" s="333"/>
      <c r="O362" s="333"/>
      <c r="P362" s="333"/>
      <c r="Q362" s="333"/>
      <c r="R362" s="333"/>
    </row>
    <row r="363" spans="1:18" s="59" customFormat="1" ht="27" customHeight="1" x14ac:dyDescent="0.15">
      <c r="A363" s="325"/>
      <c r="B363" s="344" t="s">
        <v>540</v>
      </c>
      <c r="C363" s="341"/>
      <c r="D363" s="341"/>
      <c r="E363" s="341"/>
      <c r="F363" s="329"/>
      <c r="G363" s="329"/>
      <c r="H363" s="329"/>
      <c r="I363" s="329"/>
      <c r="J363" s="247"/>
      <c r="K363" s="247"/>
      <c r="L363" s="247"/>
      <c r="M363" s="247"/>
      <c r="N363" s="333"/>
      <c r="O363" s="333"/>
      <c r="P363" s="333"/>
      <c r="Q363" s="333"/>
      <c r="R363" s="333"/>
    </row>
    <row r="364" spans="1:18" s="59" customFormat="1" ht="21.95" customHeight="1" x14ac:dyDescent="0.15">
      <c r="A364" s="325"/>
      <c r="B364" s="344" t="s">
        <v>119</v>
      </c>
      <c r="C364" s="341"/>
      <c r="D364" s="341"/>
      <c r="E364" s="341"/>
      <c r="F364" s="329"/>
      <c r="G364" s="329"/>
      <c r="H364" s="329"/>
      <c r="I364" s="329"/>
      <c r="J364" s="247"/>
      <c r="K364" s="247" t="s">
        <v>1039</v>
      </c>
      <c r="L364" s="247" t="s">
        <v>1039</v>
      </c>
      <c r="M364" s="247" t="s">
        <v>1039</v>
      </c>
    </row>
    <row r="365" spans="1:18" s="59" customFormat="1" ht="12" customHeight="1" x14ac:dyDescent="0.2">
      <c r="A365" s="325"/>
      <c r="B365" s="343"/>
      <c r="C365" s="341"/>
      <c r="D365" s="341"/>
      <c r="E365" s="341"/>
      <c r="F365" s="329"/>
      <c r="G365" s="329"/>
      <c r="H365" s="329"/>
      <c r="I365" s="329"/>
      <c r="J365" s="247"/>
      <c r="K365" s="247" t="s">
        <v>1039</v>
      </c>
      <c r="L365" s="247" t="s">
        <v>1039</v>
      </c>
      <c r="M365" s="247" t="s">
        <v>1039</v>
      </c>
    </row>
    <row r="366" spans="1:18" s="59" customFormat="1" ht="12" customHeight="1" x14ac:dyDescent="0.15">
      <c r="A366" s="330" t="s">
        <v>153</v>
      </c>
      <c r="B366" s="337">
        <v>7</v>
      </c>
      <c r="C366" s="329">
        <v>7</v>
      </c>
      <c r="D366" s="329">
        <v>0</v>
      </c>
      <c r="E366" s="329">
        <v>0</v>
      </c>
      <c r="F366" s="329">
        <v>2</v>
      </c>
      <c r="G366" s="329">
        <v>2</v>
      </c>
      <c r="H366" s="329">
        <v>0</v>
      </c>
      <c r="I366" s="329">
        <v>0</v>
      </c>
      <c r="J366" s="247">
        <v>0.2857142857142857</v>
      </c>
      <c r="K366" s="247">
        <v>0.2857142857142857</v>
      </c>
      <c r="L366" s="247" t="s">
        <v>1034</v>
      </c>
      <c r="M366" s="247" t="s">
        <v>1034</v>
      </c>
    </row>
    <row r="367" spans="1:18" s="59" customFormat="1" ht="12" customHeight="1" x14ac:dyDescent="0.15">
      <c r="A367" s="330" t="s">
        <v>103</v>
      </c>
      <c r="B367" s="337">
        <v>82</v>
      </c>
      <c r="C367" s="329">
        <v>75</v>
      </c>
      <c r="D367" s="329">
        <v>7</v>
      </c>
      <c r="E367" s="329">
        <v>0</v>
      </c>
      <c r="F367" s="329">
        <v>68</v>
      </c>
      <c r="G367" s="329">
        <v>66</v>
      </c>
      <c r="H367" s="329">
        <v>2</v>
      </c>
      <c r="I367" s="329">
        <v>0</v>
      </c>
      <c r="J367" s="247">
        <v>0.82926829268292679</v>
      </c>
      <c r="K367" s="247">
        <v>0.88</v>
      </c>
      <c r="L367" s="247">
        <v>0.2857142857142857</v>
      </c>
      <c r="M367" s="247" t="s">
        <v>1034</v>
      </c>
    </row>
    <row r="368" spans="1:18" s="59" customFormat="1" ht="12" customHeight="1" x14ac:dyDescent="0.15">
      <c r="A368" s="330" t="s">
        <v>104</v>
      </c>
      <c r="B368" s="337">
        <v>5</v>
      </c>
      <c r="C368" s="329">
        <v>5</v>
      </c>
      <c r="D368" s="329">
        <v>0</v>
      </c>
      <c r="E368" s="329">
        <v>0</v>
      </c>
      <c r="F368" s="329">
        <v>9</v>
      </c>
      <c r="G368" s="329">
        <v>9</v>
      </c>
      <c r="H368" s="329">
        <v>0</v>
      </c>
      <c r="I368" s="329">
        <v>0</v>
      </c>
      <c r="J368" s="247">
        <v>1.8</v>
      </c>
      <c r="K368" s="247">
        <v>1.8</v>
      </c>
      <c r="L368" s="247" t="s">
        <v>1034</v>
      </c>
      <c r="M368" s="247" t="s">
        <v>1034</v>
      </c>
    </row>
    <row r="369" spans="1:13" s="59" customFormat="1" ht="12" customHeight="1" x14ac:dyDescent="0.15">
      <c r="A369" s="330" t="s">
        <v>501</v>
      </c>
      <c r="B369" s="337">
        <v>26</v>
      </c>
      <c r="C369" s="329">
        <v>6</v>
      </c>
      <c r="D369" s="329">
        <v>21</v>
      </c>
      <c r="E369" s="329">
        <v>0</v>
      </c>
      <c r="F369" s="329">
        <v>13</v>
      </c>
      <c r="G369" s="329">
        <v>4</v>
      </c>
      <c r="H369" s="329">
        <v>9</v>
      </c>
      <c r="I369" s="329">
        <v>0</v>
      </c>
      <c r="J369" s="247">
        <v>0.5</v>
      </c>
      <c r="K369" s="247">
        <v>0.66666666666666663</v>
      </c>
      <c r="L369" s="247">
        <v>0.42857142857142855</v>
      </c>
      <c r="M369" s="247" t="s">
        <v>1034</v>
      </c>
    </row>
    <row r="370" spans="1:13" s="59" customFormat="1" ht="21" customHeight="1" x14ac:dyDescent="0.15">
      <c r="A370" s="330" t="s">
        <v>1057</v>
      </c>
      <c r="B370" s="337">
        <v>8</v>
      </c>
      <c r="C370" s="329">
        <v>8</v>
      </c>
      <c r="D370" s="329">
        <v>0</v>
      </c>
      <c r="E370" s="329">
        <v>0</v>
      </c>
      <c r="F370" s="329">
        <v>5</v>
      </c>
      <c r="G370" s="329">
        <v>5</v>
      </c>
      <c r="H370" s="329">
        <v>0</v>
      </c>
      <c r="I370" s="329">
        <v>0</v>
      </c>
      <c r="J370" s="247">
        <v>0.625</v>
      </c>
      <c r="K370" s="247">
        <v>0.625</v>
      </c>
      <c r="L370" s="247" t="s">
        <v>1034</v>
      </c>
      <c r="M370" s="247" t="s">
        <v>1034</v>
      </c>
    </row>
    <row r="371" spans="1:13" s="59" customFormat="1" ht="12" customHeight="1" x14ac:dyDescent="0.15">
      <c r="A371" s="330" t="s">
        <v>109</v>
      </c>
      <c r="B371" s="337">
        <v>83</v>
      </c>
      <c r="C371" s="329">
        <v>83</v>
      </c>
      <c r="D371" s="329">
        <v>0</v>
      </c>
      <c r="E371" s="329">
        <v>0</v>
      </c>
      <c r="F371" s="329">
        <v>109</v>
      </c>
      <c r="G371" s="329">
        <v>109</v>
      </c>
      <c r="H371" s="329">
        <v>0</v>
      </c>
      <c r="I371" s="329">
        <v>0</v>
      </c>
      <c r="J371" s="247">
        <v>1.3132530120481927</v>
      </c>
      <c r="K371" s="247">
        <v>1.3132530120481927</v>
      </c>
      <c r="L371" s="247" t="s">
        <v>1034</v>
      </c>
      <c r="M371" s="247" t="s">
        <v>1034</v>
      </c>
    </row>
    <row r="372" spans="1:13" s="59" customFormat="1" ht="12" customHeight="1" x14ac:dyDescent="0.15">
      <c r="A372" s="330" t="s">
        <v>1049</v>
      </c>
      <c r="B372" s="337">
        <v>222</v>
      </c>
      <c r="C372" s="329">
        <v>194</v>
      </c>
      <c r="D372" s="329">
        <v>28</v>
      </c>
      <c r="E372" s="329">
        <v>0</v>
      </c>
      <c r="F372" s="329">
        <v>205</v>
      </c>
      <c r="G372" s="329">
        <v>194</v>
      </c>
      <c r="H372" s="329">
        <v>11</v>
      </c>
      <c r="I372" s="329">
        <v>0</v>
      </c>
      <c r="J372" s="247">
        <v>0.92342342342342343</v>
      </c>
      <c r="K372" s="247">
        <v>1</v>
      </c>
      <c r="L372" s="247">
        <v>0.39285714285714285</v>
      </c>
      <c r="M372" s="247" t="s">
        <v>1034</v>
      </c>
    </row>
    <row r="373" spans="1:13" s="59" customFormat="1" ht="36.75" customHeight="1" x14ac:dyDescent="0.15">
      <c r="A373" s="330" t="s">
        <v>1050</v>
      </c>
      <c r="B373" s="337">
        <v>196</v>
      </c>
      <c r="C373" s="329">
        <v>188</v>
      </c>
      <c r="D373" s="329">
        <v>7</v>
      </c>
      <c r="E373" s="329">
        <v>0</v>
      </c>
      <c r="F373" s="329">
        <v>192</v>
      </c>
      <c r="G373" s="329">
        <v>190</v>
      </c>
      <c r="H373" s="329">
        <v>2</v>
      </c>
      <c r="I373" s="329">
        <v>0</v>
      </c>
      <c r="J373" s="247">
        <v>0.97959183673469385</v>
      </c>
      <c r="K373" s="247">
        <v>1.0106382978723405</v>
      </c>
      <c r="L373" s="247">
        <v>0.2857142857142857</v>
      </c>
      <c r="M373" s="247" t="s">
        <v>1034</v>
      </c>
    </row>
    <row r="374" spans="1:13" s="59" customFormat="1" ht="36.75" customHeight="1" x14ac:dyDescent="0.15">
      <c r="A374" s="330" t="s">
        <v>1038</v>
      </c>
      <c r="B374" s="337">
        <v>26</v>
      </c>
      <c r="C374" s="329">
        <v>6</v>
      </c>
      <c r="D374" s="329">
        <v>21</v>
      </c>
      <c r="E374" s="329">
        <v>0</v>
      </c>
      <c r="F374" s="329">
        <v>13</v>
      </c>
      <c r="G374" s="329">
        <v>4</v>
      </c>
      <c r="H374" s="329">
        <v>9</v>
      </c>
      <c r="I374" s="329">
        <v>0</v>
      </c>
      <c r="J374" s="247">
        <v>0.5</v>
      </c>
      <c r="K374" s="247">
        <v>0.66666666666666663</v>
      </c>
      <c r="L374" s="247">
        <v>0.42857142857142855</v>
      </c>
      <c r="M374" s="247" t="s">
        <v>1034</v>
      </c>
    </row>
    <row r="375" spans="1:13" s="59" customFormat="1" ht="21.95" customHeight="1" x14ac:dyDescent="0.15">
      <c r="A375" s="325"/>
      <c r="B375" s="344" t="s">
        <v>120</v>
      </c>
      <c r="C375" s="341"/>
      <c r="D375" s="341"/>
      <c r="E375" s="341"/>
      <c r="F375" s="329"/>
      <c r="G375" s="329"/>
      <c r="H375" s="329"/>
      <c r="I375" s="329"/>
      <c r="J375" s="247"/>
      <c r="K375" s="247" t="s">
        <v>1039</v>
      </c>
      <c r="L375" s="247" t="s">
        <v>1039</v>
      </c>
      <c r="M375" s="247" t="s">
        <v>1039</v>
      </c>
    </row>
    <row r="376" spans="1:13" s="59" customFormat="1" ht="12" customHeight="1" x14ac:dyDescent="0.2">
      <c r="A376" s="325"/>
      <c r="B376" s="343"/>
      <c r="C376" s="341"/>
      <c r="D376" s="341"/>
      <c r="E376" s="341"/>
      <c r="F376" s="329"/>
      <c r="G376" s="329"/>
      <c r="H376" s="329"/>
      <c r="I376" s="329"/>
      <c r="J376" s="247"/>
      <c r="K376" s="247" t="s">
        <v>1039</v>
      </c>
      <c r="L376" s="247" t="s">
        <v>1039</v>
      </c>
      <c r="M376" s="247" t="s">
        <v>1039</v>
      </c>
    </row>
    <row r="377" spans="1:13" s="59" customFormat="1" ht="12" customHeight="1" x14ac:dyDescent="0.15">
      <c r="A377" s="330" t="s">
        <v>153</v>
      </c>
      <c r="B377" s="337">
        <v>15</v>
      </c>
      <c r="C377" s="329">
        <v>8</v>
      </c>
      <c r="D377" s="329">
        <v>7</v>
      </c>
      <c r="E377" s="329">
        <v>0</v>
      </c>
      <c r="F377" s="329">
        <v>12</v>
      </c>
      <c r="G377" s="329">
        <v>12</v>
      </c>
      <c r="H377" s="329">
        <v>1</v>
      </c>
      <c r="I377" s="329">
        <v>0</v>
      </c>
      <c r="J377" s="247">
        <v>0.8</v>
      </c>
      <c r="K377" s="247">
        <v>1.5</v>
      </c>
      <c r="L377" s="247">
        <v>0.14285714285714285</v>
      </c>
      <c r="M377" s="247" t="s">
        <v>1034</v>
      </c>
    </row>
    <row r="378" spans="1:13" s="59" customFormat="1" ht="12" customHeight="1" x14ac:dyDescent="0.15">
      <c r="A378" s="330" t="s">
        <v>103</v>
      </c>
      <c r="B378" s="337">
        <v>397</v>
      </c>
      <c r="C378" s="329">
        <v>51</v>
      </c>
      <c r="D378" s="329">
        <v>344</v>
      </c>
      <c r="E378" s="329">
        <v>2</v>
      </c>
      <c r="F378" s="329">
        <v>182</v>
      </c>
      <c r="G378" s="329">
        <v>78</v>
      </c>
      <c r="H378" s="329">
        <v>95</v>
      </c>
      <c r="I378" s="329">
        <v>9</v>
      </c>
      <c r="J378" s="247">
        <v>0.45843828715365237</v>
      </c>
      <c r="K378" s="247">
        <v>1.5294117647058822</v>
      </c>
      <c r="L378" s="247">
        <v>0.27616279069767441</v>
      </c>
      <c r="M378" s="247">
        <v>4.5</v>
      </c>
    </row>
    <row r="379" spans="1:13" s="59" customFormat="1" ht="12" customHeight="1" x14ac:dyDescent="0.15">
      <c r="A379" s="330" t="s">
        <v>104</v>
      </c>
      <c r="B379" s="337">
        <v>6</v>
      </c>
      <c r="C379" s="329">
        <v>6</v>
      </c>
      <c r="D379" s="329">
        <v>0</v>
      </c>
      <c r="E379" s="329">
        <v>0</v>
      </c>
      <c r="F379" s="329">
        <v>25</v>
      </c>
      <c r="G379" s="329">
        <v>24</v>
      </c>
      <c r="H379" s="329">
        <v>1</v>
      </c>
      <c r="I379" s="329">
        <v>0</v>
      </c>
      <c r="J379" s="247">
        <v>4.166666666666667</v>
      </c>
      <c r="K379" s="247">
        <v>4</v>
      </c>
      <c r="L379" s="247" t="s">
        <v>1034</v>
      </c>
      <c r="M379" s="247" t="s">
        <v>1034</v>
      </c>
    </row>
    <row r="380" spans="1:13" s="59" customFormat="1" ht="12" customHeight="1" x14ac:dyDescent="0.15">
      <c r="A380" s="330" t="s">
        <v>501</v>
      </c>
      <c r="B380" s="337">
        <v>179</v>
      </c>
      <c r="C380" s="329">
        <v>18</v>
      </c>
      <c r="D380" s="329">
        <v>161</v>
      </c>
      <c r="E380" s="329">
        <v>0</v>
      </c>
      <c r="F380" s="329">
        <v>32</v>
      </c>
      <c r="G380" s="329">
        <v>9</v>
      </c>
      <c r="H380" s="329">
        <v>24</v>
      </c>
      <c r="I380" s="329">
        <v>0</v>
      </c>
      <c r="J380" s="247">
        <v>0.1787709497206704</v>
      </c>
      <c r="K380" s="247">
        <v>0.5</v>
      </c>
      <c r="L380" s="247">
        <v>0.14906832298136646</v>
      </c>
      <c r="M380" s="247" t="s">
        <v>1034</v>
      </c>
    </row>
    <row r="381" spans="1:13" s="59" customFormat="1" ht="21" customHeight="1" x14ac:dyDescent="0.15">
      <c r="A381" s="330" t="s">
        <v>1057</v>
      </c>
      <c r="B381" s="337">
        <v>14</v>
      </c>
      <c r="C381" s="329">
        <v>14</v>
      </c>
      <c r="D381" s="329">
        <v>0</v>
      </c>
      <c r="E381" s="329">
        <v>0</v>
      </c>
      <c r="F381" s="329">
        <v>10</v>
      </c>
      <c r="G381" s="329">
        <v>10</v>
      </c>
      <c r="H381" s="329">
        <v>0</v>
      </c>
      <c r="I381" s="329">
        <v>0</v>
      </c>
      <c r="J381" s="247">
        <v>0.7142857142857143</v>
      </c>
      <c r="K381" s="247">
        <v>0.7142857142857143</v>
      </c>
      <c r="L381" s="247" t="s">
        <v>1034</v>
      </c>
      <c r="M381" s="247" t="s">
        <v>1034</v>
      </c>
    </row>
    <row r="382" spans="1:13" s="59" customFormat="1" ht="12" customHeight="1" x14ac:dyDescent="0.15">
      <c r="A382" s="330" t="s">
        <v>109</v>
      </c>
      <c r="B382" s="337">
        <v>158</v>
      </c>
      <c r="C382" s="329">
        <v>157</v>
      </c>
      <c r="D382" s="329">
        <v>1</v>
      </c>
      <c r="E382" s="329">
        <v>0</v>
      </c>
      <c r="F382" s="329">
        <v>204</v>
      </c>
      <c r="G382" s="329">
        <v>202</v>
      </c>
      <c r="H382" s="329">
        <v>2</v>
      </c>
      <c r="I382" s="329">
        <v>0</v>
      </c>
      <c r="J382" s="247">
        <v>1.2911392405063291</v>
      </c>
      <c r="K382" s="247">
        <v>1.286624203821656</v>
      </c>
      <c r="L382" s="247">
        <v>2</v>
      </c>
      <c r="M382" s="247" t="s">
        <v>1034</v>
      </c>
    </row>
    <row r="383" spans="1:13" s="59" customFormat="1" ht="12" customHeight="1" x14ac:dyDescent="0.15">
      <c r="A383" s="330" t="s">
        <v>110</v>
      </c>
      <c r="B383" s="337">
        <v>41</v>
      </c>
      <c r="C383" s="329">
        <v>30</v>
      </c>
      <c r="D383" s="329">
        <v>11</v>
      </c>
      <c r="E383" s="329">
        <v>0</v>
      </c>
      <c r="F383" s="329">
        <v>41</v>
      </c>
      <c r="G383" s="329">
        <v>33</v>
      </c>
      <c r="H383" s="329">
        <v>9</v>
      </c>
      <c r="I383" s="329">
        <v>0</v>
      </c>
      <c r="J383" s="247">
        <v>1</v>
      </c>
      <c r="K383" s="247">
        <v>1.1000000000000001</v>
      </c>
      <c r="L383" s="247">
        <v>0.81818181818181823</v>
      </c>
      <c r="M383" s="247" t="s">
        <v>1034</v>
      </c>
    </row>
    <row r="384" spans="1:13" s="59" customFormat="1" ht="12" customHeight="1" x14ac:dyDescent="0.15">
      <c r="A384" s="330" t="s">
        <v>1049</v>
      </c>
      <c r="B384" s="337">
        <v>832</v>
      </c>
      <c r="C384" s="329">
        <v>306</v>
      </c>
      <c r="D384" s="329">
        <v>524</v>
      </c>
      <c r="E384" s="329">
        <v>2</v>
      </c>
      <c r="F384" s="329">
        <v>505</v>
      </c>
      <c r="G384" s="329">
        <v>366</v>
      </c>
      <c r="H384" s="329">
        <v>130</v>
      </c>
      <c r="I384" s="329">
        <v>9</v>
      </c>
      <c r="J384" s="247">
        <v>0.60697115384615385</v>
      </c>
      <c r="K384" s="247">
        <v>1.196078431372549</v>
      </c>
      <c r="L384" s="247">
        <v>0.24809160305343511</v>
      </c>
      <c r="M384" s="247">
        <v>4.5</v>
      </c>
    </row>
    <row r="385" spans="1:13" s="59" customFormat="1" ht="36.75" customHeight="1" x14ac:dyDescent="0.15">
      <c r="A385" s="330" t="s">
        <v>1050</v>
      </c>
      <c r="B385" s="337">
        <v>653</v>
      </c>
      <c r="C385" s="329">
        <v>288</v>
      </c>
      <c r="D385" s="329">
        <v>363</v>
      </c>
      <c r="E385" s="329">
        <v>2</v>
      </c>
      <c r="F385" s="329">
        <v>473</v>
      </c>
      <c r="G385" s="329">
        <v>357</v>
      </c>
      <c r="H385" s="329">
        <v>107</v>
      </c>
      <c r="I385" s="329">
        <v>9</v>
      </c>
      <c r="J385" s="247">
        <v>0.72434915773353747</v>
      </c>
      <c r="K385" s="247">
        <v>1.2395833333333333</v>
      </c>
      <c r="L385" s="247">
        <v>0.29476584022038566</v>
      </c>
      <c r="M385" s="247">
        <v>4.5</v>
      </c>
    </row>
    <row r="386" spans="1:13" s="59" customFormat="1" ht="36.75" customHeight="1" x14ac:dyDescent="0.15">
      <c r="A386" s="330" t="s">
        <v>1038</v>
      </c>
      <c r="B386" s="337">
        <v>179</v>
      </c>
      <c r="C386" s="329">
        <v>18</v>
      </c>
      <c r="D386" s="329">
        <v>161</v>
      </c>
      <c r="E386" s="329">
        <v>0</v>
      </c>
      <c r="F386" s="329">
        <v>32</v>
      </c>
      <c r="G386" s="329">
        <v>9</v>
      </c>
      <c r="H386" s="329">
        <v>24</v>
      </c>
      <c r="I386" s="329">
        <v>0</v>
      </c>
      <c r="J386" s="247">
        <v>0.1787709497206704</v>
      </c>
      <c r="K386" s="247">
        <v>0.5</v>
      </c>
      <c r="L386" s="247">
        <v>0.14906832298136646</v>
      </c>
      <c r="M386" s="247" t="s">
        <v>1034</v>
      </c>
    </row>
    <row r="387" spans="1:13" s="59" customFormat="1" ht="21.95" customHeight="1" x14ac:dyDescent="0.15">
      <c r="A387" s="325"/>
      <c r="B387" s="344" t="s">
        <v>121</v>
      </c>
      <c r="C387" s="341"/>
      <c r="D387" s="341"/>
      <c r="E387" s="341"/>
      <c r="F387" s="329"/>
      <c r="G387" s="329"/>
      <c r="H387" s="329"/>
      <c r="I387" s="329"/>
      <c r="J387" s="247"/>
      <c r="K387" s="247" t="s">
        <v>1039</v>
      </c>
      <c r="L387" s="247" t="s">
        <v>1039</v>
      </c>
      <c r="M387" s="247" t="s">
        <v>1039</v>
      </c>
    </row>
    <row r="388" spans="1:13" s="59" customFormat="1" ht="12" customHeight="1" x14ac:dyDescent="0.15">
      <c r="A388" s="325"/>
      <c r="B388" s="341"/>
      <c r="C388" s="341"/>
      <c r="D388" s="341"/>
      <c r="E388" s="341"/>
      <c r="F388" s="329"/>
      <c r="G388" s="329"/>
      <c r="H388" s="329"/>
      <c r="I388" s="329"/>
      <c r="J388" s="247"/>
      <c r="K388" s="247" t="s">
        <v>1039</v>
      </c>
      <c r="L388" s="247" t="s">
        <v>1039</v>
      </c>
      <c r="M388" s="247" t="s">
        <v>1039</v>
      </c>
    </row>
    <row r="389" spans="1:13" s="59" customFormat="1" ht="12" customHeight="1" x14ac:dyDescent="0.15">
      <c r="A389" s="330" t="s">
        <v>153</v>
      </c>
      <c r="B389" s="337">
        <v>28</v>
      </c>
      <c r="C389" s="329">
        <v>27</v>
      </c>
      <c r="D389" s="329">
        <v>1</v>
      </c>
      <c r="E389" s="329">
        <v>0</v>
      </c>
      <c r="F389" s="329">
        <v>17</v>
      </c>
      <c r="G389" s="329">
        <v>17</v>
      </c>
      <c r="H389" s="329">
        <v>0</v>
      </c>
      <c r="I389" s="329">
        <v>0</v>
      </c>
      <c r="J389" s="247">
        <v>0.6071428571428571</v>
      </c>
      <c r="K389" s="247">
        <v>0.62962962962962965</v>
      </c>
      <c r="L389" s="247" t="s">
        <v>1034</v>
      </c>
      <c r="M389" s="247" t="s">
        <v>1034</v>
      </c>
    </row>
    <row r="390" spans="1:13" s="59" customFormat="1" ht="12" customHeight="1" x14ac:dyDescent="0.15">
      <c r="A390" s="330" t="s">
        <v>102</v>
      </c>
      <c r="B390" s="337">
        <v>1</v>
      </c>
      <c r="C390" s="329">
        <v>1</v>
      </c>
      <c r="D390" s="329">
        <v>0</v>
      </c>
      <c r="E390" s="329">
        <v>0</v>
      </c>
      <c r="F390" s="329">
        <v>0</v>
      </c>
      <c r="G390" s="329">
        <v>0</v>
      </c>
      <c r="H390" s="329">
        <v>0</v>
      </c>
      <c r="I390" s="329">
        <v>0</v>
      </c>
      <c r="J390" s="247" t="s">
        <v>1034</v>
      </c>
      <c r="K390" s="247" t="s">
        <v>1034</v>
      </c>
      <c r="L390" s="247" t="s">
        <v>1034</v>
      </c>
      <c r="M390" s="247" t="s">
        <v>1034</v>
      </c>
    </row>
    <row r="391" spans="1:13" s="59" customFormat="1" ht="12" customHeight="1" x14ac:dyDescent="0.15">
      <c r="A391" s="330" t="s">
        <v>103</v>
      </c>
      <c r="B391" s="337">
        <v>385</v>
      </c>
      <c r="C391" s="329">
        <v>247</v>
      </c>
      <c r="D391" s="329">
        <v>104</v>
      </c>
      <c r="E391" s="329">
        <v>34</v>
      </c>
      <c r="F391" s="329">
        <v>420</v>
      </c>
      <c r="G391" s="329">
        <v>333</v>
      </c>
      <c r="H391" s="329">
        <v>59</v>
      </c>
      <c r="I391" s="329">
        <v>29</v>
      </c>
      <c r="J391" s="247">
        <v>1.0909090909090908</v>
      </c>
      <c r="K391" s="247">
        <v>1.3481781376518218</v>
      </c>
      <c r="L391" s="247">
        <v>0.56730769230769229</v>
      </c>
      <c r="M391" s="247">
        <v>0.8529411764705882</v>
      </c>
    </row>
    <row r="392" spans="1:13" s="59" customFormat="1" ht="12" customHeight="1" x14ac:dyDescent="0.15">
      <c r="A392" s="330" t="s">
        <v>104</v>
      </c>
      <c r="B392" s="337">
        <v>37</v>
      </c>
      <c r="C392" s="329">
        <v>25</v>
      </c>
      <c r="D392" s="329">
        <v>12</v>
      </c>
      <c r="E392" s="329">
        <v>0</v>
      </c>
      <c r="F392" s="329">
        <v>54</v>
      </c>
      <c r="G392" s="329">
        <v>47</v>
      </c>
      <c r="H392" s="329">
        <v>7</v>
      </c>
      <c r="I392" s="329">
        <v>0</v>
      </c>
      <c r="J392" s="247">
        <v>1.4594594594594594</v>
      </c>
      <c r="K392" s="247">
        <v>1.88</v>
      </c>
      <c r="L392" s="247">
        <v>0.58333333333333337</v>
      </c>
      <c r="M392" s="247" t="s">
        <v>1034</v>
      </c>
    </row>
    <row r="393" spans="1:13" s="59" customFormat="1" ht="12" customHeight="1" x14ac:dyDescent="0.15">
      <c r="A393" s="330" t="s">
        <v>501</v>
      </c>
      <c r="B393" s="337">
        <v>97</v>
      </c>
      <c r="C393" s="329">
        <v>48</v>
      </c>
      <c r="D393" s="329">
        <v>49</v>
      </c>
      <c r="E393" s="329">
        <v>0</v>
      </c>
      <c r="F393" s="329">
        <v>50</v>
      </c>
      <c r="G393" s="329">
        <v>37</v>
      </c>
      <c r="H393" s="329">
        <v>9</v>
      </c>
      <c r="I393" s="329">
        <v>5</v>
      </c>
      <c r="J393" s="247">
        <v>0.51546391752577314</v>
      </c>
      <c r="K393" s="247">
        <v>0.77083333333333337</v>
      </c>
      <c r="L393" s="247">
        <v>0.18367346938775511</v>
      </c>
      <c r="M393" s="247" t="s">
        <v>1034</v>
      </c>
    </row>
    <row r="394" spans="1:13" s="59" customFormat="1" ht="21" customHeight="1" x14ac:dyDescent="0.15">
      <c r="A394" s="330" t="s">
        <v>1057</v>
      </c>
      <c r="B394" s="337">
        <v>72</v>
      </c>
      <c r="C394" s="329">
        <v>72</v>
      </c>
      <c r="D394" s="329">
        <v>0</v>
      </c>
      <c r="E394" s="329">
        <v>0</v>
      </c>
      <c r="F394" s="329">
        <v>55</v>
      </c>
      <c r="G394" s="329">
        <v>55</v>
      </c>
      <c r="H394" s="329">
        <v>0</v>
      </c>
      <c r="I394" s="329">
        <v>0</v>
      </c>
      <c r="J394" s="247">
        <v>0.76388888888888884</v>
      </c>
      <c r="K394" s="247">
        <v>0.76388888888888884</v>
      </c>
      <c r="L394" s="247" t="s">
        <v>1034</v>
      </c>
      <c r="M394" s="247" t="s">
        <v>1034</v>
      </c>
    </row>
    <row r="395" spans="1:13" s="59" customFormat="1" ht="12" customHeight="1" x14ac:dyDescent="0.15">
      <c r="A395" s="330" t="s">
        <v>109</v>
      </c>
      <c r="B395" s="337">
        <v>413</v>
      </c>
      <c r="C395" s="329">
        <v>364</v>
      </c>
      <c r="D395" s="329">
        <v>49</v>
      </c>
      <c r="E395" s="329">
        <v>0</v>
      </c>
      <c r="F395" s="329">
        <v>623</v>
      </c>
      <c r="G395" s="329">
        <v>603</v>
      </c>
      <c r="H395" s="329">
        <v>20</v>
      </c>
      <c r="I395" s="329">
        <v>0</v>
      </c>
      <c r="J395" s="247">
        <v>1.5084745762711864</v>
      </c>
      <c r="K395" s="247">
        <v>1.6565934065934067</v>
      </c>
      <c r="L395" s="247">
        <v>0.40816326530612246</v>
      </c>
      <c r="M395" s="247" t="s">
        <v>1034</v>
      </c>
    </row>
    <row r="396" spans="1:13" s="59" customFormat="1" ht="12" customHeight="1" x14ac:dyDescent="0.15">
      <c r="A396" s="330" t="s">
        <v>110</v>
      </c>
      <c r="B396" s="337">
        <v>39</v>
      </c>
      <c r="C396" s="329">
        <v>38</v>
      </c>
      <c r="D396" s="329">
        <v>1</v>
      </c>
      <c r="E396" s="329">
        <v>0</v>
      </c>
      <c r="F396" s="329">
        <v>56</v>
      </c>
      <c r="G396" s="329">
        <v>55</v>
      </c>
      <c r="H396" s="329">
        <v>1</v>
      </c>
      <c r="I396" s="329">
        <v>0</v>
      </c>
      <c r="J396" s="247">
        <v>1.4358974358974359</v>
      </c>
      <c r="K396" s="247">
        <v>1.4473684210526316</v>
      </c>
      <c r="L396" s="247">
        <v>1</v>
      </c>
      <c r="M396" s="247" t="s">
        <v>1034</v>
      </c>
    </row>
    <row r="397" spans="1:13" s="59" customFormat="1" ht="12" customHeight="1" x14ac:dyDescent="0.15">
      <c r="A397" s="330" t="s">
        <v>1049</v>
      </c>
      <c r="B397" s="337">
        <v>1161</v>
      </c>
      <c r="C397" s="329">
        <v>911</v>
      </c>
      <c r="D397" s="329">
        <v>217</v>
      </c>
      <c r="E397" s="329">
        <v>34</v>
      </c>
      <c r="F397" s="329">
        <v>1276</v>
      </c>
      <c r="G397" s="329">
        <v>1148</v>
      </c>
      <c r="H397" s="329">
        <v>95</v>
      </c>
      <c r="I397" s="329">
        <v>33</v>
      </c>
      <c r="J397" s="247">
        <v>1.0990525409130061</v>
      </c>
      <c r="K397" s="247">
        <v>1.2601536772777169</v>
      </c>
      <c r="L397" s="247">
        <v>0.43778801843317972</v>
      </c>
      <c r="M397" s="247">
        <v>0.97058823529411764</v>
      </c>
    </row>
    <row r="398" spans="1:13" s="59" customFormat="1" ht="36.75" customHeight="1" x14ac:dyDescent="0.15">
      <c r="A398" s="330" t="s">
        <v>1050</v>
      </c>
      <c r="B398" s="337">
        <v>1065</v>
      </c>
      <c r="C398" s="329">
        <v>863</v>
      </c>
      <c r="D398" s="329">
        <v>168</v>
      </c>
      <c r="E398" s="329">
        <v>34</v>
      </c>
      <c r="F398" s="329">
        <v>1226</v>
      </c>
      <c r="G398" s="329">
        <v>1112</v>
      </c>
      <c r="H398" s="329">
        <v>86</v>
      </c>
      <c r="I398" s="329">
        <v>29</v>
      </c>
      <c r="J398" s="247">
        <v>1.1511737089201879</v>
      </c>
      <c r="K398" s="247">
        <v>1.2885283893395134</v>
      </c>
      <c r="L398" s="247">
        <v>0.51190476190476186</v>
      </c>
      <c r="M398" s="247">
        <v>0.8529411764705882</v>
      </c>
    </row>
    <row r="399" spans="1:13" s="59" customFormat="1" ht="36.75" customHeight="1" x14ac:dyDescent="0.15">
      <c r="A399" s="330" t="s">
        <v>1038</v>
      </c>
      <c r="B399" s="337">
        <v>97</v>
      </c>
      <c r="C399" s="329">
        <v>48</v>
      </c>
      <c r="D399" s="329">
        <v>49</v>
      </c>
      <c r="E399" s="329">
        <v>0</v>
      </c>
      <c r="F399" s="329">
        <v>50</v>
      </c>
      <c r="G399" s="329">
        <v>37</v>
      </c>
      <c r="H399" s="329">
        <v>9</v>
      </c>
      <c r="I399" s="329">
        <v>5</v>
      </c>
      <c r="J399" s="247">
        <v>0.51546391752577314</v>
      </c>
      <c r="K399" s="247">
        <v>0.77083333333333337</v>
      </c>
      <c r="L399" s="247">
        <v>0.18367346938775511</v>
      </c>
      <c r="M399" s="247" t="s">
        <v>1034</v>
      </c>
    </row>
    <row r="400" spans="1:13" s="59" customFormat="1" ht="12" customHeight="1" x14ac:dyDescent="0.15">
      <c r="A400" s="325"/>
      <c r="B400" s="341"/>
      <c r="C400" s="341"/>
      <c r="D400" s="341"/>
      <c r="E400" s="341"/>
      <c r="F400" s="329"/>
      <c r="G400" s="329"/>
      <c r="H400" s="329"/>
      <c r="I400" s="329"/>
      <c r="J400" s="247"/>
      <c r="K400" s="247"/>
      <c r="L400" s="247"/>
      <c r="M400" s="247"/>
    </row>
    <row r="401" spans="1:13" s="59" customFormat="1" ht="12" customHeight="1" x14ac:dyDescent="0.15">
      <c r="A401" s="325"/>
      <c r="B401" s="341"/>
      <c r="C401" s="341"/>
      <c r="D401" s="341"/>
      <c r="E401" s="341"/>
      <c r="F401" s="329"/>
      <c r="G401" s="329"/>
      <c r="H401" s="329"/>
      <c r="I401" s="329"/>
      <c r="J401" s="247"/>
      <c r="K401" s="247"/>
      <c r="L401" s="247"/>
      <c r="M401" s="247"/>
    </row>
    <row r="402" spans="1:13" s="59" customFormat="1" ht="12" customHeight="1" x14ac:dyDescent="0.15">
      <c r="A402" s="325"/>
      <c r="B402" s="341"/>
      <c r="C402" s="341"/>
      <c r="D402" s="341"/>
      <c r="E402" s="341"/>
      <c r="F402" s="329"/>
      <c r="G402" s="329"/>
      <c r="H402" s="329"/>
      <c r="I402" s="329"/>
      <c r="J402" s="247"/>
      <c r="K402" s="247"/>
      <c r="L402" s="247"/>
      <c r="M402" s="247"/>
    </row>
    <row r="403" spans="1:13" s="59" customFormat="1" ht="12" customHeight="1" x14ac:dyDescent="0.15">
      <c r="A403" s="325"/>
      <c r="B403" s="341"/>
      <c r="C403" s="341"/>
      <c r="D403" s="341"/>
      <c r="E403" s="341"/>
      <c r="F403" s="329"/>
      <c r="G403" s="329"/>
      <c r="H403" s="329"/>
      <c r="I403" s="329"/>
      <c r="J403" s="247"/>
      <c r="K403" s="247"/>
      <c r="L403" s="247"/>
      <c r="M403" s="247"/>
    </row>
    <row r="404" spans="1:13" s="59" customFormat="1" ht="12" customHeight="1" x14ac:dyDescent="0.15">
      <c r="A404" s="325"/>
      <c r="B404" s="341"/>
      <c r="C404" s="341"/>
      <c r="D404" s="341"/>
      <c r="E404" s="341"/>
      <c r="F404" s="329"/>
      <c r="G404" s="329"/>
      <c r="H404" s="329"/>
      <c r="I404" s="329"/>
      <c r="J404" s="247"/>
      <c r="K404" s="247"/>
      <c r="L404" s="247"/>
      <c r="M404" s="247"/>
    </row>
    <row r="405" spans="1:13" s="59" customFormat="1" ht="12" customHeight="1" x14ac:dyDescent="0.15">
      <c r="A405" s="325"/>
      <c r="B405" s="341"/>
      <c r="C405" s="341"/>
      <c r="D405" s="341"/>
      <c r="E405" s="341"/>
      <c r="F405" s="329"/>
      <c r="G405" s="329"/>
      <c r="H405" s="329"/>
      <c r="I405" s="329"/>
      <c r="J405" s="247"/>
      <c r="K405" s="247"/>
      <c r="L405" s="247"/>
      <c r="M405" s="247"/>
    </row>
    <row r="406" spans="1:13" s="59" customFormat="1" ht="12" customHeight="1" x14ac:dyDescent="0.15">
      <c r="A406" s="325" t="s">
        <v>1041</v>
      </c>
      <c r="B406" s="329"/>
      <c r="C406" s="329"/>
      <c r="D406" s="329"/>
      <c r="E406" s="329"/>
      <c r="F406" s="329"/>
      <c r="G406" s="329"/>
      <c r="H406" s="329"/>
      <c r="I406" s="329"/>
      <c r="J406" s="247"/>
      <c r="K406" s="247"/>
      <c r="L406" s="247"/>
      <c r="M406" s="247"/>
    </row>
    <row r="407" spans="1:13" s="59" customFormat="1" ht="12" customHeight="1" x14ac:dyDescent="0.15">
      <c r="A407" s="331" t="s">
        <v>1051</v>
      </c>
      <c r="B407" s="329"/>
      <c r="C407" s="329"/>
      <c r="D407" s="329"/>
      <c r="E407" s="329"/>
      <c r="F407" s="329"/>
      <c r="G407" s="329"/>
      <c r="H407" s="329"/>
      <c r="I407" s="329"/>
      <c r="J407" s="247"/>
      <c r="K407" s="247"/>
      <c r="L407" s="247"/>
      <c r="M407" s="247"/>
    </row>
    <row r="408" spans="1:13" s="59" customFormat="1" ht="12" customHeight="1" x14ac:dyDescent="0.15">
      <c r="A408" s="330" t="s">
        <v>1052</v>
      </c>
      <c r="B408" s="329"/>
      <c r="C408" s="329"/>
      <c r="D408" s="329"/>
      <c r="E408" s="329"/>
      <c r="F408" s="329"/>
      <c r="G408" s="329"/>
      <c r="H408" s="329"/>
      <c r="I408" s="329"/>
      <c r="J408" s="247"/>
      <c r="K408" s="247"/>
      <c r="L408" s="247"/>
      <c r="M408" s="247"/>
    </row>
    <row r="409" spans="1:13" s="59" customFormat="1" ht="12" customHeight="1" x14ac:dyDescent="0.15">
      <c r="A409" s="325"/>
      <c r="B409" s="341"/>
      <c r="C409" s="341"/>
      <c r="D409" s="341"/>
      <c r="E409" s="341"/>
      <c r="F409" s="329"/>
      <c r="G409" s="329"/>
      <c r="H409" s="329"/>
      <c r="I409" s="329"/>
      <c r="J409" s="247"/>
      <c r="K409" s="247"/>
      <c r="L409" s="247"/>
      <c r="M409" s="247"/>
    </row>
    <row r="410" spans="1:13" s="59" customFormat="1" ht="12" customHeight="1" x14ac:dyDescent="0.15">
      <c r="A410" s="325"/>
      <c r="B410" s="341"/>
      <c r="C410" s="341"/>
      <c r="D410" s="341"/>
      <c r="E410" s="341"/>
      <c r="F410" s="329"/>
      <c r="G410" s="329"/>
      <c r="H410" s="329"/>
      <c r="I410" s="329"/>
      <c r="J410" s="247"/>
      <c r="K410" s="247"/>
      <c r="L410" s="247"/>
      <c r="M410" s="247"/>
    </row>
    <row r="411" spans="1:13" s="59" customFormat="1" ht="12" customHeight="1" x14ac:dyDescent="0.15">
      <c r="A411" s="385" t="s">
        <v>65</v>
      </c>
      <c r="B411" s="385"/>
      <c r="C411" s="385"/>
      <c r="D411" s="385"/>
      <c r="E411" s="385"/>
      <c r="F411" s="329"/>
      <c r="G411" s="329"/>
      <c r="H411" s="329"/>
      <c r="I411" s="329"/>
      <c r="J411" s="247"/>
      <c r="K411" s="247"/>
      <c r="L411" s="247"/>
      <c r="M411" s="247"/>
    </row>
    <row r="412" spans="1:13" s="59" customFormat="1" ht="27" customHeight="1" x14ac:dyDescent="0.15">
      <c r="A412" s="226"/>
      <c r="B412" s="344" t="s">
        <v>540</v>
      </c>
      <c r="C412" s="226"/>
      <c r="D412" s="226"/>
      <c r="E412" s="226"/>
      <c r="F412" s="329"/>
      <c r="G412" s="329"/>
      <c r="H412" s="329"/>
      <c r="I412" s="329"/>
      <c r="J412" s="247"/>
      <c r="K412" s="247"/>
      <c r="L412" s="247"/>
      <c r="M412" s="247"/>
    </row>
    <row r="413" spans="1:13" s="59" customFormat="1" ht="21.95" customHeight="1" x14ac:dyDescent="0.15">
      <c r="A413" s="325"/>
      <c r="B413" s="344" t="s">
        <v>122</v>
      </c>
      <c r="C413" s="341"/>
      <c r="D413" s="341"/>
      <c r="E413" s="341"/>
      <c r="F413" s="329"/>
      <c r="G413" s="329"/>
      <c r="H413" s="329"/>
      <c r="I413" s="329"/>
      <c r="J413" s="247"/>
      <c r="K413" s="247" t="s">
        <v>1039</v>
      </c>
      <c r="L413" s="247" t="s">
        <v>1039</v>
      </c>
      <c r="M413" s="247" t="s">
        <v>1039</v>
      </c>
    </row>
    <row r="414" spans="1:13" s="59" customFormat="1" ht="12" customHeight="1" x14ac:dyDescent="0.2">
      <c r="A414" s="325"/>
      <c r="B414" s="343"/>
      <c r="C414" s="341"/>
      <c r="D414" s="341"/>
      <c r="E414" s="341"/>
      <c r="F414" s="329"/>
      <c r="G414" s="329"/>
      <c r="H414" s="329"/>
      <c r="I414" s="329"/>
      <c r="J414" s="247"/>
      <c r="K414" s="247" t="s">
        <v>1039</v>
      </c>
      <c r="L414" s="247" t="s">
        <v>1039</v>
      </c>
      <c r="M414" s="247" t="s">
        <v>1039</v>
      </c>
    </row>
    <row r="415" spans="1:13" s="59" customFormat="1" ht="12" customHeight="1" x14ac:dyDescent="0.15">
      <c r="A415" s="330" t="s">
        <v>103</v>
      </c>
      <c r="B415" s="337">
        <v>47</v>
      </c>
      <c r="C415" s="329">
        <v>47</v>
      </c>
      <c r="D415" s="329">
        <v>0</v>
      </c>
      <c r="E415" s="329">
        <v>0</v>
      </c>
      <c r="F415" s="329">
        <v>87</v>
      </c>
      <c r="G415" s="329">
        <v>87</v>
      </c>
      <c r="H415" s="329">
        <v>0</v>
      </c>
      <c r="I415" s="329">
        <v>0</v>
      </c>
      <c r="J415" s="247">
        <v>1.8510638297872339</v>
      </c>
      <c r="K415" s="247">
        <v>1.8510638297872339</v>
      </c>
      <c r="L415" s="247" t="s">
        <v>1034</v>
      </c>
      <c r="M415" s="247" t="s">
        <v>1034</v>
      </c>
    </row>
    <row r="416" spans="1:13" s="59" customFormat="1" ht="12" customHeight="1" x14ac:dyDescent="0.15">
      <c r="A416" s="330" t="s">
        <v>501</v>
      </c>
      <c r="B416" s="337">
        <v>7</v>
      </c>
      <c r="C416" s="329">
        <v>7</v>
      </c>
      <c r="D416" s="329">
        <v>0</v>
      </c>
      <c r="E416" s="329">
        <v>0</v>
      </c>
      <c r="F416" s="329">
        <v>13</v>
      </c>
      <c r="G416" s="329">
        <v>13</v>
      </c>
      <c r="H416" s="329">
        <v>0</v>
      </c>
      <c r="I416" s="329">
        <v>0</v>
      </c>
      <c r="J416" s="247">
        <v>1.8571428571428572</v>
      </c>
      <c r="K416" s="247">
        <v>1.8571428571428572</v>
      </c>
      <c r="L416" s="247" t="s">
        <v>1034</v>
      </c>
      <c r="M416" s="247" t="s">
        <v>1034</v>
      </c>
    </row>
    <row r="417" spans="1:13" s="59" customFormat="1" ht="21" customHeight="1" x14ac:dyDescent="0.15">
      <c r="A417" s="330" t="s">
        <v>1057</v>
      </c>
      <c r="B417" s="337">
        <v>4</v>
      </c>
      <c r="C417" s="329">
        <v>4</v>
      </c>
      <c r="D417" s="329">
        <v>0</v>
      </c>
      <c r="E417" s="329">
        <v>0</v>
      </c>
      <c r="F417" s="329">
        <v>28</v>
      </c>
      <c r="G417" s="329">
        <v>28</v>
      </c>
      <c r="H417" s="329">
        <v>0</v>
      </c>
      <c r="I417" s="329">
        <v>0</v>
      </c>
      <c r="J417" s="247">
        <v>7</v>
      </c>
      <c r="K417" s="247">
        <v>7</v>
      </c>
      <c r="L417" s="247" t="s">
        <v>1034</v>
      </c>
      <c r="M417" s="247" t="s">
        <v>1034</v>
      </c>
    </row>
    <row r="418" spans="1:13" s="59" customFormat="1" ht="12" customHeight="1" x14ac:dyDescent="0.15">
      <c r="A418" s="330" t="s">
        <v>109</v>
      </c>
      <c r="B418" s="337">
        <v>48</v>
      </c>
      <c r="C418" s="329">
        <v>48</v>
      </c>
      <c r="D418" s="329">
        <v>0</v>
      </c>
      <c r="E418" s="329">
        <v>0</v>
      </c>
      <c r="F418" s="329">
        <v>150</v>
      </c>
      <c r="G418" s="329">
        <v>150</v>
      </c>
      <c r="H418" s="329">
        <v>0</v>
      </c>
      <c r="I418" s="329">
        <v>0</v>
      </c>
      <c r="J418" s="247">
        <v>3.125</v>
      </c>
      <c r="K418" s="247">
        <v>3.125</v>
      </c>
      <c r="L418" s="247" t="s">
        <v>1034</v>
      </c>
      <c r="M418" s="247" t="s">
        <v>1034</v>
      </c>
    </row>
    <row r="419" spans="1:13" s="59" customFormat="1" ht="12" customHeight="1" x14ac:dyDescent="0.15">
      <c r="A419" s="330" t="s">
        <v>110</v>
      </c>
      <c r="B419" s="337">
        <v>3</v>
      </c>
      <c r="C419" s="329">
        <v>3</v>
      </c>
      <c r="D419" s="329">
        <v>0</v>
      </c>
      <c r="E419" s="329">
        <v>0</v>
      </c>
      <c r="F419" s="329">
        <v>14</v>
      </c>
      <c r="G419" s="329">
        <v>14</v>
      </c>
      <c r="H419" s="329">
        <v>0</v>
      </c>
      <c r="I419" s="329">
        <v>0</v>
      </c>
      <c r="J419" s="247">
        <v>4.666666666666667</v>
      </c>
      <c r="K419" s="247">
        <v>4.666666666666667</v>
      </c>
      <c r="L419" s="247" t="s">
        <v>1034</v>
      </c>
      <c r="M419" s="247" t="s">
        <v>1034</v>
      </c>
    </row>
    <row r="420" spans="1:13" s="59" customFormat="1" ht="12" customHeight="1" x14ac:dyDescent="0.15">
      <c r="A420" s="330" t="s">
        <v>1049</v>
      </c>
      <c r="B420" s="337">
        <v>146</v>
      </c>
      <c r="C420" s="329">
        <v>146</v>
      </c>
      <c r="D420" s="329">
        <v>0</v>
      </c>
      <c r="E420" s="329">
        <v>0</v>
      </c>
      <c r="F420" s="329">
        <v>294</v>
      </c>
      <c r="G420" s="329">
        <v>294</v>
      </c>
      <c r="H420" s="329">
        <v>0</v>
      </c>
      <c r="I420" s="329">
        <v>0</v>
      </c>
      <c r="J420" s="247">
        <v>2.0136986301369864</v>
      </c>
      <c r="K420" s="247">
        <v>2.0136986301369864</v>
      </c>
      <c r="L420" s="247" t="s">
        <v>1034</v>
      </c>
      <c r="M420" s="247" t="s">
        <v>1034</v>
      </c>
    </row>
    <row r="421" spans="1:13" s="59" customFormat="1" ht="36.75" customHeight="1" x14ac:dyDescent="0.15">
      <c r="A421" s="330" t="s">
        <v>1050</v>
      </c>
      <c r="B421" s="337">
        <v>139</v>
      </c>
      <c r="C421" s="329">
        <v>139</v>
      </c>
      <c r="D421" s="329">
        <v>0</v>
      </c>
      <c r="E421" s="329">
        <v>0</v>
      </c>
      <c r="F421" s="329">
        <v>281</v>
      </c>
      <c r="G421" s="329">
        <v>281</v>
      </c>
      <c r="H421" s="329">
        <v>0</v>
      </c>
      <c r="I421" s="329">
        <v>0</v>
      </c>
      <c r="J421" s="247">
        <v>2.0215827338129495</v>
      </c>
      <c r="K421" s="247">
        <v>2.0215827338129495</v>
      </c>
      <c r="L421" s="247" t="s">
        <v>1034</v>
      </c>
      <c r="M421" s="247" t="s">
        <v>1034</v>
      </c>
    </row>
    <row r="422" spans="1:13" s="59" customFormat="1" ht="36.75" customHeight="1" x14ac:dyDescent="0.15">
      <c r="A422" s="330" t="s">
        <v>1038</v>
      </c>
      <c r="B422" s="337">
        <v>7</v>
      </c>
      <c r="C422" s="329">
        <v>7</v>
      </c>
      <c r="D422" s="329">
        <v>0</v>
      </c>
      <c r="E422" s="329">
        <v>0</v>
      </c>
      <c r="F422" s="329">
        <v>13</v>
      </c>
      <c r="G422" s="329">
        <v>13</v>
      </c>
      <c r="H422" s="329">
        <v>0</v>
      </c>
      <c r="I422" s="329">
        <v>0</v>
      </c>
      <c r="J422" s="247">
        <v>1.8571428571428572</v>
      </c>
      <c r="K422" s="247">
        <v>1.8571428571428572</v>
      </c>
      <c r="L422" s="247" t="s">
        <v>1034</v>
      </c>
      <c r="M422" s="247" t="s">
        <v>1034</v>
      </c>
    </row>
    <row r="423" spans="1:13" s="59" customFormat="1" ht="21.75" customHeight="1" x14ac:dyDescent="0.15">
      <c r="A423" s="325"/>
      <c r="B423" s="344" t="s">
        <v>123</v>
      </c>
      <c r="C423" s="341"/>
      <c r="D423" s="341"/>
      <c r="E423" s="341"/>
      <c r="F423" s="329"/>
      <c r="G423" s="329"/>
      <c r="H423" s="329"/>
      <c r="I423" s="329"/>
      <c r="J423" s="247"/>
      <c r="K423" s="247" t="s">
        <v>1039</v>
      </c>
      <c r="L423" s="247" t="s">
        <v>1039</v>
      </c>
      <c r="M423" s="247" t="s">
        <v>1039</v>
      </c>
    </row>
    <row r="424" spans="1:13" s="59" customFormat="1" ht="12" customHeight="1" x14ac:dyDescent="0.2">
      <c r="A424" s="325"/>
      <c r="B424" s="343"/>
      <c r="C424" s="341"/>
      <c r="D424" s="341"/>
      <c r="E424" s="341"/>
      <c r="F424" s="329"/>
      <c r="G424" s="329"/>
      <c r="H424" s="329"/>
      <c r="I424" s="329"/>
      <c r="J424" s="247"/>
      <c r="K424" s="247" t="s">
        <v>1039</v>
      </c>
      <c r="L424" s="247" t="s">
        <v>1039</v>
      </c>
      <c r="M424" s="247" t="s">
        <v>1039</v>
      </c>
    </row>
    <row r="425" spans="1:13" s="59" customFormat="1" ht="12" customHeight="1" x14ac:dyDescent="0.15">
      <c r="A425" s="330" t="s">
        <v>153</v>
      </c>
      <c r="B425" s="337">
        <v>2</v>
      </c>
      <c r="C425" s="329">
        <v>0</v>
      </c>
      <c r="D425" s="329">
        <v>2</v>
      </c>
      <c r="E425" s="329">
        <v>0</v>
      </c>
      <c r="F425" s="329">
        <v>5</v>
      </c>
      <c r="G425" s="329">
        <v>0</v>
      </c>
      <c r="H425" s="329">
        <v>5</v>
      </c>
      <c r="I425" s="329">
        <v>0</v>
      </c>
      <c r="J425" s="247">
        <v>2.5</v>
      </c>
      <c r="K425" s="247" t="s">
        <v>1034</v>
      </c>
      <c r="L425" s="247">
        <v>2.5</v>
      </c>
      <c r="M425" s="247" t="s">
        <v>1034</v>
      </c>
    </row>
    <row r="426" spans="1:13" s="59" customFormat="1" ht="12" customHeight="1" x14ac:dyDescent="0.15">
      <c r="A426" s="330" t="s">
        <v>103</v>
      </c>
      <c r="B426" s="337">
        <v>480</v>
      </c>
      <c r="C426" s="329">
        <v>465</v>
      </c>
      <c r="D426" s="329">
        <v>15</v>
      </c>
      <c r="E426" s="329">
        <v>0</v>
      </c>
      <c r="F426" s="329">
        <v>469</v>
      </c>
      <c r="G426" s="329">
        <v>444</v>
      </c>
      <c r="H426" s="329">
        <v>25</v>
      </c>
      <c r="I426" s="329">
        <v>0</v>
      </c>
      <c r="J426" s="247">
        <v>0.9770833333333333</v>
      </c>
      <c r="K426" s="247">
        <v>0.95483870967741935</v>
      </c>
      <c r="L426" s="247">
        <v>1.6666666666666667</v>
      </c>
      <c r="M426" s="247" t="s">
        <v>1034</v>
      </c>
    </row>
    <row r="427" spans="1:13" s="59" customFormat="1" ht="12" customHeight="1" x14ac:dyDescent="0.15">
      <c r="A427" s="330" t="s">
        <v>104</v>
      </c>
      <c r="B427" s="337">
        <v>32</v>
      </c>
      <c r="C427" s="329">
        <v>32</v>
      </c>
      <c r="D427" s="329">
        <v>0</v>
      </c>
      <c r="E427" s="329">
        <v>0</v>
      </c>
      <c r="F427" s="329">
        <v>17</v>
      </c>
      <c r="G427" s="329">
        <v>17</v>
      </c>
      <c r="H427" s="329">
        <v>0</v>
      </c>
      <c r="I427" s="329">
        <v>0</v>
      </c>
      <c r="J427" s="247">
        <v>0.53125</v>
      </c>
      <c r="K427" s="247">
        <v>0.53125</v>
      </c>
      <c r="L427" s="247" t="s">
        <v>1034</v>
      </c>
      <c r="M427" s="247" t="s">
        <v>1034</v>
      </c>
    </row>
    <row r="428" spans="1:13" s="59" customFormat="1" ht="12" customHeight="1" x14ac:dyDescent="0.15">
      <c r="A428" s="330" t="s">
        <v>501</v>
      </c>
      <c r="B428" s="337">
        <v>40</v>
      </c>
      <c r="C428" s="329">
        <v>35</v>
      </c>
      <c r="D428" s="329">
        <v>4</v>
      </c>
      <c r="E428" s="329">
        <v>0</v>
      </c>
      <c r="F428" s="329">
        <v>36</v>
      </c>
      <c r="G428" s="329">
        <v>32</v>
      </c>
      <c r="H428" s="329">
        <v>5</v>
      </c>
      <c r="I428" s="329">
        <v>0</v>
      </c>
      <c r="J428" s="247">
        <v>0.9</v>
      </c>
      <c r="K428" s="247">
        <v>0.91428571428571426</v>
      </c>
      <c r="L428" s="247">
        <v>1.25</v>
      </c>
      <c r="M428" s="247" t="s">
        <v>1034</v>
      </c>
    </row>
    <row r="429" spans="1:13" s="59" customFormat="1" ht="21" customHeight="1" x14ac:dyDescent="0.15">
      <c r="A429" s="330" t="s">
        <v>1057</v>
      </c>
      <c r="B429" s="337">
        <v>53</v>
      </c>
      <c r="C429" s="329">
        <v>53</v>
      </c>
      <c r="D429" s="329">
        <v>0</v>
      </c>
      <c r="E429" s="329">
        <v>0</v>
      </c>
      <c r="F429" s="329">
        <v>82</v>
      </c>
      <c r="G429" s="329">
        <v>82</v>
      </c>
      <c r="H429" s="329">
        <v>0</v>
      </c>
      <c r="I429" s="329">
        <v>0</v>
      </c>
      <c r="J429" s="247">
        <v>1.5471698113207548</v>
      </c>
      <c r="K429" s="247">
        <v>1.5471698113207548</v>
      </c>
      <c r="L429" s="247" t="s">
        <v>1034</v>
      </c>
      <c r="M429" s="247" t="s">
        <v>1034</v>
      </c>
    </row>
    <row r="430" spans="1:13" s="59" customFormat="1" ht="12" customHeight="1" x14ac:dyDescent="0.15">
      <c r="A430" s="330" t="s">
        <v>109</v>
      </c>
      <c r="B430" s="337">
        <v>411</v>
      </c>
      <c r="C430" s="329">
        <v>384</v>
      </c>
      <c r="D430" s="329">
        <v>27</v>
      </c>
      <c r="E430" s="329">
        <v>0</v>
      </c>
      <c r="F430" s="329">
        <v>564</v>
      </c>
      <c r="G430" s="329">
        <v>534</v>
      </c>
      <c r="H430" s="329">
        <v>30</v>
      </c>
      <c r="I430" s="329">
        <v>0</v>
      </c>
      <c r="J430" s="247">
        <v>1.3722627737226278</v>
      </c>
      <c r="K430" s="247">
        <v>1.390625</v>
      </c>
      <c r="L430" s="247">
        <v>1.1111111111111112</v>
      </c>
      <c r="M430" s="247" t="s">
        <v>1034</v>
      </c>
    </row>
    <row r="431" spans="1:13" s="59" customFormat="1" ht="12" customHeight="1" x14ac:dyDescent="0.15">
      <c r="A431" s="330" t="s">
        <v>110</v>
      </c>
      <c r="B431" s="337">
        <v>165</v>
      </c>
      <c r="C431" s="329">
        <v>152</v>
      </c>
      <c r="D431" s="329">
        <v>13</v>
      </c>
      <c r="E431" s="329">
        <v>0</v>
      </c>
      <c r="F431" s="329">
        <v>88</v>
      </c>
      <c r="G431" s="329">
        <v>81</v>
      </c>
      <c r="H431" s="329">
        <v>8</v>
      </c>
      <c r="I431" s="329">
        <v>0</v>
      </c>
      <c r="J431" s="247">
        <v>0.53333333333333333</v>
      </c>
      <c r="K431" s="247">
        <v>0.53289473684210531</v>
      </c>
      <c r="L431" s="247">
        <v>0.61538461538461542</v>
      </c>
      <c r="M431" s="247" t="s">
        <v>1034</v>
      </c>
    </row>
    <row r="432" spans="1:13" s="59" customFormat="1" ht="12" customHeight="1" x14ac:dyDescent="0.15">
      <c r="A432" s="330" t="s">
        <v>1049</v>
      </c>
      <c r="B432" s="337">
        <v>1282</v>
      </c>
      <c r="C432" s="329">
        <v>1216</v>
      </c>
      <c r="D432" s="329">
        <v>66</v>
      </c>
      <c r="E432" s="329">
        <v>0</v>
      </c>
      <c r="F432" s="329">
        <v>1271</v>
      </c>
      <c r="G432" s="329">
        <v>1198</v>
      </c>
      <c r="H432" s="329">
        <v>74</v>
      </c>
      <c r="I432" s="329">
        <v>0</v>
      </c>
      <c r="J432" s="247">
        <v>0.99141965678627142</v>
      </c>
      <c r="K432" s="247">
        <v>0.98519736842105265</v>
      </c>
      <c r="L432" s="247">
        <v>1.1212121212121211</v>
      </c>
      <c r="M432" s="247" t="s">
        <v>1034</v>
      </c>
    </row>
    <row r="433" spans="1:13" s="59" customFormat="1" ht="36.75" customHeight="1" x14ac:dyDescent="0.15">
      <c r="A433" s="330" t="s">
        <v>1050</v>
      </c>
      <c r="B433" s="337">
        <v>1242</v>
      </c>
      <c r="C433" s="329">
        <v>1181</v>
      </c>
      <c r="D433" s="329">
        <v>61</v>
      </c>
      <c r="E433" s="329">
        <v>0</v>
      </c>
      <c r="F433" s="329">
        <v>1235</v>
      </c>
      <c r="G433" s="329">
        <v>1166</v>
      </c>
      <c r="H433" s="329">
        <v>69</v>
      </c>
      <c r="I433" s="329">
        <v>0</v>
      </c>
      <c r="J433" s="247">
        <v>0.99436392914653782</v>
      </c>
      <c r="K433" s="247">
        <v>0.9872988992379339</v>
      </c>
      <c r="L433" s="247">
        <v>1.1311475409836065</v>
      </c>
      <c r="M433" s="247" t="s">
        <v>1034</v>
      </c>
    </row>
    <row r="434" spans="1:13" s="59" customFormat="1" ht="36.75" customHeight="1" x14ac:dyDescent="0.15">
      <c r="A434" s="330" t="s">
        <v>1038</v>
      </c>
      <c r="B434" s="337">
        <v>40</v>
      </c>
      <c r="C434" s="329">
        <v>35</v>
      </c>
      <c r="D434" s="329">
        <v>4</v>
      </c>
      <c r="E434" s="329">
        <v>0</v>
      </c>
      <c r="F434" s="329">
        <v>36</v>
      </c>
      <c r="G434" s="329">
        <v>32</v>
      </c>
      <c r="H434" s="329">
        <v>5</v>
      </c>
      <c r="I434" s="329">
        <v>0</v>
      </c>
      <c r="J434" s="247">
        <v>0.9</v>
      </c>
      <c r="K434" s="247">
        <v>0.91428571428571426</v>
      </c>
      <c r="L434" s="247">
        <v>1.25</v>
      </c>
      <c r="M434" s="247" t="s">
        <v>1034</v>
      </c>
    </row>
    <row r="435" spans="1:13" s="59" customFormat="1" ht="21.95" customHeight="1" x14ac:dyDescent="0.15">
      <c r="A435" s="325"/>
      <c r="B435" s="344" t="s">
        <v>124</v>
      </c>
      <c r="C435" s="341"/>
      <c r="D435" s="341"/>
      <c r="E435" s="341"/>
      <c r="F435" s="329"/>
      <c r="G435" s="329"/>
      <c r="H435" s="329"/>
      <c r="I435" s="329"/>
      <c r="J435" s="247"/>
      <c r="K435" s="247" t="s">
        <v>1039</v>
      </c>
      <c r="L435" s="247" t="s">
        <v>1039</v>
      </c>
      <c r="M435" s="247" t="s">
        <v>1039</v>
      </c>
    </row>
    <row r="436" spans="1:13" s="59" customFormat="1" ht="12" customHeight="1" x14ac:dyDescent="0.2">
      <c r="A436" s="325"/>
      <c r="B436" s="343"/>
      <c r="C436" s="341"/>
      <c r="D436" s="341"/>
      <c r="E436" s="341"/>
      <c r="F436" s="329"/>
      <c r="G436" s="329"/>
      <c r="H436" s="329"/>
      <c r="I436" s="329"/>
      <c r="J436" s="247"/>
      <c r="K436" s="247" t="s">
        <v>1039</v>
      </c>
      <c r="L436" s="247" t="s">
        <v>1039</v>
      </c>
      <c r="M436" s="247" t="s">
        <v>1039</v>
      </c>
    </row>
    <row r="437" spans="1:13" s="59" customFormat="1" ht="12" customHeight="1" x14ac:dyDescent="0.15">
      <c r="A437" s="330" t="s">
        <v>153</v>
      </c>
      <c r="B437" s="337">
        <v>109</v>
      </c>
      <c r="C437" s="329">
        <v>74</v>
      </c>
      <c r="D437" s="329">
        <v>27</v>
      </c>
      <c r="E437" s="329">
        <v>8</v>
      </c>
      <c r="F437" s="329">
        <v>53</v>
      </c>
      <c r="G437" s="329">
        <v>38</v>
      </c>
      <c r="H437" s="329">
        <v>4</v>
      </c>
      <c r="I437" s="329">
        <v>11</v>
      </c>
      <c r="J437" s="247">
        <v>0.48623853211009177</v>
      </c>
      <c r="K437" s="247">
        <v>0.51351351351351349</v>
      </c>
      <c r="L437" s="247">
        <v>0.14814814814814814</v>
      </c>
      <c r="M437" s="247">
        <v>1.375</v>
      </c>
    </row>
    <row r="438" spans="1:13" s="59" customFormat="1" ht="12" customHeight="1" x14ac:dyDescent="0.15">
      <c r="A438" s="330" t="s">
        <v>102</v>
      </c>
      <c r="B438" s="337">
        <v>6</v>
      </c>
      <c r="C438" s="329">
        <v>4</v>
      </c>
      <c r="D438" s="329">
        <v>2</v>
      </c>
      <c r="E438" s="329">
        <v>0</v>
      </c>
      <c r="F438" s="329">
        <v>1</v>
      </c>
      <c r="G438" s="329">
        <v>0</v>
      </c>
      <c r="H438" s="329">
        <v>1</v>
      </c>
      <c r="I438" s="329">
        <v>0</v>
      </c>
      <c r="J438" s="247">
        <v>0.16666666666666666</v>
      </c>
      <c r="K438" s="247" t="s">
        <v>1034</v>
      </c>
      <c r="L438" s="247">
        <v>0.5</v>
      </c>
      <c r="M438" s="247" t="s">
        <v>1034</v>
      </c>
    </row>
    <row r="439" spans="1:13" s="59" customFormat="1" ht="12" customHeight="1" x14ac:dyDescent="0.15">
      <c r="A439" s="330" t="s">
        <v>103</v>
      </c>
      <c r="B439" s="337">
        <v>1681</v>
      </c>
      <c r="C439" s="329">
        <v>592</v>
      </c>
      <c r="D439" s="329">
        <v>953</v>
      </c>
      <c r="E439" s="329">
        <v>136</v>
      </c>
      <c r="F439" s="329">
        <v>1416</v>
      </c>
      <c r="G439" s="329">
        <v>688</v>
      </c>
      <c r="H439" s="329">
        <v>577</v>
      </c>
      <c r="I439" s="329">
        <v>152</v>
      </c>
      <c r="J439" s="247">
        <v>0.84235574063057705</v>
      </c>
      <c r="K439" s="247">
        <v>1.1621621621621621</v>
      </c>
      <c r="L439" s="247">
        <v>0.60545645330535147</v>
      </c>
      <c r="M439" s="247">
        <v>1.1176470588235294</v>
      </c>
    </row>
    <row r="440" spans="1:13" s="59" customFormat="1" ht="12" customHeight="1" x14ac:dyDescent="0.15">
      <c r="A440" s="330" t="s">
        <v>104</v>
      </c>
      <c r="B440" s="337">
        <v>159</v>
      </c>
      <c r="C440" s="329">
        <v>157</v>
      </c>
      <c r="D440" s="329">
        <v>2</v>
      </c>
      <c r="E440" s="329">
        <v>0</v>
      </c>
      <c r="F440" s="329">
        <v>148</v>
      </c>
      <c r="G440" s="329">
        <v>146</v>
      </c>
      <c r="H440" s="329">
        <v>2</v>
      </c>
      <c r="I440" s="329">
        <v>0</v>
      </c>
      <c r="J440" s="247">
        <v>0.9308176100628931</v>
      </c>
      <c r="K440" s="247">
        <v>0.92993630573248409</v>
      </c>
      <c r="L440" s="247">
        <v>1</v>
      </c>
      <c r="M440" s="247" t="s">
        <v>1034</v>
      </c>
    </row>
    <row r="441" spans="1:13" s="59" customFormat="1" ht="12" customHeight="1" x14ac:dyDescent="0.15">
      <c r="A441" s="330" t="s">
        <v>501</v>
      </c>
      <c r="B441" s="337">
        <v>129</v>
      </c>
      <c r="C441" s="329">
        <v>62</v>
      </c>
      <c r="D441" s="329">
        <v>53</v>
      </c>
      <c r="E441" s="329">
        <v>14</v>
      </c>
      <c r="F441" s="329">
        <v>71</v>
      </c>
      <c r="G441" s="329">
        <v>43</v>
      </c>
      <c r="H441" s="329">
        <v>23</v>
      </c>
      <c r="I441" s="329">
        <v>6</v>
      </c>
      <c r="J441" s="247">
        <v>0.55038759689922478</v>
      </c>
      <c r="K441" s="247">
        <v>0.69354838709677424</v>
      </c>
      <c r="L441" s="247">
        <v>0.43396226415094341</v>
      </c>
      <c r="M441" s="247">
        <v>0.42857142857142855</v>
      </c>
    </row>
    <row r="442" spans="1:13" s="59" customFormat="1" ht="21" customHeight="1" x14ac:dyDescent="0.15">
      <c r="A442" s="330" t="s">
        <v>1057</v>
      </c>
      <c r="B442" s="337">
        <v>106</v>
      </c>
      <c r="C442" s="329">
        <v>106</v>
      </c>
      <c r="D442" s="329">
        <v>0</v>
      </c>
      <c r="E442" s="329">
        <v>0</v>
      </c>
      <c r="F442" s="329">
        <v>80</v>
      </c>
      <c r="G442" s="329">
        <v>80</v>
      </c>
      <c r="H442" s="329">
        <v>0</v>
      </c>
      <c r="I442" s="329">
        <v>0</v>
      </c>
      <c r="J442" s="247">
        <v>0.75471698113207553</v>
      </c>
      <c r="K442" s="247">
        <v>0.75471698113207553</v>
      </c>
      <c r="L442" s="247" t="s">
        <v>1034</v>
      </c>
      <c r="M442" s="247" t="s">
        <v>1034</v>
      </c>
    </row>
    <row r="443" spans="1:13" s="59" customFormat="1" ht="12" customHeight="1" x14ac:dyDescent="0.15">
      <c r="A443" s="330" t="s">
        <v>109</v>
      </c>
      <c r="B443" s="337">
        <v>1699</v>
      </c>
      <c r="C443" s="329">
        <v>1632</v>
      </c>
      <c r="D443" s="329">
        <v>68</v>
      </c>
      <c r="E443" s="329">
        <v>0</v>
      </c>
      <c r="F443" s="329">
        <v>1568</v>
      </c>
      <c r="G443" s="329">
        <v>1478</v>
      </c>
      <c r="H443" s="329">
        <v>90</v>
      </c>
      <c r="I443" s="329">
        <v>0</v>
      </c>
      <c r="J443" s="247">
        <v>0.92289582107121837</v>
      </c>
      <c r="K443" s="247">
        <v>0.90563725490196079</v>
      </c>
      <c r="L443" s="247">
        <v>1.3235294117647058</v>
      </c>
      <c r="M443" s="247" t="s">
        <v>1034</v>
      </c>
    </row>
    <row r="444" spans="1:13" s="59" customFormat="1" ht="12" customHeight="1" x14ac:dyDescent="0.15">
      <c r="A444" s="330" t="s">
        <v>110</v>
      </c>
      <c r="B444" s="337">
        <v>137</v>
      </c>
      <c r="C444" s="329">
        <v>122</v>
      </c>
      <c r="D444" s="329">
        <v>15</v>
      </c>
      <c r="E444" s="329">
        <v>0</v>
      </c>
      <c r="F444" s="329">
        <v>155</v>
      </c>
      <c r="G444" s="329">
        <v>136</v>
      </c>
      <c r="H444" s="329">
        <v>20</v>
      </c>
      <c r="I444" s="329">
        <v>0</v>
      </c>
      <c r="J444" s="247">
        <v>1.1313868613138687</v>
      </c>
      <c r="K444" s="247">
        <v>1.1147540983606556</v>
      </c>
      <c r="L444" s="247">
        <v>1.3333333333333333</v>
      </c>
      <c r="M444" s="247" t="s">
        <v>1034</v>
      </c>
    </row>
    <row r="445" spans="1:13" s="59" customFormat="1" ht="12" customHeight="1" x14ac:dyDescent="0.15">
      <c r="A445" s="330" t="s">
        <v>1058</v>
      </c>
      <c r="B445" s="337">
        <v>4464</v>
      </c>
      <c r="C445" s="329">
        <v>3174</v>
      </c>
      <c r="D445" s="329">
        <v>1132</v>
      </c>
      <c r="E445" s="329">
        <v>158</v>
      </c>
      <c r="F445" s="329">
        <v>3572</v>
      </c>
      <c r="G445" s="329">
        <v>2685</v>
      </c>
      <c r="H445" s="329">
        <v>719</v>
      </c>
      <c r="I445" s="329">
        <v>169</v>
      </c>
      <c r="J445" s="247">
        <v>0.80017921146953408</v>
      </c>
      <c r="K445" s="247">
        <v>0.84593572778827975</v>
      </c>
      <c r="L445" s="247">
        <v>0.63515901060070667</v>
      </c>
      <c r="M445" s="247">
        <v>1.0696202531645569</v>
      </c>
    </row>
    <row r="446" spans="1:13" s="59" customFormat="1" ht="36.75" customHeight="1" x14ac:dyDescent="0.15">
      <c r="A446" s="330" t="s">
        <v>1059</v>
      </c>
      <c r="B446" s="337">
        <v>4331</v>
      </c>
      <c r="C446" s="329">
        <v>3112</v>
      </c>
      <c r="D446" s="329">
        <v>1075</v>
      </c>
      <c r="E446" s="329">
        <v>144</v>
      </c>
      <c r="F446" s="329">
        <v>3497</v>
      </c>
      <c r="G446" s="329">
        <v>2642</v>
      </c>
      <c r="H446" s="329">
        <v>692</v>
      </c>
      <c r="I446" s="329">
        <v>163</v>
      </c>
      <c r="J446" s="247">
        <v>0.8074347725698453</v>
      </c>
      <c r="K446" s="247">
        <v>0.84897172236503859</v>
      </c>
      <c r="L446" s="247">
        <v>0.64372093023255816</v>
      </c>
      <c r="M446" s="247">
        <v>1.1319444444444444</v>
      </c>
    </row>
    <row r="447" spans="1:13" s="59" customFormat="1" ht="36.75" customHeight="1" x14ac:dyDescent="0.15">
      <c r="A447" s="325" t="s">
        <v>1038</v>
      </c>
      <c r="B447" s="337">
        <v>132</v>
      </c>
      <c r="C447" s="329">
        <v>62</v>
      </c>
      <c r="D447" s="329">
        <v>57</v>
      </c>
      <c r="E447" s="329">
        <v>14</v>
      </c>
      <c r="F447" s="329">
        <v>75</v>
      </c>
      <c r="G447" s="329">
        <v>43</v>
      </c>
      <c r="H447" s="329">
        <v>27</v>
      </c>
      <c r="I447" s="329">
        <v>6</v>
      </c>
      <c r="J447" s="247">
        <v>0.56818181818181823</v>
      </c>
      <c r="K447" s="247">
        <v>0.69354838709677424</v>
      </c>
      <c r="L447" s="247">
        <v>0.47368421052631576</v>
      </c>
      <c r="M447" s="247">
        <v>0.42857142857142855</v>
      </c>
    </row>
    <row r="448" spans="1:13" s="59" customFormat="1" ht="12" customHeight="1" x14ac:dyDescent="0.15">
      <c r="A448" s="325"/>
      <c r="B448" s="341"/>
      <c r="C448" s="341"/>
      <c r="D448" s="341"/>
      <c r="E448" s="341"/>
      <c r="F448" s="329"/>
      <c r="G448" s="329"/>
      <c r="H448" s="329"/>
      <c r="I448" s="329"/>
      <c r="J448" s="247"/>
      <c r="K448" s="247"/>
      <c r="L448" s="247"/>
      <c r="M448" s="247"/>
    </row>
    <row r="449" spans="1:13" s="59" customFormat="1" ht="12" customHeight="1" x14ac:dyDescent="0.15">
      <c r="A449" s="325"/>
      <c r="B449" s="341"/>
      <c r="C449" s="341"/>
      <c r="D449" s="341"/>
      <c r="E449" s="341"/>
      <c r="F449" s="329"/>
      <c r="G449" s="329"/>
      <c r="H449" s="329"/>
      <c r="I449" s="329"/>
      <c r="J449" s="247"/>
      <c r="K449" s="247"/>
      <c r="L449" s="247"/>
      <c r="M449" s="247"/>
    </row>
    <row r="450" spans="1:13" s="59" customFormat="1" ht="12" customHeight="1" x14ac:dyDescent="0.15">
      <c r="A450" s="325"/>
      <c r="B450" s="341"/>
      <c r="C450" s="341"/>
      <c r="D450" s="341"/>
      <c r="E450" s="341"/>
      <c r="F450" s="329"/>
      <c r="G450" s="329"/>
      <c r="H450" s="329"/>
      <c r="I450" s="329"/>
      <c r="J450" s="247"/>
      <c r="K450" s="247"/>
      <c r="L450" s="247"/>
      <c r="M450" s="247"/>
    </row>
    <row r="451" spans="1:13" s="59" customFormat="1" ht="12" customHeight="1" x14ac:dyDescent="0.15">
      <c r="A451" s="325"/>
      <c r="B451" s="341"/>
      <c r="C451" s="341"/>
      <c r="D451" s="341"/>
      <c r="E451" s="341"/>
      <c r="F451" s="329"/>
      <c r="G451" s="329"/>
      <c r="H451" s="329"/>
      <c r="I451" s="329"/>
      <c r="J451" s="247"/>
      <c r="K451" s="247"/>
      <c r="L451" s="247"/>
      <c r="M451" s="247"/>
    </row>
    <row r="452" spans="1:13" s="59" customFormat="1" ht="12" customHeight="1" x14ac:dyDescent="0.15">
      <c r="A452" s="325"/>
      <c r="B452" s="341"/>
      <c r="C452" s="341"/>
      <c r="D452" s="341"/>
      <c r="E452" s="341"/>
      <c r="F452" s="329"/>
      <c r="G452" s="329"/>
      <c r="H452" s="329"/>
      <c r="I452" s="329"/>
      <c r="J452" s="247"/>
      <c r="K452" s="247"/>
      <c r="L452" s="247"/>
      <c r="M452" s="247"/>
    </row>
    <row r="453" spans="1:13" s="59" customFormat="1" ht="12" customHeight="1" x14ac:dyDescent="0.15">
      <c r="A453" s="325"/>
      <c r="B453" s="341"/>
      <c r="C453" s="341"/>
      <c r="D453" s="341"/>
      <c r="E453" s="341"/>
      <c r="F453" s="329"/>
      <c r="G453" s="329"/>
      <c r="H453" s="329"/>
      <c r="I453" s="329"/>
      <c r="J453" s="247"/>
      <c r="K453" s="247"/>
      <c r="L453" s="247"/>
      <c r="M453" s="247"/>
    </row>
    <row r="454" spans="1:13" s="59" customFormat="1" ht="12" customHeight="1" x14ac:dyDescent="0.15">
      <c r="A454" s="325"/>
      <c r="B454" s="341"/>
      <c r="C454" s="341"/>
      <c r="D454" s="341"/>
      <c r="E454" s="341"/>
      <c r="F454" s="329"/>
      <c r="G454" s="329"/>
      <c r="H454" s="329"/>
      <c r="I454" s="329"/>
      <c r="J454" s="247"/>
      <c r="K454" s="247"/>
      <c r="L454" s="247"/>
      <c r="M454" s="247"/>
    </row>
    <row r="455" spans="1:13" s="59" customFormat="1" ht="12" customHeight="1" x14ac:dyDescent="0.15">
      <c r="A455" s="325" t="s">
        <v>1041</v>
      </c>
      <c r="C455" s="329"/>
      <c r="D455" s="329"/>
      <c r="E455" s="329"/>
      <c r="F455" s="329"/>
      <c r="G455" s="329"/>
      <c r="H455" s="329"/>
      <c r="I455" s="329"/>
      <c r="J455" s="247"/>
      <c r="K455" s="247"/>
      <c r="L455" s="247"/>
      <c r="M455" s="247"/>
    </row>
    <row r="456" spans="1:13" s="59" customFormat="1" ht="12" customHeight="1" x14ac:dyDescent="0.15">
      <c r="A456" s="331" t="s">
        <v>1051</v>
      </c>
      <c r="C456" s="329"/>
      <c r="D456" s="329"/>
      <c r="E456" s="329"/>
      <c r="F456" s="329"/>
      <c r="G456" s="329"/>
      <c r="H456" s="329"/>
      <c r="I456" s="329"/>
      <c r="J456" s="247"/>
      <c r="K456" s="247"/>
      <c r="L456" s="247"/>
      <c r="M456" s="247"/>
    </row>
    <row r="457" spans="1:13" s="59" customFormat="1" ht="12" customHeight="1" x14ac:dyDescent="0.15">
      <c r="A457" s="330" t="s">
        <v>1052</v>
      </c>
      <c r="C457" s="329"/>
      <c r="D457" s="329"/>
      <c r="E457" s="329"/>
      <c r="F457" s="329"/>
      <c r="G457" s="329"/>
      <c r="H457" s="329"/>
      <c r="I457" s="329"/>
      <c r="J457" s="247"/>
      <c r="K457" s="247"/>
      <c r="L457" s="247"/>
      <c r="M457" s="247"/>
    </row>
    <row r="458" spans="1:13" s="59" customFormat="1" ht="12" customHeight="1" x14ac:dyDescent="0.15">
      <c r="A458" s="325"/>
      <c r="B458" s="341"/>
      <c r="C458" s="341"/>
      <c r="D458" s="341"/>
      <c r="E458" s="341"/>
      <c r="F458" s="329"/>
      <c r="G458" s="329"/>
      <c r="H458" s="329"/>
      <c r="I458" s="329"/>
      <c r="J458" s="247"/>
      <c r="K458" s="247"/>
      <c r="L458" s="247"/>
      <c r="M458" s="247"/>
    </row>
    <row r="459" spans="1:13" s="59" customFormat="1" ht="12" customHeight="1" x14ac:dyDescent="0.15">
      <c r="A459" s="325"/>
      <c r="B459" s="341"/>
      <c r="C459" s="341"/>
      <c r="D459" s="341"/>
      <c r="E459" s="341"/>
      <c r="F459" s="329"/>
      <c r="G459" s="329"/>
      <c r="H459" s="329"/>
      <c r="I459" s="329"/>
      <c r="J459" s="247"/>
      <c r="K459" s="247"/>
      <c r="L459" s="247"/>
      <c r="M459" s="247"/>
    </row>
    <row r="460" spans="1:13" s="59" customFormat="1" ht="12" customHeight="1" x14ac:dyDescent="0.15">
      <c r="A460" s="385" t="s">
        <v>65</v>
      </c>
      <c r="B460" s="385"/>
      <c r="C460" s="385"/>
      <c r="D460" s="385"/>
      <c r="E460" s="385"/>
      <c r="F460" s="329"/>
      <c r="G460" s="329"/>
      <c r="H460" s="329"/>
      <c r="I460" s="329"/>
      <c r="J460" s="247"/>
      <c r="K460" s="247"/>
      <c r="L460" s="247"/>
      <c r="M460" s="247"/>
    </row>
    <row r="461" spans="1:13" s="59" customFormat="1" ht="27" customHeight="1" x14ac:dyDescent="0.15">
      <c r="A461" s="325"/>
      <c r="B461" s="344" t="s">
        <v>540</v>
      </c>
      <c r="C461" s="341"/>
      <c r="D461" s="341"/>
      <c r="E461" s="341"/>
      <c r="F461" s="329"/>
      <c r="G461" s="329"/>
      <c r="H461" s="329"/>
      <c r="I461" s="329"/>
      <c r="J461" s="247"/>
      <c r="K461" s="247"/>
      <c r="L461" s="247"/>
      <c r="M461" s="247"/>
    </row>
    <row r="462" spans="1:13" s="59" customFormat="1" ht="21.95" customHeight="1" x14ac:dyDescent="0.15">
      <c r="A462" s="325"/>
      <c r="B462" s="344" t="s">
        <v>125</v>
      </c>
      <c r="C462" s="341"/>
      <c r="D462" s="341"/>
      <c r="E462" s="341"/>
      <c r="F462" s="329"/>
      <c r="G462" s="329"/>
      <c r="H462" s="329"/>
      <c r="I462" s="329"/>
      <c r="J462" s="247"/>
      <c r="K462" s="247" t="s">
        <v>1039</v>
      </c>
      <c r="L462" s="247" t="s">
        <v>1039</v>
      </c>
      <c r="M462" s="247" t="s">
        <v>1039</v>
      </c>
    </row>
    <row r="463" spans="1:13" s="59" customFormat="1" x14ac:dyDescent="0.2">
      <c r="A463" s="325"/>
      <c r="B463" s="343"/>
      <c r="C463" s="341"/>
      <c r="D463" s="341"/>
      <c r="E463" s="341"/>
      <c r="F463" s="329"/>
      <c r="G463" s="329"/>
      <c r="H463" s="329"/>
      <c r="I463" s="329"/>
      <c r="J463" s="247"/>
      <c r="K463" s="247" t="s">
        <v>1039</v>
      </c>
      <c r="L463" s="247" t="s">
        <v>1039</v>
      </c>
      <c r="M463" s="247" t="s">
        <v>1039</v>
      </c>
    </row>
    <row r="464" spans="1:13" s="59" customFormat="1" ht="12" customHeight="1" x14ac:dyDescent="0.15">
      <c r="A464" s="330" t="s">
        <v>153</v>
      </c>
      <c r="B464" s="337">
        <v>3</v>
      </c>
      <c r="C464" s="329">
        <v>0</v>
      </c>
      <c r="D464" s="329">
        <v>0</v>
      </c>
      <c r="E464" s="329">
        <v>3</v>
      </c>
      <c r="F464" s="329">
        <v>4</v>
      </c>
      <c r="G464" s="329">
        <v>0</v>
      </c>
      <c r="H464" s="329">
        <v>0</v>
      </c>
      <c r="I464" s="329">
        <v>4</v>
      </c>
      <c r="J464" s="247">
        <v>1.3333333333333333</v>
      </c>
      <c r="K464" s="247" t="s">
        <v>1034</v>
      </c>
      <c r="L464" s="247" t="s">
        <v>1034</v>
      </c>
      <c r="M464" s="247">
        <v>1.3333333333333333</v>
      </c>
    </row>
    <row r="465" spans="1:18" s="59" customFormat="1" ht="12" customHeight="1" x14ac:dyDescent="0.15">
      <c r="A465" s="330" t="s">
        <v>103</v>
      </c>
      <c r="B465" s="337">
        <v>290</v>
      </c>
      <c r="C465" s="329">
        <v>277</v>
      </c>
      <c r="D465" s="329">
        <v>0</v>
      </c>
      <c r="E465" s="329">
        <v>13</v>
      </c>
      <c r="F465" s="329">
        <v>309</v>
      </c>
      <c r="G465" s="329">
        <v>294</v>
      </c>
      <c r="H465" s="329">
        <v>0</v>
      </c>
      <c r="I465" s="329">
        <v>15</v>
      </c>
      <c r="J465" s="247">
        <v>1.0655172413793104</v>
      </c>
      <c r="K465" s="247">
        <v>1.0613718411552346</v>
      </c>
      <c r="L465" s="247" t="s">
        <v>1034</v>
      </c>
      <c r="M465" s="247">
        <v>1.1538461538461537</v>
      </c>
    </row>
    <row r="466" spans="1:18" s="59" customFormat="1" ht="12" customHeight="1" x14ac:dyDescent="0.15">
      <c r="A466" s="330" t="s">
        <v>104</v>
      </c>
      <c r="B466" s="337">
        <v>26</v>
      </c>
      <c r="C466" s="329">
        <v>26</v>
      </c>
      <c r="D466" s="329">
        <v>0</v>
      </c>
      <c r="E466" s="329">
        <v>0</v>
      </c>
      <c r="F466" s="329">
        <v>24</v>
      </c>
      <c r="G466" s="329">
        <v>24</v>
      </c>
      <c r="H466" s="329">
        <v>0</v>
      </c>
      <c r="I466" s="329">
        <v>0</v>
      </c>
      <c r="J466" s="247">
        <v>0.92307692307692313</v>
      </c>
      <c r="K466" s="247">
        <v>0.92307692307692313</v>
      </c>
      <c r="L466" s="247" t="s">
        <v>1034</v>
      </c>
      <c r="M466" s="247" t="s">
        <v>1034</v>
      </c>
    </row>
    <row r="467" spans="1:18" s="59" customFormat="1" ht="12" customHeight="1" x14ac:dyDescent="0.15">
      <c r="A467" s="330" t="s">
        <v>501</v>
      </c>
      <c r="B467" s="337">
        <v>20</v>
      </c>
      <c r="C467" s="329">
        <v>9</v>
      </c>
      <c r="D467" s="329">
        <v>0</v>
      </c>
      <c r="E467" s="329">
        <v>11</v>
      </c>
      <c r="F467" s="329">
        <v>21</v>
      </c>
      <c r="G467" s="329">
        <v>13</v>
      </c>
      <c r="H467" s="329">
        <v>0</v>
      </c>
      <c r="I467" s="329">
        <v>8</v>
      </c>
      <c r="J467" s="247">
        <v>1.05</v>
      </c>
      <c r="K467" s="247">
        <v>1.4444444444444444</v>
      </c>
      <c r="L467" s="247" t="s">
        <v>1034</v>
      </c>
      <c r="M467" s="247">
        <v>0.72727272727272729</v>
      </c>
    </row>
    <row r="468" spans="1:18" s="59" customFormat="1" ht="21" customHeight="1" x14ac:dyDescent="0.15">
      <c r="A468" s="330" t="s">
        <v>1057</v>
      </c>
      <c r="B468" s="337">
        <v>14</v>
      </c>
      <c r="C468" s="329">
        <v>14</v>
      </c>
      <c r="D468" s="329">
        <v>0</v>
      </c>
      <c r="E468" s="329">
        <v>0</v>
      </c>
      <c r="F468" s="329">
        <v>13</v>
      </c>
      <c r="G468" s="329">
        <v>13</v>
      </c>
      <c r="H468" s="329">
        <v>0</v>
      </c>
      <c r="I468" s="329">
        <v>0</v>
      </c>
      <c r="J468" s="247">
        <v>0.9285714285714286</v>
      </c>
      <c r="K468" s="247">
        <v>0.9285714285714286</v>
      </c>
      <c r="L468" s="247" t="s">
        <v>1034</v>
      </c>
      <c r="M468" s="247" t="s">
        <v>1034</v>
      </c>
    </row>
    <row r="469" spans="1:18" s="59" customFormat="1" ht="12" customHeight="1" x14ac:dyDescent="0.15">
      <c r="A469" s="330" t="s">
        <v>109</v>
      </c>
      <c r="B469" s="337">
        <v>268</v>
      </c>
      <c r="C469" s="329">
        <v>268</v>
      </c>
      <c r="D469" s="329">
        <v>0</v>
      </c>
      <c r="E469" s="329">
        <v>0</v>
      </c>
      <c r="F469" s="329">
        <v>393</v>
      </c>
      <c r="G469" s="329">
        <v>393</v>
      </c>
      <c r="H469" s="329">
        <v>0</v>
      </c>
      <c r="I469" s="329">
        <v>0</v>
      </c>
      <c r="J469" s="247">
        <v>1.4664179104477613</v>
      </c>
      <c r="K469" s="247">
        <v>1.4664179104477613</v>
      </c>
      <c r="L469" s="247" t="s">
        <v>1034</v>
      </c>
      <c r="M469" s="247" t="s">
        <v>1034</v>
      </c>
    </row>
    <row r="470" spans="1:18" s="59" customFormat="1" ht="12" customHeight="1" x14ac:dyDescent="0.15">
      <c r="A470" s="330" t="s">
        <v>110</v>
      </c>
      <c r="B470" s="337">
        <v>39</v>
      </c>
      <c r="C470" s="329">
        <v>39</v>
      </c>
      <c r="D470" s="329">
        <v>0</v>
      </c>
      <c r="E470" s="329">
        <v>0</v>
      </c>
      <c r="F470" s="329">
        <v>50</v>
      </c>
      <c r="G470" s="329">
        <v>50</v>
      </c>
      <c r="H470" s="329">
        <v>0</v>
      </c>
      <c r="I470" s="329">
        <v>0</v>
      </c>
      <c r="J470" s="247">
        <v>1.2820512820512822</v>
      </c>
      <c r="K470" s="247">
        <v>1.2820512820512822</v>
      </c>
      <c r="L470" s="247" t="s">
        <v>1034</v>
      </c>
      <c r="M470" s="247" t="s">
        <v>1034</v>
      </c>
    </row>
    <row r="471" spans="1:18" s="59" customFormat="1" ht="12" customHeight="1" x14ac:dyDescent="0.15">
      <c r="A471" s="330" t="s">
        <v>1049</v>
      </c>
      <c r="B471" s="337">
        <v>718</v>
      </c>
      <c r="C471" s="329">
        <v>684</v>
      </c>
      <c r="D471" s="329">
        <v>0</v>
      </c>
      <c r="E471" s="329">
        <v>34</v>
      </c>
      <c r="F471" s="329">
        <v>841</v>
      </c>
      <c r="G471" s="329">
        <v>814</v>
      </c>
      <c r="H471" s="329">
        <v>0</v>
      </c>
      <c r="I471" s="329">
        <v>28</v>
      </c>
      <c r="J471" s="247">
        <v>1.1713091922005572</v>
      </c>
      <c r="K471" s="247">
        <v>1.1900584795321638</v>
      </c>
      <c r="L471" s="247" t="s">
        <v>1034</v>
      </c>
      <c r="M471" s="247">
        <v>0.82352941176470584</v>
      </c>
    </row>
    <row r="472" spans="1:18" s="59" customFormat="1" ht="36.75" customHeight="1" x14ac:dyDescent="0.15">
      <c r="A472" s="330" t="s">
        <v>1050</v>
      </c>
      <c r="B472" s="337">
        <v>698</v>
      </c>
      <c r="C472" s="329">
        <v>675</v>
      </c>
      <c r="D472" s="329">
        <v>0</v>
      </c>
      <c r="E472" s="329">
        <v>23</v>
      </c>
      <c r="F472" s="329">
        <v>821</v>
      </c>
      <c r="G472" s="329">
        <v>801</v>
      </c>
      <c r="H472" s="329">
        <v>0</v>
      </c>
      <c r="I472" s="329">
        <v>20</v>
      </c>
      <c r="J472" s="247">
        <v>1.1762177650429799</v>
      </c>
      <c r="K472" s="247">
        <v>1.1866666666666668</v>
      </c>
      <c r="L472" s="247" t="s">
        <v>1034</v>
      </c>
      <c r="M472" s="247">
        <v>0.86956521739130432</v>
      </c>
    </row>
    <row r="473" spans="1:18" s="59" customFormat="1" ht="36.75" customHeight="1" x14ac:dyDescent="0.15">
      <c r="A473" s="330" t="s">
        <v>1038</v>
      </c>
      <c r="B473" s="337">
        <v>20</v>
      </c>
      <c r="C473" s="329">
        <v>9</v>
      </c>
      <c r="D473" s="329">
        <v>0</v>
      </c>
      <c r="E473" s="329">
        <v>11</v>
      </c>
      <c r="F473" s="329">
        <v>21</v>
      </c>
      <c r="G473" s="329">
        <v>13</v>
      </c>
      <c r="H473" s="329">
        <v>0</v>
      </c>
      <c r="I473" s="329">
        <v>8</v>
      </c>
      <c r="J473" s="247">
        <v>1.05</v>
      </c>
      <c r="K473" s="247">
        <v>1.4444444444444444</v>
      </c>
      <c r="L473" s="247" t="s">
        <v>1034</v>
      </c>
      <c r="M473" s="247">
        <v>0.72727272727272729</v>
      </c>
    </row>
    <row r="474" spans="1:18" s="59" customFormat="1" ht="21.95" customHeight="1" x14ac:dyDescent="0.15">
      <c r="A474" s="325"/>
      <c r="B474" s="344" t="s">
        <v>126</v>
      </c>
      <c r="C474" s="341"/>
      <c r="D474" s="341"/>
      <c r="E474" s="341"/>
      <c r="F474" s="329"/>
      <c r="G474" s="329"/>
      <c r="H474" s="329"/>
      <c r="I474" s="329"/>
      <c r="J474" s="247"/>
      <c r="K474" s="247" t="s">
        <v>1039</v>
      </c>
      <c r="L474" s="247" t="s">
        <v>1039</v>
      </c>
      <c r="M474" s="247" t="s">
        <v>1039</v>
      </c>
    </row>
    <row r="475" spans="1:18" s="59" customFormat="1" ht="12" customHeight="1" x14ac:dyDescent="0.2">
      <c r="A475" s="325"/>
      <c r="B475" s="343"/>
      <c r="C475" s="341"/>
      <c r="D475" s="341"/>
      <c r="E475" s="341"/>
      <c r="F475" s="329"/>
      <c r="G475" s="329"/>
      <c r="H475" s="329"/>
      <c r="I475" s="329"/>
      <c r="J475" s="247"/>
      <c r="K475" s="247" t="s">
        <v>1039</v>
      </c>
      <c r="L475" s="247" t="s">
        <v>1039</v>
      </c>
      <c r="M475" s="247" t="s">
        <v>1039</v>
      </c>
    </row>
    <row r="476" spans="1:18" s="59" customFormat="1" ht="12" customHeight="1" x14ac:dyDescent="0.15">
      <c r="A476" s="330" t="s">
        <v>103</v>
      </c>
      <c r="B476" s="337">
        <v>58</v>
      </c>
      <c r="C476" s="329">
        <v>58</v>
      </c>
      <c r="D476" s="329">
        <v>0</v>
      </c>
      <c r="E476" s="329">
        <v>0</v>
      </c>
      <c r="F476" s="329">
        <v>45</v>
      </c>
      <c r="G476" s="329">
        <v>45</v>
      </c>
      <c r="H476" s="329">
        <v>0</v>
      </c>
      <c r="I476" s="329">
        <v>0</v>
      </c>
      <c r="J476" s="247">
        <v>0.77586206896551724</v>
      </c>
      <c r="K476" s="247">
        <v>0.77586206896551724</v>
      </c>
      <c r="L476" s="247" t="s">
        <v>1034</v>
      </c>
      <c r="M476" s="247" t="s">
        <v>1034</v>
      </c>
    </row>
    <row r="477" spans="1:18" s="59" customFormat="1" ht="12" customHeight="1" x14ac:dyDescent="0.15">
      <c r="A477" s="330" t="s">
        <v>501</v>
      </c>
      <c r="B477" s="337">
        <v>71</v>
      </c>
      <c r="C477" s="329">
        <v>10</v>
      </c>
      <c r="D477" s="329">
        <v>61</v>
      </c>
      <c r="E477" s="329">
        <v>0</v>
      </c>
      <c r="F477" s="329">
        <v>27</v>
      </c>
      <c r="G477" s="329">
        <v>11</v>
      </c>
      <c r="H477" s="329">
        <v>16</v>
      </c>
      <c r="I477" s="329">
        <v>0</v>
      </c>
      <c r="J477" s="247">
        <v>0.38028169014084506</v>
      </c>
      <c r="K477" s="247">
        <v>1.1000000000000001</v>
      </c>
      <c r="L477" s="247">
        <v>0.26229508196721313</v>
      </c>
      <c r="M477" s="247" t="s">
        <v>1034</v>
      </c>
      <c r="P477" s="329"/>
      <c r="Q477" s="329"/>
      <c r="R477" s="329"/>
    </row>
    <row r="478" spans="1:18" s="59" customFormat="1" ht="12" customHeight="1" x14ac:dyDescent="0.15">
      <c r="A478" s="330" t="s">
        <v>109</v>
      </c>
      <c r="B478" s="337">
        <v>84</v>
      </c>
      <c r="C478" s="329">
        <v>84</v>
      </c>
      <c r="D478" s="329">
        <v>0</v>
      </c>
      <c r="E478" s="329">
        <v>0</v>
      </c>
      <c r="F478" s="329">
        <v>72</v>
      </c>
      <c r="G478" s="329">
        <v>72</v>
      </c>
      <c r="H478" s="329">
        <v>0</v>
      </c>
      <c r="I478" s="329">
        <v>0</v>
      </c>
      <c r="J478" s="247">
        <v>0.8571428571428571</v>
      </c>
      <c r="K478" s="247">
        <v>0.8571428571428571</v>
      </c>
      <c r="L478" s="247" t="s">
        <v>1034</v>
      </c>
      <c r="M478" s="247" t="s">
        <v>1034</v>
      </c>
      <c r="P478" s="329"/>
      <c r="Q478" s="329"/>
      <c r="R478" s="329"/>
    </row>
    <row r="479" spans="1:18" s="59" customFormat="1" ht="12" customHeight="1" x14ac:dyDescent="0.15">
      <c r="A479" s="330" t="s">
        <v>1049</v>
      </c>
      <c r="B479" s="337">
        <v>216</v>
      </c>
      <c r="C479" s="329">
        <v>155</v>
      </c>
      <c r="D479" s="329">
        <v>61</v>
      </c>
      <c r="E479" s="329">
        <v>0</v>
      </c>
      <c r="F479" s="329">
        <v>144</v>
      </c>
      <c r="G479" s="329">
        <v>128</v>
      </c>
      <c r="H479" s="329">
        <v>16</v>
      </c>
      <c r="I479" s="329">
        <v>0</v>
      </c>
      <c r="J479" s="247">
        <v>0.66666666666666663</v>
      </c>
      <c r="K479" s="247">
        <v>0.82580645161290323</v>
      </c>
      <c r="L479" s="247">
        <v>0.26229508196721313</v>
      </c>
      <c r="M479" s="247" t="s">
        <v>1034</v>
      </c>
      <c r="N479" s="330"/>
      <c r="P479" s="329"/>
      <c r="Q479" s="329"/>
      <c r="R479" s="329"/>
    </row>
    <row r="480" spans="1:18" s="59" customFormat="1" ht="36.75" customHeight="1" x14ac:dyDescent="0.15">
      <c r="A480" s="330" t="s">
        <v>1050</v>
      </c>
      <c r="B480" s="337">
        <v>145</v>
      </c>
      <c r="C480" s="329">
        <v>145</v>
      </c>
      <c r="D480" s="329">
        <v>0</v>
      </c>
      <c r="E480" s="329">
        <v>0</v>
      </c>
      <c r="F480" s="329">
        <v>117</v>
      </c>
      <c r="G480" s="329">
        <v>117</v>
      </c>
      <c r="H480" s="329">
        <v>0</v>
      </c>
      <c r="I480" s="329">
        <v>0</v>
      </c>
      <c r="J480" s="247">
        <v>0.80689655172413788</v>
      </c>
      <c r="K480" s="247">
        <v>0.80689655172413788</v>
      </c>
      <c r="L480" s="247" t="s">
        <v>1034</v>
      </c>
      <c r="M480" s="247" t="s">
        <v>1034</v>
      </c>
      <c r="N480" s="330"/>
      <c r="P480" s="329"/>
      <c r="Q480" s="329"/>
      <c r="R480" s="329"/>
    </row>
    <row r="481" spans="1:13" s="59" customFormat="1" ht="36.75" customHeight="1" x14ac:dyDescent="0.15">
      <c r="A481" s="330" t="s">
        <v>1038</v>
      </c>
      <c r="B481" s="337">
        <v>71</v>
      </c>
      <c r="C481" s="329">
        <v>10</v>
      </c>
      <c r="D481" s="329">
        <v>61</v>
      </c>
      <c r="E481" s="329">
        <v>0</v>
      </c>
      <c r="F481" s="329">
        <v>27</v>
      </c>
      <c r="G481" s="329">
        <v>11</v>
      </c>
      <c r="H481" s="329">
        <v>16</v>
      </c>
      <c r="I481" s="329">
        <v>0</v>
      </c>
      <c r="J481" s="247">
        <v>0.38028169014084506</v>
      </c>
      <c r="K481" s="247">
        <v>1.1000000000000001</v>
      </c>
      <c r="L481" s="247">
        <v>0.26229508196721313</v>
      </c>
      <c r="M481" s="247" t="s">
        <v>1034</v>
      </c>
    </row>
    <row r="482" spans="1:13" s="59" customFormat="1" ht="21.75" customHeight="1" x14ac:dyDescent="0.15">
      <c r="A482" s="325"/>
      <c r="B482" s="344" t="s">
        <v>127</v>
      </c>
      <c r="C482" s="341"/>
      <c r="D482" s="341"/>
      <c r="E482" s="341"/>
      <c r="F482" s="329"/>
      <c r="G482" s="329"/>
      <c r="H482" s="329"/>
      <c r="I482" s="329"/>
      <c r="J482" s="247"/>
      <c r="K482" s="247" t="s">
        <v>1039</v>
      </c>
      <c r="L482" s="247" t="s">
        <v>1039</v>
      </c>
      <c r="M482" s="247" t="s">
        <v>1039</v>
      </c>
    </row>
    <row r="483" spans="1:13" s="59" customFormat="1" ht="9" x14ac:dyDescent="0.15">
      <c r="A483" s="325"/>
      <c r="B483" s="341"/>
      <c r="C483" s="341"/>
      <c r="D483" s="341"/>
      <c r="E483" s="341"/>
      <c r="F483" s="329"/>
      <c r="G483" s="329"/>
      <c r="H483" s="329"/>
      <c r="I483" s="329"/>
      <c r="J483" s="247"/>
      <c r="K483" s="247" t="s">
        <v>1039</v>
      </c>
      <c r="L483" s="247" t="s">
        <v>1039</v>
      </c>
      <c r="M483" s="247" t="s">
        <v>1039</v>
      </c>
    </row>
    <row r="484" spans="1:13" s="59" customFormat="1" ht="12" customHeight="1" x14ac:dyDescent="0.15">
      <c r="A484" s="330" t="s">
        <v>153</v>
      </c>
      <c r="B484" s="337">
        <v>19</v>
      </c>
      <c r="C484" s="329">
        <v>17</v>
      </c>
      <c r="D484" s="329">
        <v>2</v>
      </c>
      <c r="E484" s="329">
        <v>0</v>
      </c>
      <c r="F484" s="329">
        <v>26</v>
      </c>
      <c r="G484" s="329">
        <v>26</v>
      </c>
      <c r="H484" s="329">
        <v>0</v>
      </c>
      <c r="I484" s="329">
        <v>0</v>
      </c>
      <c r="J484" s="247">
        <v>1.368421052631579</v>
      </c>
      <c r="K484" s="247">
        <v>1.5294117647058822</v>
      </c>
      <c r="L484" s="247" t="s">
        <v>1034</v>
      </c>
      <c r="M484" s="247" t="s">
        <v>1034</v>
      </c>
    </row>
    <row r="485" spans="1:13" s="59" customFormat="1" ht="12" customHeight="1" x14ac:dyDescent="0.15">
      <c r="A485" s="330" t="s">
        <v>103</v>
      </c>
      <c r="B485" s="337">
        <v>67</v>
      </c>
      <c r="C485" s="329">
        <v>42</v>
      </c>
      <c r="D485" s="329">
        <v>8</v>
      </c>
      <c r="E485" s="329">
        <v>17</v>
      </c>
      <c r="F485" s="329">
        <v>190</v>
      </c>
      <c r="G485" s="329">
        <v>157</v>
      </c>
      <c r="H485" s="329">
        <v>12</v>
      </c>
      <c r="I485" s="329">
        <v>21</v>
      </c>
      <c r="J485" s="247">
        <v>2.8358208955223883</v>
      </c>
      <c r="K485" s="247">
        <v>3.7380952380952381</v>
      </c>
      <c r="L485" s="247">
        <v>1.5</v>
      </c>
      <c r="M485" s="247">
        <v>1.2352941176470589</v>
      </c>
    </row>
    <row r="486" spans="1:13" s="59" customFormat="1" ht="12" customHeight="1" x14ac:dyDescent="0.15">
      <c r="A486" s="330" t="s">
        <v>104</v>
      </c>
      <c r="B486" s="337">
        <v>31</v>
      </c>
      <c r="C486" s="329">
        <v>27</v>
      </c>
      <c r="D486" s="329">
        <v>4</v>
      </c>
      <c r="E486" s="329">
        <v>0</v>
      </c>
      <c r="F486" s="329">
        <v>89</v>
      </c>
      <c r="G486" s="329">
        <v>85</v>
      </c>
      <c r="H486" s="329">
        <v>4</v>
      </c>
      <c r="I486" s="329">
        <v>0</v>
      </c>
      <c r="J486" s="247">
        <v>2.870967741935484</v>
      </c>
      <c r="K486" s="247">
        <v>3.1481481481481484</v>
      </c>
      <c r="L486" s="247">
        <v>1</v>
      </c>
      <c r="M486" s="247" t="s">
        <v>1034</v>
      </c>
    </row>
    <row r="487" spans="1:13" s="59" customFormat="1" ht="12" customHeight="1" x14ac:dyDescent="0.15">
      <c r="A487" s="330" t="s">
        <v>501</v>
      </c>
      <c r="B487" s="337">
        <v>11</v>
      </c>
      <c r="C487" s="329">
        <v>10</v>
      </c>
      <c r="D487" s="329">
        <v>0</v>
      </c>
      <c r="E487" s="329">
        <v>0</v>
      </c>
      <c r="F487" s="329">
        <v>7</v>
      </c>
      <c r="G487" s="329">
        <v>7</v>
      </c>
      <c r="H487" s="329">
        <v>1</v>
      </c>
      <c r="I487" s="329">
        <v>0</v>
      </c>
      <c r="J487" s="247">
        <v>0.63636363636363635</v>
      </c>
      <c r="K487" s="247">
        <v>0.7</v>
      </c>
      <c r="L487" s="247" t="s">
        <v>1034</v>
      </c>
      <c r="M487" s="247" t="s">
        <v>1034</v>
      </c>
    </row>
    <row r="488" spans="1:13" s="59" customFormat="1" ht="21" customHeight="1" x14ac:dyDescent="0.15">
      <c r="A488" s="330" t="s">
        <v>1057</v>
      </c>
      <c r="B488" s="337">
        <v>3</v>
      </c>
      <c r="C488" s="329">
        <v>3</v>
      </c>
      <c r="D488" s="329">
        <v>0</v>
      </c>
      <c r="E488" s="329">
        <v>0</v>
      </c>
      <c r="F488" s="329">
        <v>16</v>
      </c>
      <c r="G488" s="329">
        <v>16</v>
      </c>
      <c r="H488" s="329">
        <v>0</v>
      </c>
      <c r="I488" s="329">
        <v>0</v>
      </c>
      <c r="J488" s="247">
        <v>5.333333333333333</v>
      </c>
      <c r="K488" s="247">
        <v>5.333333333333333</v>
      </c>
      <c r="L488" s="247" t="s">
        <v>1034</v>
      </c>
      <c r="M488" s="247" t="s">
        <v>1034</v>
      </c>
    </row>
    <row r="489" spans="1:13" s="59" customFormat="1" ht="12" customHeight="1" x14ac:dyDescent="0.15">
      <c r="A489" s="330" t="s">
        <v>109</v>
      </c>
      <c r="B489" s="337">
        <v>89</v>
      </c>
      <c r="C489" s="329">
        <v>87</v>
      </c>
      <c r="D489" s="329">
        <v>2</v>
      </c>
      <c r="E489" s="329">
        <v>0</v>
      </c>
      <c r="F489" s="329">
        <v>398</v>
      </c>
      <c r="G489" s="329">
        <v>379</v>
      </c>
      <c r="H489" s="329">
        <v>19</v>
      </c>
      <c r="I489" s="329">
        <v>0</v>
      </c>
      <c r="J489" s="247">
        <v>4.4719101123595504</v>
      </c>
      <c r="K489" s="247">
        <v>4.3563218390804597</v>
      </c>
      <c r="L489" s="247">
        <v>9.5</v>
      </c>
      <c r="M489" s="247" t="s">
        <v>1034</v>
      </c>
    </row>
    <row r="490" spans="1:13" s="59" customFormat="1" ht="12" customHeight="1" x14ac:dyDescent="0.15">
      <c r="A490" s="330" t="s">
        <v>110</v>
      </c>
      <c r="B490" s="337">
        <v>13</v>
      </c>
      <c r="C490" s="329">
        <v>6</v>
      </c>
      <c r="D490" s="329">
        <v>7</v>
      </c>
      <c r="E490" s="329">
        <v>0</v>
      </c>
      <c r="F490" s="329">
        <v>27</v>
      </c>
      <c r="G490" s="329">
        <v>16</v>
      </c>
      <c r="H490" s="329">
        <v>12</v>
      </c>
      <c r="I490" s="329">
        <v>0</v>
      </c>
      <c r="J490" s="247">
        <v>2.0769230769230771</v>
      </c>
      <c r="K490" s="247">
        <v>2.6666666666666665</v>
      </c>
      <c r="L490" s="247">
        <v>1.7142857142857142</v>
      </c>
      <c r="M490" s="247" t="s">
        <v>1034</v>
      </c>
    </row>
    <row r="491" spans="1:13" s="59" customFormat="1" ht="12" customHeight="1" x14ac:dyDescent="0.15">
      <c r="A491" s="330" t="s">
        <v>1049</v>
      </c>
      <c r="B491" s="337">
        <v>284</v>
      </c>
      <c r="C491" s="329">
        <v>243</v>
      </c>
      <c r="D491" s="329">
        <v>24</v>
      </c>
      <c r="E491" s="329">
        <v>17</v>
      </c>
      <c r="F491" s="329">
        <v>762</v>
      </c>
      <c r="G491" s="329">
        <v>694</v>
      </c>
      <c r="H491" s="329">
        <v>47</v>
      </c>
      <c r="I491" s="329">
        <v>21</v>
      </c>
      <c r="J491" s="247">
        <v>2.683098591549296</v>
      </c>
      <c r="K491" s="247">
        <v>2.8559670781893005</v>
      </c>
      <c r="L491" s="247">
        <v>1.9583333333333333</v>
      </c>
      <c r="M491" s="247">
        <v>1.2352941176470589</v>
      </c>
    </row>
    <row r="492" spans="1:13" s="59" customFormat="1" ht="36.75" customHeight="1" x14ac:dyDescent="0.15">
      <c r="A492" s="330" t="s">
        <v>1050</v>
      </c>
      <c r="B492" s="337">
        <v>273</v>
      </c>
      <c r="C492" s="329">
        <v>233</v>
      </c>
      <c r="D492" s="329">
        <v>23</v>
      </c>
      <c r="E492" s="329">
        <v>17</v>
      </c>
      <c r="F492" s="329">
        <v>755</v>
      </c>
      <c r="G492" s="329">
        <v>688</v>
      </c>
      <c r="H492" s="329">
        <v>47</v>
      </c>
      <c r="I492" s="329">
        <v>21</v>
      </c>
      <c r="J492" s="247">
        <v>2.7655677655677655</v>
      </c>
      <c r="K492" s="247">
        <v>2.9527896995708156</v>
      </c>
      <c r="L492" s="247">
        <v>2.0434782608695654</v>
      </c>
      <c r="M492" s="247">
        <v>1.2352941176470589</v>
      </c>
    </row>
    <row r="493" spans="1:13" s="59" customFormat="1" ht="36.75" customHeight="1" x14ac:dyDescent="0.15">
      <c r="A493" s="330" t="s">
        <v>1038</v>
      </c>
      <c r="B493" s="337">
        <v>11</v>
      </c>
      <c r="C493" s="329">
        <v>10</v>
      </c>
      <c r="D493" s="329">
        <v>0</v>
      </c>
      <c r="E493" s="329">
        <v>0</v>
      </c>
      <c r="F493" s="329">
        <v>7</v>
      </c>
      <c r="G493" s="329">
        <v>7</v>
      </c>
      <c r="H493" s="329">
        <v>1</v>
      </c>
      <c r="I493" s="329">
        <v>0</v>
      </c>
      <c r="J493" s="247">
        <v>0.63636363636363635</v>
      </c>
      <c r="K493" s="247">
        <v>0.7</v>
      </c>
      <c r="L493" s="247" t="s">
        <v>1034</v>
      </c>
      <c r="M493" s="247" t="s">
        <v>1034</v>
      </c>
    </row>
    <row r="494" spans="1:13" s="59" customFormat="1" ht="12" customHeight="1" x14ac:dyDescent="0.15">
      <c r="A494" s="325"/>
      <c r="B494" s="341"/>
      <c r="C494" s="341"/>
      <c r="D494" s="341"/>
      <c r="E494" s="341"/>
      <c r="F494" s="329"/>
      <c r="G494" s="329"/>
      <c r="H494" s="329"/>
      <c r="I494" s="329"/>
      <c r="J494" s="247"/>
      <c r="K494" s="247"/>
      <c r="L494" s="247"/>
      <c r="M494" s="247"/>
    </row>
    <row r="495" spans="1:13" s="59" customFormat="1" ht="12" customHeight="1" x14ac:dyDescent="0.15">
      <c r="A495" s="325"/>
      <c r="B495" s="341"/>
      <c r="C495" s="341"/>
      <c r="D495" s="341"/>
      <c r="E495" s="341"/>
      <c r="F495" s="329"/>
      <c r="G495" s="329"/>
      <c r="H495" s="329"/>
      <c r="I495" s="329"/>
      <c r="J495" s="247"/>
      <c r="K495" s="247"/>
      <c r="L495" s="247"/>
      <c r="M495" s="247"/>
    </row>
    <row r="496" spans="1:13" s="59" customFormat="1" ht="12" customHeight="1" x14ac:dyDescent="0.15">
      <c r="A496" s="325"/>
      <c r="B496" s="341"/>
      <c r="C496" s="341"/>
      <c r="D496" s="341"/>
      <c r="E496" s="341"/>
      <c r="F496" s="329"/>
      <c r="G496" s="329"/>
      <c r="H496" s="329"/>
      <c r="I496" s="329"/>
      <c r="J496" s="247"/>
      <c r="K496" s="247"/>
      <c r="L496" s="247"/>
      <c r="M496" s="247"/>
    </row>
    <row r="497" spans="1:13" s="59" customFormat="1" ht="12" customHeight="1" x14ac:dyDescent="0.15">
      <c r="A497" s="325"/>
      <c r="B497" s="341"/>
      <c r="C497" s="341"/>
      <c r="D497" s="341"/>
      <c r="E497" s="341"/>
      <c r="F497" s="329"/>
      <c r="G497" s="329"/>
      <c r="H497" s="329"/>
      <c r="I497" s="329"/>
      <c r="J497" s="247"/>
      <c r="K497" s="247"/>
      <c r="L497" s="247"/>
      <c r="M497" s="247"/>
    </row>
    <row r="498" spans="1:13" s="59" customFormat="1" ht="12" customHeight="1" x14ac:dyDescent="0.15">
      <c r="A498" s="325"/>
      <c r="B498" s="341"/>
      <c r="C498" s="341"/>
      <c r="D498" s="341"/>
      <c r="E498" s="341"/>
      <c r="F498" s="329"/>
      <c r="G498" s="329"/>
      <c r="H498" s="329"/>
      <c r="I498" s="329"/>
      <c r="J498" s="247"/>
      <c r="K498" s="247"/>
      <c r="L498" s="247"/>
      <c r="M498" s="247"/>
    </row>
    <row r="499" spans="1:13" s="59" customFormat="1" ht="12" customHeight="1" x14ac:dyDescent="0.15">
      <c r="A499" s="325"/>
      <c r="B499" s="341"/>
      <c r="C499" s="341"/>
      <c r="D499" s="341"/>
      <c r="E499" s="341"/>
      <c r="F499" s="329"/>
      <c r="G499" s="329"/>
      <c r="H499" s="329"/>
      <c r="I499" s="329"/>
      <c r="J499" s="247"/>
      <c r="K499" s="247"/>
      <c r="L499" s="247"/>
      <c r="M499" s="247"/>
    </row>
    <row r="500" spans="1:13" s="59" customFormat="1" ht="12" customHeight="1" x14ac:dyDescent="0.15">
      <c r="A500" s="325"/>
      <c r="B500" s="341"/>
      <c r="C500" s="341"/>
      <c r="D500" s="341"/>
      <c r="E500" s="341"/>
      <c r="F500" s="329"/>
      <c r="G500" s="329"/>
      <c r="H500" s="329"/>
      <c r="I500" s="329"/>
      <c r="J500" s="247"/>
      <c r="K500" s="247"/>
      <c r="L500" s="247"/>
      <c r="M500" s="247"/>
    </row>
    <row r="501" spans="1:13" s="59" customFormat="1" ht="12" customHeight="1" x14ac:dyDescent="0.15">
      <c r="A501" s="325"/>
      <c r="B501" s="341"/>
      <c r="C501" s="341"/>
      <c r="D501" s="341"/>
      <c r="E501" s="341"/>
      <c r="F501" s="329"/>
      <c r="G501" s="329"/>
      <c r="H501" s="329"/>
      <c r="I501" s="329"/>
      <c r="J501" s="247"/>
      <c r="K501" s="247"/>
      <c r="L501" s="247"/>
      <c r="M501" s="247"/>
    </row>
    <row r="502" spans="1:13" s="59" customFormat="1" ht="12" customHeight="1" x14ac:dyDescent="0.15">
      <c r="A502" s="325"/>
      <c r="B502" s="341"/>
      <c r="C502" s="341"/>
      <c r="D502" s="341"/>
      <c r="E502" s="341"/>
      <c r="F502" s="329"/>
      <c r="G502" s="329"/>
      <c r="H502" s="329"/>
      <c r="I502" s="329"/>
      <c r="J502" s="247"/>
      <c r="K502" s="247"/>
      <c r="L502" s="247"/>
      <c r="M502" s="247"/>
    </row>
    <row r="503" spans="1:13" s="59" customFormat="1" ht="12" customHeight="1" x14ac:dyDescent="0.15">
      <c r="A503" s="325"/>
      <c r="B503" s="341"/>
      <c r="C503" s="341"/>
      <c r="D503" s="341"/>
      <c r="E503" s="341"/>
      <c r="F503" s="329"/>
      <c r="G503" s="329"/>
      <c r="H503" s="329"/>
      <c r="I503" s="329"/>
      <c r="J503" s="247"/>
      <c r="K503" s="247"/>
      <c r="L503" s="247"/>
      <c r="M503" s="247"/>
    </row>
    <row r="504" spans="1:13" s="59" customFormat="1" ht="12" customHeight="1" x14ac:dyDescent="0.15">
      <c r="A504" s="325"/>
      <c r="B504" s="341"/>
      <c r="C504" s="341"/>
      <c r="D504" s="341"/>
      <c r="E504" s="341"/>
      <c r="F504" s="329"/>
      <c r="G504" s="329"/>
      <c r="H504" s="329"/>
      <c r="I504" s="329"/>
      <c r="J504" s="247"/>
      <c r="K504" s="247"/>
      <c r="L504" s="247"/>
      <c r="M504" s="247"/>
    </row>
    <row r="505" spans="1:13" s="59" customFormat="1" ht="12" customHeight="1" x14ac:dyDescent="0.15">
      <c r="A505" s="325"/>
      <c r="B505" s="341"/>
      <c r="C505" s="341"/>
      <c r="D505" s="341"/>
      <c r="E505" s="341"/>
      <c r="F505" s="329"/>
      <c r="G505" s="329"/>
      <c r="H505" s="329"/>
      <c r="I505" s="329"/>
      <c r="J505" s="247"/>
      <c r="K505" s="247"/>
      <c r="L505" s="247"/>
      <c r="M505" s="247"/>
    </row>
    <row r="506" spans="1:13" s="59" customFormat="1" ht="12" customHeight="1" x14ac:dyDescent="0.15">
      <c r="A506" s="325" t="s">
        <v>1041</v>
      </c>
      <c r="B506" s="329"/>
      <c r="C506" s="329"/>
      <c r="D506" s="329"/>
      <c r="E506" s="329"/>
      <c r="F506" s="329"/>
      <c r="G506" s="329"/>
      <c r="H506" s="329"/>
      <c r="I506" s="329"/>
      <c r="J506" s="247"/>
      <c r="K506" s="247"/>
      <c r="L506" s="247"/>
      <c r="M506" s="247"/>
    </row>
    <row r="507" spans="1:13" s="59" customFormat="1" ht="12" customHeight="1" x14ac:dyDescent="0.15">
      <c r="A507" s="331" t="s">
        <v>1051</v>
      </c>
      <c r="B507" s="329"/>
      <c r="C507" s="329"/>
      <c r="D507" s="329"/>
      <c r="E507" s="329"/>
      <c r="F507" s="329"/>
      <c r="G507" s="329"/>
      <c r="H507" s="329"/>
      <c r="I507" s="329"/>
      <c r="J507" s="247"/>
      <c r="K507" s="247"/>
      <c r="L507" s="247"/>
      <c r="M507" s="247"/>
    </row>
    <row r="508" spans="1:13" s="59" customFormat="1" ht="12" customHeight="1" x14ac:dyDescent="0.15">
      <c r="A508" s="330" t="s">
        <v>1052</v>
      </c>
      <c r="B508" s="329"/>
      <c r="C508" s="329"/>
      <c r="D508" s="329"/>
      <c r="E508" s="329"/>
      <c r="F508" s="329"/>
      <c r="G508" s="329"/>
      <c r="H508" s="329"/>
      <c r="I508" s="329"/>
      <c r="J508" s="247"/>
      <c r="K508" s="247"/>
      <c r="L508" s="247"/>
      <c r="M508" s="247"/>
    </row>
    <row r="509" spans="1:13" s="59" customFormat="1" ht="12" customHeight="1" x14ac:dyDescent="0.15">
      <c r="A509" s="226"/>
      <c r="B509" s="341"/>
      <c r="C509" s="341"/>
      <c r="D509" s="341"/>
      <c r="E509" s="341"/>
      <c r="F509" s="329"/>
      <c r="G509" s="329"/>
      <c r="H509" s="329"/>
      <c r="I509" s="329"/>
      <c r="J509" s="247"/>
      <c r="K509" s="247"/>
      <c r="L509" s="247"/>
      <c r="M509" s="247"/>
    </row>
    <row r="510" spans="1:13" s="59" customFormat="1" ht="12" customHeight="1" x14ac:dyDescent="0.15">
      <c r="A510" s="325"/>
      <c r="B510" s="341"/>
      <c r="C510" s="341"/>
      <c r="D510" s="341"/>
      <c r="E510" s="341"/>
      <c r="F510" s="329"/>
      <c r="G510" s="329"/>
      <c r="H510" s="329"/>
      <c r="I510" s="329"/>
      <c r="J510" s="247"/>
      <c r="K510" s="247"/>
      <c r="L510" s="247"/>
      <c r="M510" s="247"/>
    </row>
    <row r="511" spans="1:13" s="59" customFormat="1" ht="12" customHeight="1" x14ac:dyDescent="0.15">
      <c r="A511" s="385" t="s">
        <v>65</v>
      </c>
      <c r="B511" s="385"/>
      <c r="C511" s="385"/>
      <c r="D511" s="385"/>
      <c r="E511" s="385"/>
      <c r="F511" s="329"/>
      <c r="G511" s="329"/>
      <c r="H511" s="329"/>
      <c r="I511" s="329"/>
      <c r="J511" s="247"/>
      <c r="K511" s="247"/>
      <c r="L511" s="247"/>
      <c r="M511" s="247"/>
    </row>
    <row r="512" spans="1:13" s="59" customFormat="1" ht="27" customHeight="1" x14ac:dyDescent="0.15">
      <c r="A512" s="325"/>
      <c r="B512" s="344" t="s">
        <v>540</v>
      </c>
      <c r="C512" s="341"/>
      <c r="D512" s="341"/>
      <c r="E512" s="341"/>
      <c r="F512" s="329"/>
      <c r="G512" s="329"/>
      <c r="H512" s="329"/>
      <c r="I512" s="329"/>
      <c r="J512" s="247"/>
      <c r="K512" s="247"/>
      <c r="L512" s="247"/>
      <c r="M512" s="247"/>
    </row>
    <row r="513" spans="1:13" s="59" customFormat="1" ht="21.95" customHeight="1" x14ac:dyDescent="0.15">
      <c r="A513" s="325"/>
      <c r="B513" s="344" t="s">
        <v>128</v>
      </c>
      <c r="C513" s="341"/>
      <c r="D513" s="341"/>
      <c r="E513" s="341"/>
      <c r="F513" s="329"/>
      <c r="G513" s="329"/>
      <c r="H513" s="329"/>
      <c r="I513" s="329"/>
      <c r="J513" s="247"/>
      <c r="K513" s="247" t="s">
        <v>1039</v>
      </c>
      <c r="L513" s="247" t="s">
        <v>1039</v>
      </c>
      <c r="M513" s="247" t="s">
        <v>1039</v>
      </c>
    </row>
    <row r="514" spans="1:13" s="59" customFormat="1" ht="12" customHeight="1" x14ac:dyDescent="0.2">
      <c r="A514" s="325"/>
      <c r="B514" s="343"/>
      <c r="C514" s="341"/>
      <c r="D514" s="341"/>
      <c r="E514" s="341"/>
      <c r="F514" s="329"/>
      <c r="G514" s="329"/>
      <c r="H514" s="329"/>
      <c r="I514" s="329"/>
      <c r="J514" s="247"/>
      <c r="K514" s="247" t="s">
        <v>1039</v>
      </c>
      <c r="L514" s="247" t="s">
        <v>1039</v>
      </c>
      <c r="M514" s="247" t="s">
        <v>1039</v>
      </c>
    </row>
    <row r="515" spans="1:13" s="59" customFormat="1" ht="12" customHeight="1" x14ac:dyDescent="0.15">
      <c r="A515" s="330" t="s">
        <v>153</v>
      </c>
      <c r="B515" s="337">
        <v>22</v>
      </c>
      <c r="C515" s="329">
        <v>22</v>
      </c>
      <c r="D515" s="329">
        <v>0</v>
      </c>
      <c r="E515" s="329">
        <v>0</v>
      </c>
      <c r="F515" s="329">
        <v>12</v>
      </c>
      <c r="G515" s="329">
        <v>12</v>
      </c>
      <c r="H515" s="329">
        <v>0</v>
      </c>
      <c r="I515" s="329">
        <v>0</v>
      </c>
      <c r="J515" s="247">
        <v>0.54545454545454541</v>
      </c>
      <c r="K515" s="247">
        <v>0.54545454545454541</v>
      </c>
      <c r="L515" s="247" t="s">
        <v>1034</v>
      </c>
      <c r="M515" s="247" t="s">
        <v>1034</v>
      </c>
    </row>
    <row r="516" spans="1:13" s="59" customFormat="1" ht="12" customHeight="1" x14ac:dyDescent="0.15">
      <c r="A516" s="330" t="s">
        <v>103</v>
      </c>
      <c r="B516" s="337">
        <v>104</v>
      </c>
      <c r="C516" s="329">
        <v>104</v>
      </c>
      <c r="D516" s="329">
        <v>0</v>
      </c>
      <c r="E516" s="329">
        <v>0</v>
      </c>
      <c r="F516" s="329">
        <v>155</v>
      </c>
      <c r="G516" s="329">
        <v>155</v>
      </c>
      <c r="H516" s="329">
        <v>0</v>
      </c>
      <c r="I516" s="329">
        <v>0</v>
      </c>
      <c r="J516" s="247">
        <v>1.4903846153846154</v>
      </c>
      <c r="K516" s="247">
        <v>1.4903846153846154</v>
      </c>
      <c r="L516" s="247" t="s">
        <v>1034</v>
      </c>
      <c r="M516" s="247" t="s">
        <v>1034</v>
      </c>
    </row>
    <row r="517" spans="1:13" s="59" customFormat="1" ht="12" customHeight="1" x14ac:dyDescent="0.15">
      <c r="A517" s="330" t="s">
        <v>104</v>
      </c>
      <c r="B517" s="337">
        <v>1</v>
      </c>
      <c r="C517" s="329">
        <v>1</v>
      </c>
      <c r="D517" s="329">
        <v>0</v>
      </c>
      <c r="E517" s="329">
        <v>0</v>
      </c>
      <c r="F517" s="329">
        <v>3</v>
      </c>
      <c r="G517" s="329">
        <v>3</v>
      </c>
      <c r="H517" s="329">
        <v>0</v>
      </c>
      <c r="I517" s="329">
        <v>0</v>
      </c>
      <c r="J517" s="247">
        <v>3</v>
      </c>
      <c r="K517" s="247">
        <v>3</v>
      </c>
      <c r="L517" s="247" t="s">
        <v>1034</v>
      </c>
      <c r="M517" s="247" t="s">
        <v>1034</v>
      </c>
    </row>
    <row r="518" spans="1:13" s="59" customFormat="1" ht="21" customHeight="1" x14ac:dyDescent="0.15">
      <c r="A518" s="330" t="s">
        <v>1057</v>
      </c>
      <c r="B518" s="337">
        <v>22</v>
      </c>
      <c r="C518" s="329">
        <v>22</v>
      </c>
      <c r="D518" s="329">
        <v>0</v>
      </c>
      <c r="E518" s="329">
        <v>0</v>
      </c>
      <c r="F518" s="329">
        <v>25</v>
      </c>
      <c r="G518" s="329">
        <v>25</v>
      </c>
      <c r="H518" s="329">
        <v>0</v>
      </c>
      <c r="I518" s="329">
        <v>0</v>
      </c>
      <c r="J518" s="247">
        <v>1.1363636363636365</v>
      </c>
      <c r="K518" s="247">
        <v>1.1363636363636365</v>
      </c>
      <c r="L518" s="247" t="s">
        <v>1034</v>
      </c>
      <c r="M518" s="247" t="s">
        <v>1034</v>
      </c>
    </row>
    <row r="519" spans="1:13" s="59" customFormat="1" ht="12" customHeight="1" x14ac:dyDescent="0.15">
      <c r="A519" s="330" t="s">
        <v>109</v>
      </c>
      <c r="B519" s="337">
        <v>68</v>
      </c>
      <c r="C519" s="329">
        <v>68</v>
      </c>
      <c r="D519" s="329">
        <v>0</v>
      </c>
      <c r="E519" s="329">
        <v>0</v>
      </c>
      <c r="F519" s="329">
        <v>188</v>
      </c>
      <c r="G519" s="329">
        <v>188</v>
      </c>
      <c r="H519" s="329">
        <v>0</v>
      </c>
      <c r="I519" s="329">
        <v>0</v>
      </c>
      <c r="J519" s="247">
        <v>2.7647058823529411</v>
      </c>
      <c r="K519" s="247">
        <v>2.7647058823529411</v>
      </c>
      <c r="L519" s="247" t="s">
        <v>1034</v>
      </c>
      <c r="M519" s="247" t="s">
        <v>1034</v>
      </c>
    </row>
    <row r="520" spans="1:13" s="59" customFormat="1" ht="12" customHeight="1" x14ac:dyDescent="0.15">
      <c r="A520" s="330" t="s">
        <v>110</v>
      </c>
      <c r="B520" s="337">
        <v>7</v>
      </c>
      <c r="C520" s="329">
        <v>7</v>
      </c>
      <c r="D520" s="329">
        <v>0</v>
      </c>
      <c r="E520" s="329">
        <v>0</v>
      </c>
      <c r="F520" s="329">
        <v>26</v>
      </c>
      <c r="G520" s="329">
        <v>26</v>
      </c>
      <c r="H520" s="329">
        <v>0</v>
      </c>
      <c r="I520" s="329">
        <v>0</v>
      </c>
      <c r="J520" s="247">
        <v>3.7142857142857144</v>
      </c>
      <c r="K520" s="247">
        <v>3.7142857142857144</v>
      </c>
      <c r="L520" s="247" t="s">
        <v>1034</v>
      </c>
      <c r="M520" s="247" t="s">
        <v>1034</v>
      </c>
    </row>
    <row r="521" spans="1:13" s="59" customFormat="1" ht="12" customHeight="1" x14ac:dyDescent="0.15">
      <c r="A521" s="330" t="s">
        <v>1049</v>
      </c>
      <c r="B521" s="337">
        <v>261</v>
      </c>
      <c r="C521" s="329">
        <v>261</v>
      </c>
      <c r="D521" s="329">
        <v>0</v>
      </c>
      <c r="E521" s="329">
        <v>0</v>
      </c>
      <c r="F521" s="329">
        <v>414</v>
      </c>
      <c r="G521" s="329">
        <v>414</v>
      </c>
      <c r="H521" s="329">
        <v>0</v>
      </c>
      <c r="I521" s="329">
        <v>0</v>
      </c>
      <c r="J521" s="247">
        <v>1.5862068965517242</v>
      </c>
      <c r="K521" s="247">
        <v>1.5862068965517242</v>
      </c>
      <c r="L521" s="247" t="s">
        <v>1034</v>
      </c>
      <c r="M521" s="247" t="s">
        <v>1034</v>
      </c>
    </row>
    <row r="522" spans="1:13" s="59" customFormat="1" ht="36.75" customHeight="1" x14ac:dyDescent="0.15">
      <c r="A522" s="330" t="s">
        <v>1050</v>
      </c>
      <c r="B522" s="337">
        <v>261</v>
      </c>
      <c r="C522" s="329">
        <v>261</v>
      </c>
      <c r="D522" s="329">
        <v>0</v>
      </c>
      <c r="E522" s="329">
        <v>0</v>
      </c>
      <c r="F522" s="329">
        <v>414</v>
      </c>
      <c r="G522" s="329">
        <v>414</v>
      </c>
      <c r="H522" s="329">
        <v>0</v>
      </c>
      <c r="I522" s="329">
        <v>0</v>
      </c>
      <c r="J522" s="247">
        <v>1.5862068965517242</v>
      </c>
      <c r="K522" s="247">
        <v>0.63043478260869568</v>
      </c>
      <c r="L522" s="247" t="s">
        <v>1034</v>
      </c>
      <c r="M522" s="247" t="s">
        <v>1034</v>
      </c>
    </row>
    <row r="523" spans="1:13" s="59" customFormat="1" ht="21.75" customHeight="1" x14ac:dyDescent="0.15">
      <c r="A523" s="226"/>
      <c r="B523" s="344" t="s">
        <v>129</v>
      </c>
      <c r="C523" s="341"/>
      <c r="D523" s="341"/>
      <c r="E523" s="341"/>
      <c r="F523" s="329"/>
      <c r="G523" s="329"/>
      <c r="H523" s="329"/>
      <c r="I523" s="329"/>
      <c r="J523" s="247"/>
      <c r="K523" s="247" t="s">
        <v>1039</v>
      </c>
      <c r="L523" s="247" t="s">
        <v>1039</v>
      </c>
      <c r="M523" s="247" t="s">
        <v>1039</v>
      </c>
    </row>
    <row r="524" spans="1:13" s="59" customFormat="1" ht="12" customHeight="1" x14ac:dyDescent="0.15">
      <c r="A524" s="226"/>
      <c r="B524" s="344"/>
      <c r="C524" s="341"/>
      <c r="D524" s="341"/>
      <c r="E524" s="341"/>
      <c r="F524" s="329"/>
      <c r="G524" s="329"/>
      <c r="H524" s="329"/>
      <c r="I524" s="329"/>
      <c r="J524" s="247"/>
      <c r="K524" s="247"/>
      <c r="L524" s="247"/>
      <c r="M524" s="247"/>
    </row>
    <row r="525" spans="1:13" s="59" customFormat="1" ht="12" customHeight="1" x14ac:dyDescent="0.15">
      <c r="A525" s="330" t="s">
        <v>153</v>
      </c>
      <c r="B525" s="337">
        <v>10</v>
      </c>
      <c r="C525" s="329">
        <v>5</v>
      </c>
      <c r="D525" s="329">
        <v>6</v>
      </c>
      <c r="E525" s="329">
        <v>0</v>
      </c>
      <c r="F525" s="329">
        <v>4</v>
      </c>
      <c r="G525" s="329">
        <v>3</v>
      </c>
      <c r="H525" s="329">
        <v>1</v>
      </c>
      <c r="I525" s="329">
        <v>0</v>
      </c>
      <c r="J525" s="247">
        <v>0.4</v>
      </c>
      <c r="K525" s="247">
        <v>0.6</v>
      </c>
      <c r="L525" s="247">
        <v>0.16666666666666666</v>
      </c>
      <c r="M525" s="247" t="s">
        <v>1034</v>
      </c>
    </row>
    <row r="526" spans="1:13" s="59" customFormat="1" ht="12" customHeight="1" x14ac:dyDescent="0.15">
      <c r="A526" s="330" t="s">
        <v>103</v>
      </c>
      <c r="B526" s="337">
        <v>84</v>
      </c>
      <c r="C526" s="329">
        <v>64</v>
      </c>
      <c r="D526" s="329">
        <v>20</v>
      </c>
      <c r="E526" s="329">
        <v>0</v>
      </c>
      <c r="F526" s="329">
        <v>141</v>
      </c>
      <c r="G526" s="329">
        <v>132</v>
      </c>
      <c r="H526" s="329">
        <v>10</v>
      </c>
      <c r="I526" s="329">
        <v>0</v>
      </c>
      <c r="J526" s="247">
        <v>1.6785714285714286</v>
      </c>
      <c r="K526" s="247">
        <v>2.0625</v>
      </c>
      <c r="L526" s="247">
        <v>0.5</v>
      </c>
      <c r="M526" s="247" t="s">
        <v>1034</v>
      </c>
    </row>
    <row r="527" spans="1:13" s="59" customFormat="1" ht="12" customHeight="1" x14ac:dyDescent="0.15">
      <c r="A527" s="330" t="s">
        <v>104</v>
      </c>
      <c r="B527" s="337">
        <v>12</v>
      </c>
      <c r="C527" s="329">
        <v>10</v>
      </c>
      <c r="D527" s="329">
        <v>2</v>
      </c>
      <c r="E527" s="329">
        <v>0</v>
      </c>
      <c r="F527" s="329">
        <v>27</v>
      </c>
      <c r="G527" s="329">
        <v>26</v>
      </c>
      <c r="H527" s="329">
        <v>1</v>
      </c>
      <c r="I527" s="329">
        <v>0</v>
      </c>
      <c r="J527" s="247">
        <v>2.25</v>
      </c>
      <c r="K527" s="247">
        <v>2.6</v>
      </c>
      <c r="L527" s="247">
        <v>0.5</v>
      </c>
      <c r="M527" s="247" t="s">
        <v>1034</v>
      </c>
    </row>
    <row r="528" spans="1:13" s="59" customFormat="1" ht="21" customHeight="1" x14ac:dyDescent="0.15">
      <c r="A528" s="330" t="s">
        <v>1057</v>
      </c>
      <c r="B528" s="337">
        <v>5</v>
      </c>
      <c r="C528" s="329">
        <v>5</v>
      </c>
      <c r="D528" s="329">
        <v>0</v>
      </c>
      <c r="E528" s="329">
        <v>0</v>
      </c>
      <c r="F528" s="329">
        <v>12</v>
      </c>
      <c r="G528" s="329">
        <v>12</v>
      </c>
      <c r="H528" s="329">
        <v>0</v>
      </c>
      <c r="I528" s="329">
        <v>0</v>
      </c>
      <c r="J528" s="247">
        <v>2.4</v>
      </c>
      <c r="K528" s="247">
        <v>2.4</v>
      </c>
      <c r="L528" s="247" t="s">
        <v>1034</v>
      </c>
      <c r="M528" s="247" t="s">
        <v>1034</v>
      </c>
    </row>
    <row r="529" spans="1:18" s="59" customFormat="1" ht="12" customHeight="1" x14ac:dyDescent="0.15">
      <c r="A529" s="330" t="s">
        <v>109</v>
      </c>
      <c r="B529" s="337">
        <v>90</v>
      </c>
      <c r="C529" s="329">
        <v>77</v>
      </c>
      <c r="D529" s="329">
        <v>13</v>
      </c>
      <c r="E529" s="329">
        <v>0</v>
      </c>
      <c r="F529" s="329">
        <v>195</v>
      </c>
      <c r="G529" s="329">
        <v>180</v>
      </c>
      <c r="H529" s="329">
        <v>15</v>
      </c>
      <c r="I529" s="329">
        <v>0</v>
      </c>
      <c r="J529" s="247">
        <v>2.1666666666666665</v>
      </c>
      <c r="K529" s="247">
        <v>2.3376623376623376</v>
      </c>
      <c r="L529" s="247">
        <v>1.1538461538461537</v>
      </c>
      <c r="M529" s="247" t="s">
        <v>1034</v>
      </c>
    </row>
    <row r="530" spans="1:18" s="59" customFormat="1" ht="12" customHeight="1" x14ac:dyDescent="0.15">
      <c r="A530" s="330" t="s">
        <v>1049</v>
      </c>
      <c r="B530" s="337">
        <v>230</v>
      </c>
      <c r="C530" s="329">
        <v>190</v>
      </c>
      <c r="D530" s="329">
        <v>40</v>
      </c>
      <c r="E530" s="329">
        <v>0</v>
      </c>
      <c r="F530" s="329">
        <v>379</v>
      </c>
      <c r="G530" s="329">
        <v>353</v>
      </c>
      <c r="H530" s="329">
        <v>26</v>
      </c>
      <c r="I530" s="329">
        <v>0</v>
      </c>
      <c r="J530" s="247">
        <v>1.6478260869565218</v>
      </c>
      <c r="K530" s="247">
        <v>1.8578947368421053</v>
      </c>
      <c r="L530" s="247">
        <v>0.65</v>
      </c>
      <c r="M530" s="247" t="s">
        <v>1034</v>
      </c>
    </row>
    <row r="531" spans="1:18" s="59" customFormat="1" ht="36.75" customHeight="1" x14ac:dyDescent="0.15">
      <c r="A531" s="330" t="s">
        <v>1050</v>
      </c>
      <c r="B531" s="337">
        <v>230</v>
      </c>
      <c r="C531" s="329">
        <v>190</v>
      </c>
      <c r="D531" s="329">
        <v>40</v>
      </c>
      <c r="E531" s="329">
        <v>0</v>
      </c>
      <c r="F531" s="329">
        <v>379</v>
      </c>
      <c r="G531" s="329">
        <v>353</v>
      </c>
      <c r="H531" s="329">
        <v>26</v>
      </c>
      <c r="I531" s="329">
        <v>0</v>
      </c>
      <c r="J531" s="247">
        <v>1.6478260869565218</v>
      </c>
      <c r="K531" s="247">
        <v>1.8578947368421053</v>
      </c>
      <c r="L531" s="247">
        <v>0.65</v>
      </c>
      <c r="M531" s="247" t="s">
        <v>1034</v>
      </c>
    </row>
    <row r="532" spans="1:18" s="59" customFormat="1" ht="21.95" customHeight="1" x14ac:dyDescent="0.15">
      <c r="A532" s="325"/>
      <c r="B532" s="344" t="s">
        <v>164</v>
      </c>
      <c r="C532" s="341"/>
      <c r="D532" s="341"/>
      <c r="E532" s="341"/>
      <c r="F532" s="329"/>
      <c r="G532" s="329"/>
      <c r="H532" s="329"/>
      <c r="I532" s="329"/>
      <c r="J532" s="247"/>
      <c r="K532" s="247" t="s">
        <v>1039</v>
      </c>
      <c r="L532" s="247" t="s">
        <v>1039</v>
      </c>
      <c r="M532" s="247" t="s">
        <v>1039</v>
      </c>
    </row>
    <row r="533" spans="1:18" s="59" customFormat="1" ht="12" customHeight="1" x14ac:dyDescent="0.2">
      <c r="A533" s="325"/>
      <c r="B533" s="343"/>
      <c r="C533" s="341"/>
      <c r="D533" s="341"/>
      <c r="E533" s="341"/>
      <c r="F533" s="329"/>
      <c r="G533" s="329"/>
      <c r="H533" s="329"/>
      <c r="I533" s="329"/>
      <c r="J533" s="247"/>
      <c r="K533" s="247" t="s">
        <v>1039</v>
      </c>
      <c r="L533" s="247" t="s">
        <v>1039</v>
      </c>
      <c r="M533" s="247" t="s">
        <v>1039</v>
      </c>
    </row>
    <row r="534" spans="1:18" s="59" customFormat="1" ht="12" customHeight="1" x14ac:dyDescent="0.15">
      <c r="A534" s="330" t="s">
        <v>103</v>
      </c>
      <c r="B534" s="337">
        <v>50</v>
      </c>
      <c r="C534" s="329">
        <v>46</v>
      </c>
      <c r="D534" s="329">
        <v>4</v>
      </c>
      <c r="E534" s="329">
        <v>0</v>
      </c>
      <c r="F534" s="329">
        <v>144</v>
      </c>
      <c r="G534" s="329">
        <v>138</v>
      </c>
      <c r="H534" s="329">
        <v>6</v>
      </c>
      <c r="I534" s="329">
        <v>0</v>
      </c>
      <c r="J534" s="247">
        <v>2.88</v>
      </c>
      <c r="K534" s="247">
        <v>3</v>
      </c>
      <c r="L534" s="247">
        <v>1.5</v>
      </c>
      <c r="M534" s="247" t="s">
        <v>1034</v>
      </c>
      <c r="P534" s="329"/>
      <c r="Q534" s="329"/>
      <c r="R534" s="329"/>
    </row>
    <row r="535" spans="1:18" s="59" customFormat="1" ht="12" customHeight="1" x14ac:dyDescent="0.15">
      <c r="A535" s="330" t="s">
        <v>104</v>
      </c>
      <c r="B535" s="337">
        <v>13</v>
      </c>
      <c r="C535" s="329">
        <v>13</v>
      </c>
      <c r="D535" s="329">
        <v>0</v>
      </c>
      <c r="E535" s="329">
        <v>0</v>
      </c>
      <c r="F535" s="329">
        <v>11</v>
      </c>
      <c r="G535" s="329">
        <v>11</v>
      </c>
      <c r="H535" s="329">
        <v>0</v>
      </c>
      <c r="I535" s="329">
        <v>0</v>
      </c>
      <c r="J535" s="247">
        <v>0.84615384615384615</v>
      </c>
      <c r="K535" s="247">
        <v>0.84615384615384615</v>
      </c>
      <c r="L535" s="247" t="s">
        <v>1034</v>
      </c>
      <c r="M535" s="247" t="s">
        <v>1034</v>
      </c>
      <c r="P535" s="329"/>
      <c r="Q535" s="329"/>
      <c r="R535" s="329"/>
    </row>
    <row r="536" spans="1:18" s="59" customFormat="1" ht="12" customHeight="1" x14ac:dyDescent="0.15">
      <c r="A536" s="330" t="s">
        <v>501</v>
      </c>
      <c r="B536" s="337">
        <v>11</v>
      </c>
      <c r="C536" s="329">
        <v>6</v>
      </c>
      <c r="D536" s="329">
        <v>5</v>
      </c>
      <c r="E536" s="329">
        <v>0</v>
      </c>
      <c r="F536" s="329">
        <v>17</v>
      </c>
      <c r="G536" s="329">
        <v>3</v>
      </c>
      <c r="H536" s="329">
        <v>14</v>
      </c>
      <c r="I536" s="329">
        <v>0</v>
      </c>
      <c r="J536" s="247">
        <v>1.5454545454545454</v>
      </c>
      <c r="K536" s="247">
        <v>0.5</v>
      </c>
      <c r="L536" s="247">
        <v>2.8</v>
      </c>
      <c r="M536" s="247" t="s">
        <v>1034</v>
      </c>
      <c r="P536" s="329"/>
      <c r="Q536" s="329"/>
      <c r="R536" s="329"/>
    </row>
    <row r="537" spans="1:18" s="59" customFormat="1" ht="21" customHeight="1" x14ac:dyDescent="0.15">
      <c r="A537" s="330" t="s">
        <v>1057</v>
      </c>
      <c r="B537" s="337">
        <v>13</v>
      </c>
      <c r="C537" s="329">
        <v>13</v>
      </c>
      <c r="D537" s="329">
        <v>0</v>
      </c>
      <c r="E537" s="329">
        <v>0</v>
      </c>
      <c r="F537" s="329">
        <v>21</v>
      </c>
      <c r="G537" s="329">
        <v>21</v>
      </c>
      <c r="H537" s="329">
        <v>0</v>
      </c>
      <c r="I537" s="329">
        <v>0</v>
      </c>
      <c r="J537" s="247">
        <v>1.6153846153846154</v>
      </c>
      <c r="K537" s="247">
        <v>1.6153846153846154</v>
      </c>
      <c r="L537" s="247" t="s">
        <v>1034</v>
      </c>
      <c r="M537" s="247" t="s">
        <v>1034</v>
      </c>
      <c r="N537" s="330"/>
      <c r="P537" s="329"/>
      <c r="Q537" s="329"/>
      <c r="R537" s="329"/>
    </row>
    <row r="538" spans="1:18" s="59" customFormat="1" ht="12" customHeight="1" x14ac:dyDescent="0.15">
      <c r="A538" s="330" t="s">
        <v>109</v>
      </c>
      <c r="B538" s="337">
        <v>81</v>
      </c>
      <c r="C538" s="329">
        <v>81</v>
      </c>
      <c r="D538" s="329">
        <v>0</v>
      </c>
      <c r="E538" s="329">
        <v>0</v>
      </c>
      <c r="F538" s="329">
        <v>171</v>
      </c>
      <c r="G538" s="329">
        <v>171</v>
      </c>
      <c r="H538" s="329">
        <v>0</v>
      </c>
      <c r="I538" s="329">
        <v>0</v>
      </c>
      <c r="J538" s="247">
        <v>2.1111111111111112</v>
      </c>
      <c r="K538" s="247">
        <v>2.1111111111111112</v>
      </c>
      <c r="L538" s="247" t="s">
        <v>1034</v>
      </c>
      <c r="M538" s="247" t="s">
        <v>1034</v>
      </c>
      <c r="N538" s="330"/>
      <c r="P538" s="329"/>
      <c r="Q538" s="329"/>
      <c r="R538" s="329"/>
    </row>
    <row r="539" spans="1:18" s="59" customFormat="1" ht="12" customHeight="1" x14ac:dyDescent="0.15">
      <c r="A539" s="330" t="s">
        <v>110</v>
      </c>
      <c r="B539" s="337">
        <v>3</v>
      </c>
      <c r="C539" s="329">
        <v>3</v>
      </c>
      <c r="D539" s="329">
        <v>0</v>
      </c>
      <c r="E539" s="329">
        <v>0</v>
      </c>
      <c r="F539" s="329">
        <v>5</v>
      </c>
      <c r="G539" s="329">
        <v>5</v>
      </c>
      <c r="H539" s="329">
        <v>0</v>
      </c>
      <c r="I539" s="329">
        <v>0</v>
      </c>
      <c r="J539" s="247">
        <v>1.6666666666666667</v>
      </c>
      <c r="K539" s="247">
        <v>1.6666666666666667</v>
      </c>
      <c r="L539" s="247" t="s">
        <v>1034</v>
      </c>
      <c r="M539" s="247" t="s">
        <v>1034</v>
      </c>
    </row>
    <row r="540" spans="1:18" s="59" customFormat="1" ht="12" customHeight="1" x14ac:dyDescent="0.15">
      <c r="A540" s="330" t="s">
        <v>1049</v>
      </c>
      <c r="B540" s="337">
        <v>205</v>
      </c>
      <c r="C540" s="329">
        <v>196</v>
      </c>
      <c r="D540" s="329">
        <v>9</v>
      </c>
      <c r="E540" s="329">
        <v>0</v>
      </c>
      <c r="F540" s="329">
        <v>370</v>
      </c>
      <c r="G540" s="329">
        <v>350</v>
      </c>
      <c r="H540" s="329">
        <v>20</v>
      </c>
      <c r="I540" s="329">
        <v>0</v>
      </c>
      <c r="J540" s="247">
        <v>1.8048780487804879</v>
      </c>
      <c r="K540" s="247">
        <v>1.7857142857142858</v>
      </c>
      <c r="L540" s="247">
        <v>2.2222222222222223</v>
      </c>
      <c r="M540" s="247" t="s">
        <v>1034</v>
      </c>
    </row>
    <row r="541" spans="1:18" s="59" customFormat="1" ht="36.75" customHeight="1" x14ac:dyDescent="0.15">
      <c r="A541" s="330" t="s">
        <v>1050</v>
      </c>
      <c r="B541" s="337">
        <v>194</v>
      </c>
      <c r="C541" s="329">
        <v>190</v>
      </c>
      <c r="D541" s="329">
        <v>4</v>
      </c>
      <c r="E541" s="329">
        <v>0</v>
      </c>
      <c r="F541" s="329">
        <v>353</v>
      </c>
      <c r="G541" s="329">
        <v>347</v>
      </c>
      <c r="H541" s="329">
        <v>6</v>
      </c>
      <c r="I541" s="329">
        <v>0</v>
      </c>
      <c r="J541" s="247">
        <v>1.8195876288659794</v>
      </c>
      <c r="K541" s="247">
        <v>1.8263157894736841</v>
      </c>
      <c r="L541" s="247">
        <v>1.5</v>
      </c>
      <c r="M541" s="247" t="s">
        <v>1034</v>
      </c>
    </row>
    <row r="542" spans="1:18" s="59" customFormat="1" ht="36.75" customHeight="1" x14ac:dyDescent="0.15">
      <c r="A542" s="330" t="s">
        <v>1038</v>
      </c>
      <c r="B542" s="337">
        <v>11</v>
      </c>
      <c r="C542" s="329">
        <v>6</v>
      </c>
      <c r="D542" s="329">
        <v>5</v>
      </c>
      <c r="E542" s="329">
        <v>0</v>
      </c>
      <c r="F542" s="329">
        <v>17</v>
      </c>
      <c r="G542" s="329">
        <v>3</v>
      </c>
      <c r="H542" s="329">
        <v>14</v>
      </c>
      <c r="I542" s="329">
        <v>0</v>
      </c>
      <c r="J542" s="247">
        <v>1.5454545454545454</v>
      </c>
      <c r="K542" s="247">
        <v>0.5</v>
      </c>
      <c r="L542" s="247">
        <v>2.8</v>
      </c>
      <c r="M542" s="247" t="s">
        <v>1034</v>
      </c>
    </row>
    <row r="543" spans="1:18" s="59" customFormat="1" ht="21.95" customHeight="1" x14ac:dyDescent="0.15">
      <c r="A543" s="325"/>
      <c r="B543" s="344" t="s">
        <v>132</v>
      </c>
      <c r="C543" s="341"/>
      <c r="D543" s="341"/>
      <c r="E543" s="341"/>
      <c r="F543" s="329"/>
      <c r="G543" s="329"/>
      <c r="H543" s="329"/>
      <c r="I543" s="329"/>
      <c r="J543" s="247"/>
      <c r="K543" s="247" t="s">
        <v>1039</v>
      </c>
      <c r="L543" s="247" t="s">
        <v>1039</v>
      </c>
      <c r="M543" s="247" t="s">
        <v>1039</v>
      </c>
    </row>
    <row r="544" spans="1:18" s="59" customFormat="1" ht="11.25" customHeight="1" x14ac:dyDescent="0.15">
      <c r="A544" s="325"/>
      <c r="B544" s="345"/>
      <c r="C544" s="341"/>
      <c r="D544" s="341"/>
      <c r="E544" s="341"/>
      <c r="F544" s="329"/>
      <c r="G544" s="329"/>
      <c r="H544" s="329"/>
      <c r="I544" s="329"/>
      <c r="J544" s="247"/>
      <c r="K544" s="247" t="s">
        <v>1039</v>
      </c>
      <c r="L544" s="247" t="s">
        <v>1039</v>
      </c>
      <c r="M544" s="247" t="s">
        <v>1039</v>
      </c>
    </row>
    <row r="545" spans="1:13" s="59" customFormat="1" ht="12" customHeight="1" x14ac:dyDescent="0.15">
      <c r="A545" s="330" t="s">
        <v>153</v>
      </c>
      <c r="B545" s="337">
        <v>366</v>
      </c>
      <c r="C545" s="329">
        <v>254</v>
      </c>
      <c r="D545" s="329">
        <v>80</v>
      </c>
      <c r="E545" s="329">
        <v>32</v>
      </c>
      <c r="F545" s="329">
        <v>247</v>
      </c>
      <c r="G545" s="329">
        <v>172</v>
      </c>
      <c r="H545" s="329">
        <v>28</v>
      </c>
      <c r="I545" s="329">
        <v>47</v>
      </c>
      <c r="J545" s="247">
        <v>0.67486338797814205</v>
      </c>
      <c r="K545" s="247">
        <v>0.67716535433070868</v>
      </c>
      <c r="L545" s="247">
        <v>0.35</v>
      </c>
      <c r="M545" s="247">
        <v>1.46875</v>
      </c>
    </row>
    <row r="546" spans="1:13" s="59" customFormat="1" ht="12" customHeight="1" x14ac:dyDescent="0.15">
      <c r="A546" s="330" t="s">
        <v>102</v>
      </c>
      <c r="B546" s="337">
        <v>16</v>
      </c>
      <c r="C546" s="329">
        <v>6</v>
      </c>
      <c r="D546" s="329">
        <v>10</v>
      </c>
      <c r="E546" s="329">
        <v>1</v>
      </c>
      <c r="F546" s="329">
        <v>7</v>
      </c>
      <c r="G546" s="329">
        <v>0</v>
      </c>
      <c r="H546" s="329">
        <v>7</v>
      </c>
      <c r="I546" s="329">
        <v>0</v>
      </c>
      <c r="J546" s="247">
        <v>0.4375</v>
      </c>
      <c r="K546" s="247" t="s">
        <v>1034</v>
      </c>
      <c r="L546" s="247">
        <v>0.7</v>
      </c>
      <c r="M546" s="247" t="s">
        <v>1034</v>
      </c>
    </row>
    <row r="547" spans="1:13" s="59" customFormat="1" ht="12" customHeight="1" x14ac:dyDescent="0.15">
      <c r="A547" s="330" t="s">
        <v>103</v>
      </c>
      <c r="B547" s="337">
        <v>7644</v>
      </c>
      <c r="C547" s="329">
        <v>5360</v>
      </c>
      <c r="D547" s="329">
        <v>1917</v>
      </c>
      <c r="E547" s="329">
        <v>367</v>
      </c>
      <c r="F547" s="329">
        <v>6404</v>
      </c>
      <c r="G547" s="329">
        <v>4894</v>
      </c>
      <c r="H547" s="329">
        <v>1110</v>
      </c>
      <c r="I547" s="329">
        <v>400</v>
      </c>
      <c r="J547" s="247">
        <v>0.8377812663526949</v>
      </c>
      <c r="K547" s="247">
        <v>0.91305970149253735</v>
      </c>
      <c r="L547" s="247">
        <v>0.57902973395931145</v>
      </c>
      <c r="M547" s="247">
        <v>1.0899182561307903</v>
      </c>
    </row>
    <row r="548" spans="1:13" s="59" customFormat="1" ht="12" customHeight="1" x14ac:dyDescent="0.15">
      <c r="A548" s="330" t="s">
        <v>104</v>
      </c>
      <c r="B548" s="337">
        <v>462</v>
      </c>
      <c r="C548" s="329">
        <v>435</v>
      </c>
      <c r="D548" s="329">
        <v>28</v>
      </c>
      <c r="E548" s="329">
        <v>0</v>
      </c>
      <c r="F548" s="329">
        <v>589</v>
      </c>
      <c r="G548" s="329">
        <v>568</v>
      </c>
      <c r="H548" s="329">
        <v>21</v>
      </c>
      <c r="I548" s="329">
        <v>0</v>
      </c>
      <c r="J548" s="247">
        <v>1.274891774891775</v>
      </c>
      <c r="K548" s="247">
        <v>1.3057471264367817</v>
      </c>
      <c r="L548" s="247">
        <v>0.75</v>
      </c>
      <c r="M548" s="247" t="s">
        <v>1034</v>
      </c>
    </row>
    <row r="549" spans="1:13" s="59" customFormat="1" ht="12" customHeight="1" x14ac:dyDescent="0.15">
      <c r="A549" s="330" t="s">
        <v>501</v>
      </c>
      <c r="B549" s="337">
        <v>754</v>
      </c>
      <c r="C549" s="329">
        <v>320</v>
      </c>
      <c r="D549" s="329">
        <v>389</v>
      </c>
      <c r="E549" s="329">
        <v>45</v>
      </c>
      <c r="F549" s="329">
        <v>416</v>
      </c>
      <c r="G549" s="329">
        <v>239</v>
      </c>
      <c r="H549" s="329">
        <v>129</v>
      </c>
      <c r="I549" s="329">
        <v>49</v>
      </c>
      <c r="J549" s="247">
        <v>0.55172413793103448</v>
      </c>
      <c r="K549" s="247">
        <v>0.74687499999999996</v>
      </c>
      <c r="L549" s="247">
        <v>0.33161953727506427</v>
      </c>
      <c r="M549" s="247">
        <v>1.0888888888888888</v>
      </c>
    </row>
    <row r="550" spans="1:13" s="59" customFormat="1" ht="21" customHeight="1" x14ac:dyDescent="0.15">
      <c r="A550" s="330" t="s">
        <v>1057</v>
      </c>
      <c r="B550" s="337">
        <v>472</v>
      </c>
      <c r="C550" s="329">
        <v>472</v>
      </c>
      <c r="D550" s="329">
        <v>0</v>
      </c>
      <c r="E550" s="329">
        <v>0</v>
      </c>
      <c r="F550" s="329">
        <v>559</v>
      </c>
      <c r="G550" s="329">
        <v>559</v>
      </c>
      <c r="H550" s="329">
        <v>0</v>
      </c>
      <c r="I550" s="329">
        <v>0</v>
      </c>
      <c r="J550" s="247">
        <v>1.1843220338983051</v>
      </c>
      <c r="K550" s="247">
        <v>1.1843220338983051</v>
      </c>
      <c r="L550" s="247" t="s">
        <v>1034</v>
      </c>
      <c r="M550" s="247" t="s">
        <v>1034</v>
      </c>
    </row>
    <row r="551" spans="1:13" s="59" customFormat="1" ht="12" customHeight="1" x14ac:dyDescent="0.15">
      <c r="A551" s="330" t="s">
        <v>109</v>
      </c>
      <c r="B551" s="337">
        <v>6427</v>
      </c>
      <c r="C551" s="329">
        <v>6227</v>
      </c>
      <c r="D551" s="329">
        <v>200</v>
      </c>
      <c r="E551" s="329">
        <v>0</v>
      </c>
      <c r="F551" s="329">
        <v>8371</v>
      </c>
      <c r="G551" s="329">
        <v>8150</v>
      </c>
      <c r="H551" s="329">
        <v>221</v>
      </c>
      <c r="I551" s="329">
        <v>0</v>
      </c>
      <c r="J551" s="247">
        <v>1.3024739380737513</v>
      </c>
      <c r="K551" s="247">
        <v>1.3088164445158181</v>
      </c>
      <c r="L551" s="247">
        <v>1.105</v>
      </c>
      <c r="M551" s="247" t="s">
        <v>1034</v>
      </c>
    </row>
    <row r="552" spans="1:13" s="59" customFormat="1" ht="12" customHeight="1" x14ac:dyDescent="0.15">
      <c r="A552" s="330" t="s">
        <v>110</v>
      </c>
      <c r="B552" s="337">
        <v>681</v>
      </c>
      <c r="C552" s="329">
        <v>530</v>
      </c>
      <c r="D552" s="329">
        <v>151</v>
      </c>
      <c r="E552" s="329">
        <v>0</v>
      </c>
      <c r="F552" s="329">
        <v>718</v>
      </c>
      <c r="G552" s="329">
        <v>582</v>
      </c>
      <c r="H552" s="329">
        <v>137</v>
      </c>
      <c r="I552" s="329">
        <v>0</v>
      </c>
      <c r="J552" s="247">
        <v>1.0543318649045521</v>
      </c>
      <c r="K552" s="247">
        <v>1.0981132075471698</v>
      </c>
      <c r="L552" s="247">
        <v>0.9072847682119205</v>
      </c>
      <c r="M552" s="247" t="s">
        <v>1034</v>
      </c>
    </row>
    <row r="553" spans="1:13" s="59" customFormat="1" ht="12" customHeight="1" x14ac:dyDescent="0.15">
      <c r="A553" s="330" t="s">
        <v>1049</v>
      </c>
      <c r="B553" s="337">
        <v>18484</v>
      </c>
      <c r="C553" s="329">
        <v>15220</v>
      </c>
      <c r="D553" s="329">
        <v>2804</v>
      </c>
      <c r="E553" s="329">
        <v>459</v>
      </c>
      <c r="F553" s="329">
        <v>17564</v>
      </c>
      <c r="G553" s="329">
        <v>15404</v>
      </c>
      <c r="H553" s="329">
        <v>1662</v>
      </c>
      <c r="I553" s="329">
        <v>499</v>
      </c>
      <c r="J553" s="247">
        <v>0.95022722354468725</v>
      </c>
      <c r="K553" s="247">
        <v>1.012089356110381</v>
      </c>
      <c r="L553" s="247">
        <v>0.59272467902995718</v>
      </c>
      <c r="M553" s="247">
        <v>1.0871459694989107</v>
      </c>
    </row>
    <row r="554" spans="1:13" s="59" customFormat="1" ht="36.75" customHeight="1" x14ac:dyDescent="0.15">
      <c r="A554" s="330" t="s">
        <v>1050</v>
      </c>
      <c r="B554" s="337">
        <v>17726</v>
      </c>
      <c r="C554" s="329">
        <v>14901</v>
      </c>
      <c r="D554" s="329">
        <v>2412</v>
      </c>
      <c r="E554" s="329">
        <v>414</v>
      </c>
      <c r="F554" s="329">
        <v>17145</v>
      </c>
      <c r="G554" s="329">
        <v>15165</v>
      </c>
      <c r="H554" s="329">
        <v>1530</v>
      </c>
      <c r="I554" s="329">
        <v>450</v>
      </c>
      <c r="J554" s="247">
        <v>0.96722328782579259</v>
      </c>
      <c r="K554" s="247">
        <v>1.0177169317495469</v>
      </c>
      <c r="L554" s="247">
        <v>0.63432835820895528</v>
      </c>
      <c r="M554" s="247">
        <v>1.0869565217391304</v>
      </c>
    </row>
    <row r="555" spans="1:13" s="59" customFormat="1" ht="36.75" customHeight="1" x14ac:dyDescent="0.15">
      <c r="A555" s="330" t="s">
        <v>1038</v>
      </c>
      <c r="B555" s="337">
        <v>757</v>
      </c>
      <c r="C555" s="329">
        <v>320</v>
      </c>
      <c r="D555" s="329">
        <v>393</v>
      </c>
      <c r="E555" s="329">
        <v>45</v>
      </c>
      <c r="F555" s="329">
        <v>420</v>
      </c>
      <c r="G555" s="329">
        <v>239</v>
      </c>
      <c r="H555" s="329">
        <v>132</v>
      </c>
      <c r="I555" s="329">
        <v>49</v>
      </c>
      <c r="J555" s="247">
        <v>0.55482166446499337</v>
      </c>
      <c r="K555" s="247">
        <v>0.74687499999999996</v>
      </c>
      <c r="L555" s="247">
        <v>0.33587786259541985</v>
      </c>
      <c r="M555" s="247">
        <v>1.0888888888888888</v>
      </c>
    </row>
    <row r="556" spans="1:13" s="59" customFormat="1" ht="7.5" customHeight="1" x14ac:dyDescent="0.15">
      <c r="A556" s="325" t="s">
        <v>1041</v>
      </c>
      <c r="B556" s="329"/>
      <c r="C556" s="329"/>
      <c r="D556" s="329"/>
      <c r="E556" s="329"/>
      <c r="F556" s="329"/>
      <c r="G556" s="329"/>
      <c r="H556" s="329"/>
      <c r="I556" s="329"/>
      <c r="J556" s="247"/>
      <c r="K556" s="247"/>
      <c r="L556" s="247"/>
      <c r="M556" s="247"/>
    </row>
    <row r="557" spans="1:13" s="59" customFormat="1" ht="12" customHeight="1" x14ac:dyDescent="0.15">
      <c r="A557" s="331" t="s">
        <v>1051</v>
      </c>
      <c r="B557" s="329"/>
      <c r="C557" s="329"/>
      <c r="D557" s="329"/>
      <c r="E557" s="329"/>
      <c r="F557" s="329"/>
      <c r="G557" s="329"/>
      <c r="H557" s="329"/>
      <c r="I557" s="329"/>
      <c r="J557" s="247"/>
      <c r="K557" s="247"/>
      <c r="L557" s="247"/>
      <c r="M557" s="247"/>
    </row>
    <row r="558" spans="1:13" s="59" customFormat="1" ht="12" customHeight="1" x14ac:dyDescent="0.15">
      <c r="A558" s="330" t="s">
        <v>1052</v>
      </c>
      <c r="B558" s="329"/>
      <c r="C558" s="329"/>
      <c r="D558" s="329"/>
      <c r="E558" s="329"/>
      <c r="F558" s="329"/>
      <c r="G558" s="329"/>
      <c r="H558" s="329"/>
      <c r="I558" s="329"/>
      <c r="J558" s="247"/>
      <c r="K558" s="247"/>
      <c r="L558" s="247"/>
      <c r="M558" s="247"/>
    </row>
    <row r="559" spans="1:13" s="59" customFormat="1" ht="9" x14ac:dyDescent="0.15">
      <c r="A559" s="325"/>
      <c r="B559" s="341"/>
      <c r="C559" s="341"/>
      <c r="D559" s="341"/>
      <c r="E559" s="341"/>
      <c r="F559" s="329"/>
      <c r="G559" s="329"/>
      <c r="H559" s="329"/>
      <c r="I559" s="329"/>
      <c r="J559" s="247"/>
      <c r="K559" s="247"/>
      <c r="L559" s="247"/>
      <c r="M559" s="247"/>
    </row>
    <row r="560" spans="1:13" s="59" customFormat="1" ht="12" customHeight="1" x14ac:dyDescent="0.15">
      <c r="A560" s="385" t="s">
        <v>65</v>
      </c>
      <c r="B560" s="385"/>
      <c r="C560" s="385"/>
      <c r="D560" s="385"/>
      <c r="E560" s="385"/>
      <c r="F560" s="329"/>
      <c r="G560" s="329"/>
      <c r="H560" s="329"/>
      <c r="I560" s="329"/>
      <c r="J560" s="247"/>
      <c r="K560" s="247"/>
      <c r="L560" s="247"/>
      <c r="M560" s="247"/>
    </row>
    <row r="561" spans="1:13" s="59" customFormat="1" ht="27" customHeight="1" x14ac:dyDescent="0.15">
      <c r="A561" s="325"/>
      <c r="B561" s="344" t="s">
        <v>1045</v>
      </c>
      <c r="C561" s="341"/>
      <c r="D561" s="341"/>
      <c r="E561" s="341"/>
      <c r="F561" s="329"/>
      <c r="G561" s="329"/>
      <c r="H561" s="329"/>
      <c r="I561" s="329"/>
      <c r="J561" s="247"/>
      <c r="K561" s="247" t="s">
        <v>1039</v>
      </c>
      <c r="L561" s="247" t="s">
        <v>1039</v>
      </c>
      <c r="M561" s="247" t="s">
        <v>1039</v>
      </c>
    </row>
    <row r="562" spans="1:13" s="59" customFormat="1" ht="21.95" customHeight="1" x14ac:dyDescent="0.15">
      <c r="A562" s="325"/>
      <c r="B562" s="344" t="s">
        <v>115</v>
      </c>
      <c r="C562" s="341"/>
      <c r="D562" s="341"/>
      <c r="E562" s="341"/>
      <c r="F562" s="329"/>
      <c r="G562" s="329"/>
      <c r="H562" s="329"/>
      <c r="I562" s="329"/>
      <c r="J562" s="247"/>
      <c r="K562" s="247" t="s">
        <v>1039</v>
      </c>
      <c r="L562" s="247" t="s">
        <v>1039</v>
      </c>
      <c r="M562" s="247" t="s">
        <v>1039</v>
      </c>
    </row>
    <row r="563" spans="1:13" s="59" customFormat="1" ht="12" customHeight="1" x14ac:dyDescent="0.15">
      <c r="A563" s="325"/>
      <c r="B563" s="344"/>
      <c r="C563" s="341"/>
      <c r="D563" s="341"/>
      <c r="E563" s="341"/>
      <c r="F563" s="329"/>
      <c r="G563" s="329"/>
      <c r="H563" s="329"/>
      <c r="I563" s="329"/>
      <c r="J563" s="247"/>
      <c r="K563" s="247" t="s">
        <v>1039</v>
      </c>
      <c r="L563" s="247" t="s">
        <v>1039</v>
      </c>
      <c r="M563" s="247" t="s">
        <v>1039</v>
      </c>
    </row>
    <row r="564" spans="1:13" s="59" customFormat="1" ht="12" customHeight="1" x14ac:dyDescent="0.15">
      <c r="A564" s="330" t="s">
        <v>153</v>
      </c>
      <c r="B564" s="337">
        <v>1533</v>
      </c>
      <c r="C564" s="329">
        <v>1503</v>
      </c>
      <c r="D564" s="329">
        <v>17</v>
      </c>
      <c r="E564" s="329">
        <v>13</v>
      </c>
      <c r="F564" s="329">
        <v>551</v>
      </c>
      <c r="G564" s="329">
        <v>519</v>
      </c>
      <c r="H564" s="329">
        <v>9</v>
      </c>
      <c r="I564" s="329">
        <v>23</v>
      </c>
      <c r="J564" s="247">
        <v>0.35942596216568817</v>
      </c>
      <c r="K564" s="247">
        <v>0.34530938123752497</v>
      </c>
      <c r="L564" s="247">
        <v>0.52941176470588236</v>
      </c>
      <c r="M564" s="247">
        <v>1.7692307692307692</v>
      </c>
    </row>
    <row r="565" spans="1:13" s="59" customFormat="1" ht="12" customHeight="1" x14ac:dyDescent="0.15">
      <c r="A565" s="330" t="s">
        <v>102</v>
      </c>
      <c r="B565" s="337">
        <v>139</v>
      </c>
      <c r="C565" s="329">
        <v>139</v>
      </c>
      <c r="D565" s="329">
        <v>0</v>
      </c>
      <c r="E565" s="329">
        <v>0</v>
      </c>
      <c r="F565" s="329">
        <v>31</v>
      </c>
      <c r="G565" s="329">
        <v>31</v>
      </c>
      <c r="H565" s="329">
        <v>0</v>
      </c>
      <c r="I565" s="329">
        <v>0</v>
      </c>
      <c r="J565" s="247">
        <v>0.22302158273381295</v>
      </c>
      <c r="K565" s="247">
        <v>0.22302158273381295</v>
      </c>
      <c r="L565" s="247" t="s">
        <v>1034</v>
      </c>
      <c r="M565" s="247" t="s">
        <v>1034</v>
      </c>
    </row>
    <row r="566" spans="1:13" s="59" customFormat="1" ht="12" customHeight="1" x14ac:dyDescent="0.15">
      <c r="A566" s="330" t="s">
        <v>103</v>
      </c>
      <c r="B566" s="337">
        <v>4480</v>
      </c>
      <c r="C566" s="329">
        <v>4271</v>
      </c>
      <c r="D566" s="329">
        <v>162</v>
      </c>
      <c r="E566" s="329">
        <v>47</v>
      </c>
      <c r="F566" s="329">
        <v>2015</v>
      </c>
      <c r="G566" s="329">
        <v>1822</v>
      </c>
      <c r="H566" s="329">
        <v>130</v>
      </c>
      <c r="I566" s="329">
        <v>64</v>
      </c>
      <c r="J566" s="247">
        <v>0.4497767857142857</v>
      </c>
      <c r="K566" s="247">
        <v>0.42659798642004215</v>
      </c>
      <c r="L566" s="247">
        <v>0.80246913580246915</v>
      </c>
      <c r="M566" s="247">
        <v>1.3617021276595744</v>
      </c>
    </row>
    <row r="567" spans="1:13" s="59" customFormat="1" ht="12" customHeight="1" x14ac:dyDescent="0.15">
      <c r="A567" s="330" t="s">
        <v>104</v>
      </c>
      <c r="B567" s="337">
        <v>2205</v>
      </c>
      <c r="C567" s="329">
        <v>2198</v>
      </c>
      <c r="D567" s="329">
        <v>8</v>
      </c>
      <c r="E567" s="329">
        <v>0</v>
      </c>
      <c r="F567" s="329">
        <v>793</v>
      </c>
      <c r="G567" s="329">
        <v>787</v>
      </c>
      <c r="H567" s="329">
        <v>6</v>
      </c>
      <c r="I567" s="329">
        <v>0</v>
      </c>
      <c r="J567" s="247">
        <v>0.35963718820861679</v>
      </c>
      <c r="K567" s="247">
        <v>0.3580527752502275</v>
      </c>
      <c r="L567" s="247">
        <v>0.75</v>
      </c>
      <c r="M567" s="247" t="s">
        <v>1034</v>
      </c>
    </row>
    <row r="568" spans="1:13" s="59" customFormat="1" ht="12" customHeight="1" x14ac:dyDescent="0.15">
      <c r="A568" s="330" t="s">
        <v>501</v>
      </c>
      <c r="B568" s="337">
        <v>6025</v>
      </c>
      <c r="C568" s="329">
        <v>6010</v>
      </c>
      <c r="D568" s="329">
        <v>9</v>
      </c>
      <c r="E568" s="329">
        <v>6</v>
      </c>
      <c r="F568" s="329">
        <v>465</v>
      </c>
      <c r="G568" s="329">
        <v>452</v>
      </c>
      <c r="H568" s="329">
        <v>6</v>
      </c>
      <c r="I568" s="329">
        <v>8</v>
      </c>
      <c r="J568" s="247">
        <v>7.7178423236514526E-2</v>
      </c>
      <c r="K568" s="247">
        <v>7.5207986688851911E-2</v>
      </c>
      <c r="L568" s="247">
        <v>0.66666666666666663</v>
      </c>
      <c r="M568" s="247">
        <v>1.3333333333333333</v>
      </c>
    </row>
    <row r="569" spans="1:13" s="59" customFormat="1" ht="21" customHeight="1" x14ac:dyDescent="0.15">
      <c r="A569" s="330" t="s">
        <v>1057</v>
      </c>
      <c r="B569" s="337">
        <v>369</v>
      </c>
      <c r="C569" s="329">
        <v>369</v>
      </c>
      <c r="D569" s="329">
        <v>0</v>
      </c>
      <c r="E569" s="329">
        <v>0</v>
      </c>
      <c r="F569" s="329">
        <v>155</v>
      </c>
      <c r="G569" s="329">
        <v>155</v>
      </c>
      <c r="H569" s="329">
        <v>0</v>
      </c>
      <c r="I569" s="329">
        <v>0</v>
      </c>
      <c r="J569" s="247">
        <v>0.42005420054200543</v>
      </c>
      <c r="K569" s="247">
        <v>0.42005420054200543</v>
      </c>
      <c r="L569" s="247" t="s">
        <v>1034</v>
      </c>
      <c r="M569" s="247" t="s">
        <v>1034</v>
      </c>
    </row>
    <row r="570" spans="1:13" s="59" customFormat="1" ht="12" customHeight="1" x14ac:dyDescent="0.15">
      <c r="A570" s="330" t="s">
        <v>109</v>
      </c>
      <c r="B570" s="337">
        <v>3481</v>
      </c>
      <c r="C570" s="329">
        <v>3445</v>
      </c>
      <c r="D570" s="329">
        <v>36</v>
      </c>
      <c r="E570" s="329">
        <v>0</v>
      </c>
      <c r="F570" s="329">
        <v>2167</v>
      </c>
      <c r="G570" s="329">
        <v>2139</v>
      </c>
      <c r="H570" s="329">
        <v>28</v>
      </c>
      <c r="I570" s="329">
        <v>0</v>
      </c>
      <c r="J570" s="247">
        <v>0.62252226371732255</v>
      </c>
      <c r="K570" s="247">
        <v>0.62089985486211896</v>
      </c>
      <c r="L570" s="247">
        <v>0.77777777777777779</v>
      </c>
      <c r="M570" s="247" t="s">
        <v>1034</v>
      </c>
    </row>
    <row r="571" spans="1:13" s="59" customFormat="1" ht="12" customHeight="1" x14ac:dyDescent="0.15">
      <c r="A571" s="330" t="s">
        <v>110</v>
      </c>
      <c r="B571" s="337">
        <v>531</v>
      </c>
      <c r="C571" s="329">
        <v>508</v>
      </c>
      <c r="D571" s="329">
        <v>23</v>
      </c>
      <c r="E571" s="329">
        <v>0</v>
      </c>
      <c r="F571" s="329">
        <v>465</v>
      </c>
      <c r="G571" s="329">
        <v>444</v>
      </c>
      <c r="H571" s="329">
        <v>20</v>
      </c>
      <c r="I571" s="329">
        <v>1</v>
      </c>
      <c r="J571" s="247">
        <v>0.87570621468926557</v>
      </c>
      <c r="K571" s="247">
        <v>0.87401574803149606</v>
      </c>
      <c r="L571" s="247">
        <v>0.86956521739130432</v>
      </c>
      <c r="M571" s="247" t="s">
        <v>1034</v>
      </c>
    </row>
    <row r="572" spans="1:13" s="59" customFormat="1" ht="12" customHeight="1" x14ac:dyDescent="0.15">
      <c r="A572" s="330" t="s">
        <v>1049</v>
      </c>
      <c r="B572" s="337">
        <v>20086</v>
      </c>
      <c r="C572" s="329">
        <v>19760</v>
      </c>
      <c r="D572" s="329">
        <v>259</v>
      </c>
      <c r="E572" s="329">
        <v>67</v>
      </c>
      <c r="F572" s="329">
        <v>6699</v>
      </c>
      <c r="G572" s="329">
        <v>6400</v>
      </c>
      <c r="H572" s="329">
        <v>204</v>
      </c>
      <c r="I572" s="329">
        <v>95</v>
      </c>
      <c r="J572" s="247">
        <v>0.33351588170865282</v>
      </c>
      <c r="K572" s="247">
        <v>0.32388663967611336</v>
      </c>
      <c r="L572" s="247">
        <v>0.78764478764478763</v>
      </c>
      <c r="M572" s="247">
        <v>1.4179104477611941</v>
      </c>
    </row>
    <row r="573" spans="1:13" s="59" customFormat="1" ht="36.950000000000003" customHeight="1" x14ac:dyDescent="0.15">
      <c r="A573" s="330" t="s">
        <v>1050</v>
      </c>
      <c r="B573" s="337">
        <v>13964</v>
      </c>
      <c r="C573" s="329">
        <v>13654</v>
      </c>
      <c r="D573" s="329">
        <v>249</v>
      </c>
      <c r="E573" s="329">
        <v>61</v>
      </c>
      <c r="F573" s="329">
        <v>6233</v>
      </c>
      <c r="G573" s="329">
        <v>5947</v>
      </c>
      <c r="H573" s="329">
        <v>198</v>
      </c>
      <c r="I573" s="329">
        <v>88</v>
      </c>
      <c r="J573" s="247">
        <v>0.44636207390432542</v>
      </c>
      <c r="K573" s="247">
        <v>0.43555002197158343</v>
      </c>
      <c r="L573" s="247">
        <v>0.79518072289156627</v>
      </c>
      <c r="M573" s="247">
        <v>1.4426229508196722</v>
      </c>
    </row>
    <row r="574" spans="1:13" s="59" customFormat="1" ht="36.950000000000003" customHeight="1" x14ac:dyDescent="0.15">
      <c r="A574" s="330" t="s">
        <v>1038</v>
      </c>
      <c r="B574" s="337">
        <v>6121</v>
      </c>
      <c r="C574" s="329">
        <v>6106</v>
      </c>
      <c r="D574" s="329">
        <v>9</v>
      </c>
      <c r="E574" s="329">
        <v>6</v>
      </c>
      <c r="F574" s="329">
        <v>466</v>
      </c>
      <c r="G574" s="329">
        <v>453</v>
      </c>
      <c r="H574" s="329">
        <v>6</v>
      </c>
      <c r="I574" s="329">
        <v>8</v>
      </c>
      <c r="J574" s="247">
        <v>7.6131351086423785E-2</v>
      </c>
      <c r="K574" s="247">
        <v>7.418932197838192E-2</v>
      </c>
      <c r="L574" s="247">
        <v>0.66666666666666663</v>
      </c>
      <c r="M574" s="247">
        <v>1.3333333333333333</v>
      </c>
    </row>
    <row r="575" spans="1:13" s="59" customFormat="1" ht="21.95" customHeight="1" x14ac:dyDescent="0.15">
      <c r="A575" s="325"/>
      <c r="B575" s="344" t="s">
        <v>116</v>
      </c>
      <c r="C575" s="341"/>
      <c r="D575" s="341"/>
      <c r="E575" s="341"/>
      <c r="F575" s="329"/>
      <c r="G575" s="329"/>
      <c r="H575" s="329"/>
      <c r="I575" s="329"/>
      <c r="J575" s="247"/>
      <c r="K575" s="247" t="s">
        <v>1039</v>
      </c>
      <c r="L575" s="247" t="s">
        <v>1039</v>
      </c>
      <c r="M575" s="247" t="s">
        <v>1039</v>
      </c>
    </row>
    <row r="576" spans="1:13" s="59" customFormat="1" ht="12" customHeight="1" x14ac:dyDescent="0.2">
      <c r="A576" s="325"/>
      <c r="B576" s="343"/>
      <c r="C576" s="341"/>
      <c r="D576" s="341"/>
      <c r="E576" s="341"/>
      <c r="F576" s="329"/>
      <c r="G576" s="329"/>
      <c r="H576" s="329"/>
      <c r="I576" s="329"/>
      <c r="J576" s="247"/>
      <c r="K576" s="247" t="s">
        <v>1039</v>
      </c>
      <c r="L576" s="247" t="s">
        <v>1039</v>
      </c>
      <c r="M576" s="247" t="s">
        <v>1039</v>
      </c>
    </row>
    <row r="577" spans="1:13" s="59" customFormat="1" ht="12" customHeight="1" x14ac:dyDescent="0.15">
      <c r="A577" s="330" t="s">
        <v>153</v>
      </c>
      <c r="B577" s="337">
        <v>1810</v>
      </c>
      <c r="C577" s="329">
        <v>1697</v>
      </c>
      <c r="D577" s="329">
        <v>21</v>
      </c>
      <c r="E577" s="329">
        <v>92</v>
      </c>
      <c r="F577" s="329">
        <v>633</v>
      </c>
      <c r="G577" s="329">
        <v>560</v>
      </c>
      <c r="H577" s="329">
        <v>13</v>
      </c>
      <c r="I577" s="329">
        <v>60</v>
      </c>
      <c r="J577" s="247">
        <v>0.34972375690607732</v>
      </c>
      <c r="K577" s="247">
        <v>0.32999410724808487</v>
      </c>
      <c r="L577" s="247">
        <v>0.61904761904761907</v>
      </c>
      <c r="M577" s="247">
        <v>0.65217391304347827</v>
      </c>
    </row>
    <row r="578" spans="1:13" s="59" customFormat="1" ht="12" customHeight="1" x14ac:dyDescent="0.15">
      <c r="A578" s="330" t="s">
        <v>102</v>
      </c>
      <c r="B578" s="337">
        <v>168</v>
      </c>
      <c r="C578" s="329">
        <v>161</v>
      </c>
      <c r="D578" s="329">
        <v>2</v>
      </c>
      <c r="E578" s="329">
        <v>5</v>
      </c>
      <c r="F578" s="329">
        <v>29</v>
      </c>
      <c r="G578" s="329">
        <v>27</v>
      </c>
      <c r="H578" s="329">
        <v>2</v>
      </c>
      <c r="I578" s="329">
        <v>0</v>
      </c>
      <c r="J578" s="247">
        <v>0.17261904761904762</v>
      </c>
      <c r="K578" s="247">
        <v>0.16770186335403728</v>
      </c>
      <c r="L578" s="247">
        <v>1</v>
      </c>
      <c r="M578" s="247" t="s">
        <v>1034</v>
      </c>
    </row>
    <row r="579" spans="1:13" s="59" customFormat="1" ht="12" customHeight="1" x14ac:dyDescent="0.15">
      <c r="A579" s="330" t="s">
        <v>103</v>
      </c>
      <c r="B579" s="337">
        <v>3275</v>
      </c>
      <c r="C579" s="329">
        <v>2939</v>
      </c>
      <c r="D579" s="329">
        <v>170</v>
      </c>
      <c r="E579" s="329">
        <v>166</v>
      </c>
      <c r="F579" s="329">
        <v>1665</v>
      </c>
      <c r="G579" s="329">
        <v>1460</v>
      </c>
      <c r="H579" s="329">
        <v>92</v>
      </c>
      <c r="I579" s="329">
        <v>113</v>
      </c>
      <c r="J579" s="247">
        <v>0.50839694656488554</v>
      </c>
      <c r="K579" s="247">
        <v>0.49676760802994213</v>
      </c>
      <c r="L579" s="247">
        <v>0.54117647058823526</v>
      </c>
      <c r="M579" s="247">
        <v>0.68072289156626509</v>
      </c>
    </row>
    <row r="580" spans="1:13" s="59" customFormat="1" ht="12" customHeight="1" x14ac:dyDescent="0.15">
      <c r="A580" s="330" t="s">
        <v>104</v>
      </c>
      <c r="B580" s="337">
        <v>2486</v>
      </c>
      <c r="C580" s="329">
        <v>2463</v>
      </c>
      <c r="D580" s="329">
        <v>0</v>
      </c>
      <c r="E580" s="329">
        <v>23</v>
      </c>
      <c r="F580" s="329">
        <v>835</v>
      </c>
      <c r="G580" s="329">
        <v>823</v>
      </c>
      <c r="H580" s="329">
        <v>0</v>
      </c>
      <c r="I580" s="329">
        <v>12</v>
      </c>
      <c r="J580" s="247">
        <v>0.33588093322606599</v>
      </c>
      <c r="K580" s="247">
        <v>0.33414535119772637</v>
      </c>
      <c r="L580" s="247" t="s">
        <v>1034</v>
      </c>
      <c r="M580" s="247">
        <v>0.52173913043478259</v>
      </c>
    </row>
    <row r="581" spans="1:13" s="59" customFormat="1" ht="12" customHeight="1" x14ac:dyDescent="0.15">
      <c r="A581" s="330" t="s">
        <v>501</v>
      </c>
      <c r="B581" s="337">
        <v>6217</v>
      </c>
      <c r="C581" s="329">
        <v>6202</v>
      </c>
      <c r="D581" s="329">
        <v>5</v>
      </c>
      <c r="E581" s="329">
        <v>10</v>
      </c>
      <c r="F581" s="329">
        <v>636</v>
      </c>
      <c r="G581" s="329">
        <v>614</v>
      </c>
      <c r="H581" s="329">
        <v>4</v>
      </c>
      <c r="I581" s="329">
        <v>18</v>
      </c>
      <c r="J581" s="247">
        <v>0.1023001447643558</v>
      </c>
      <c r="K581" s="247">
        <v>9.9000322476620439E-2</v>
      </c>
      <c r="L581" s="247">
        <v>0.8</v>
      </c>
      <c r="M581" s="247">
        <v>1.8</v>
      </c>
    </row>
    <row r="582" spans="1:13" s="59" customFormat="1" ht="21" customHeight="1" x14ac:dyDescent="0.15">
      <c r="A582" s="330" t="s">
        <v>1057</v>
      </c>
      <c r="B582" s="337">
        <v>437</v>
      </c>
      <c r="C582" s="329">
        <v>437</v>
      </c>
      <c r="D582" s="329">
        <v>0</v>
      </c>
      <c r="E582" s="329">
        <v>0</v>
      </c>
      <c r="F582" s="329">
        <v>185</v>
      </c>
      <c r="G582" s="329">
        <v>185</v>
      </c>
      <c r="H582" s="329">
        <v>0</v>
      </c>
      <c r="I582" s="329">
        <v>0</v>
      </c>
      <c r="J582" s="247">
        <v>0.42334096109839819</v>
      </c>
      <c r="K582" s="247">
        <v>0.42334096109839819</v>
      </c>
      <c r="L582" s="247" t="s">
        <v>1034</v>
      </c>
      <c r="M582" s="247" t="s">
        <v>1034</v>
      </c>
    </row>
    <row r="583" spans="1:13" s="59" customFormat="1" ht="12" customHeight="1" x14ac:dyDescent="0.15">
      <c r="A583" s="330" t="s">
        <v>109</v>
      </c>
      <c r="B583" s="337">
        <v>2745</v>
      </c>
      <c r="C583" s="329">
        <v>2744</v>
      </c>
      <c r="D583" s="329">
        <v>1</v>
      </c>
      <c r="E583" s="329">
        <v>0</v>
      </c>
      <c r="F583" s="329">
        <v>1905</v>
      </c>
      <c r="G583" s="329">
        <v>1897</v>
      </c>
      <c r="H583" s="329">
        <v>8</v>
      </c>
      <c r="I583" s="329">
        <v>0</v>
      </c>
      <c r="J583" s="247">
        <v>0.69398907103825136</v>
      </c>
      <c r="K583" s="247">
        <v>0.69132653061224492</v>
      </c>
      <c r="L583" s="247">
        <v>8</v>
      </c>
      <c r="M583" s="247" t="s">
        <v>1034</v>
      </c>
    </row>
    <row r="584" spans="1:13" s="59" customFormat="1" ht="12" customHeight="1" x14ac:dyDescent="0.15">
      <c r="A584" s="330" t="s">
        <v>110</v>
      </c>
      <c r="B584" s="337">
        <v>675</v>
      </c>
      <c r="C584" s="329">
        <v>604</v>
      </c>
      <c r="D584" s="329">
        <v>28</v>
      </c>
      <c r="E584" s="329">
        <v>44</v>
      </c>
      <c r="F584" s="329">
        <v>334</v>
      </c>
      <c r="G584" s="329">
        <v>303</v>
      </c>
      <c r="H584" s="329">
        <v>15</v>
      </c>
      <c r="I584" s="329">
        <v>16</v>
      </c>
      <c r="J584" s="247">
        <v>0.49481481481481482</v>
      </c>
      <c r="K584" s="247">
        <v>0.5016556291390728</v>
      </c>
      <c r="L584" s="247">
        <v>0.5357142857142857</v>
      </c>
      <c r="M584" s="247">
        <v>0.36363636363636365</v>
      </c>
    </row>
    <row r="585" spans="1:13" s="59" customFormat="1" ht="12" customHeight="1" x14ac:dyDescent="0.15">
      <c r="A585" s="330" t="s">
        <v>1049</v>
      </c>
      <c r="B585" s="337">
        <v>19055</v>
      </c>
      <c r="C585" s="329">
        <v>18453</v>
      </c>
      <c r="D585" s="329">
        <v>231</v>
      </c>
      <c r="E585" s="329">
        <v>371</v>
      </c>
      <c r="F585" s="329">
        <v>6298</v>
      </c>
      <c r="G585" s="329">
        <v>5946</v>
      </c>
      <c r="H585" s="329">
        <v>133</v>
      </c>
      <c r="I585" s="329">
        <v>220</v>
      </c>
      <c r="J585" s="247">
        <v>0.33051692469168198</v>
      </c>
      <c r="K585" s="247">
        <v>0.32222402861323363</v>
      </c>
      <c r="L585" s="247">
        <v>0.5757575757575758</v>
      </c>
      <c r="M585" s="247">
        <v>0.59299191374663074</v>
      </c>
    </row>
    <row r="586" spans="1:13" s="59" customFormat="1" ht="36.950000000000003" customHeight="1" x14ac:dyDescent="0.15">
      <c r="A586" s="330" t="s">
        <v>1050</v>
      </c>
      <c r="B586" s="337">
        <v>12804</v>
      </c>
      <c r="C586" s="329">
        <v>12217</v>
      </c>
      <c r="D586" s="329">
        <v>225</v>
      </c>
      <c r="E586" s="329">
        <v>362</v>
      </c>
      <c r="F586" s="329">
        <v>5662</v>
      </c>
      <c r="G586" s="329">
        <v>5331</v>
      </c>
      <c r="H586" s="329">
        <v>129</v>
      </c>
      <c r="I586" s="329">
        <v>202</v>
      </c>
      <c r="J586" s="247">
        <v>0.44220556076226181</v>
      </c>
      <c r="K586" s="247">
        <v>0.43635917164606697</v>
      </c>
      <c r="L586" s="247">
        <v>0.57333333333333336</v>
      </c>
      <c r="M586" s="247">
        <v>0.55801104972375692</v>
      </c>
    </row>
    <row r="587" spans="1:13" s="59" customFormat="1" ht="36.950000000000003" customHeight="1" x14ac:dyDescent="0.15">
      <c r="A587" s="330" t="s">
        <v>1038</v>
      </c>
      <c r="B587" s="337">
        <v>6250</v>
      </c>
      <c r="C587" s="329">
        <v>6235</v>
      </c>
      <c r="D587" s="329">
        <v>5</v>
      </c>
      <c r="E587" s="329">
        <v>10</v>
      </c>
      <c r="F587" s="329">
        <v>637</v>
      </c>
      <c r="G587" s="329">
        <v>615</v>
      </c>
      <c r="H587" s="329">
        <v>4</v>
      </c>
      <c r="I587" s="329">
        <v>18</v>
      </c>
      <c r="J587" s="247">
        <v>0.10192</v>
      </c>
      <c r="K587" s="247">
        <v>9.8636728147554129E-2</v>
      </c>
      <c r="L587" s="247">
        <v>0.8</v>
      </c>
      <c r="M587" s="247">
        <v>1.8</v>
      </c>
    </row>
    <row r="588" spans="1:13" s="59" customFormat="1" ht="21.95" customHeight="1" x14ac:dyDescent="0.15">
      <c r="A588" s="325"/>
      <c r="B588" s="344" t="s">
        <v>117</v>
      </c>
      <c r="C588" s="341"/>
      <c r="D588" s="341"/>
      <c r="E588" s="341"/>
      <c r="F588" s="329"/>
      <c r="G588" s="329"/>
      <c r="H588" s="329"/>
      <c r="I588" s="329"/>
      <c r="J588" s="247"/>
      <c r="K588" s="247" t="s">
        <v>1039</v>
      </c>
      <c r="L588" s="247" t="s">
        <v>1039</v>
      </c>
      <c r="M588" s="247" t="s">
        <v>1039</v>
      </c>
    </row>
    <row r="589" spans="1:13" s="59" customFormat="1" ht="12" customHeight="1" x14ac:dyDescent="0.15">
      <c r="A589" s="325"/>
      <c r="B589" s="341"/>
      <c r="C589" s="341"/>
      <c r="D589" s="341"/>
      <c r="E589" s="341"/>
      <c r="F589" s="329"/>
      <c r="G589" s="329"/>
      <c r="H589" s="329"/>
      <c r="I589" s="329"/>
      <c r="J589" s="247"/>
      <c r="K589" s="247" t="s">
        <v>1039</v>
      </c>
      <c r="L589" s="247" t="s">
        <v>1039</v>
      </c>
      <c r="M589" s="247" t="s">
        <v>1039</v>
      </c>
    </row>
    <row r="590" spans="1:13" s="59" customFormat="1" ht="12" customHeight="1" x14ac:dyDescent="0.15">
      <c r="A590" s="330" t="s">
        <v>153</v>
      </c>
      <c r="B590" s="337">
        <v>588</v>
      </c>
      <c r="C590" s="329">
        <v>584</v>
      </c>
      <c r="D590" s="329">
        <v>2</v>
      </c>
      <c r="E590" s="329">
        <v>2</v>
      </c>
      <c r="F590" s="329">
        <v>275</v>
      </c>
      <c r="G590" s="329">
        <v>270</v>
      </c>
      <c r="H590" s="329">
        <v>0</v>
      </c>
      <c r="I590" s="329">
        <v>5</v>
      </c>
      <c r="J590" s="247">
        <v>0.46768707482993199</v>
      </c>
      <c r="K590" s="247">
        <v>0.46232876712328769</v>
      </c>
      <c r="L590" s="247" t="s">
        <v>1034</v>
      </c>
      <c r="M590" s="247">
        <v>2.5</v>
      </c>
    </row>
    <row r="591" spans="1:13" s="59" customFormat="1" ht="12" customHeight="1" x14ac:dyDescent="0.15">
      <c r="A591" s="330" t="s">
        <v>102</v>
      </c>
      <c r="B591" s="337">
        <v>25</v>
      </c>
      <c r="C591" s="329">
        <v>21</v>
      </c>
      <c r="D591" s="329">
        <v>4</v>
      </c>
      <c r="E591" s="329">
        <v>0</v>
      </c>
      <c r="F591" s="329">
        <v>6</v>
      </c>
      <c r="G591" s="329">
        <v>5</v>
      </c>
      <c r="H591" s="329">
        <v>2</v>
      </c>
      <c r="I591" s="329">
        <v>0</v>
      </c>
      <c r="J591" s="247">
        <v>0.24</v>
      </c>
      <c r="K591" s="247">
        <v>0.23809523809523808</v>
      </c>
      <c r="L591" s="247">
        <v>0.5</v>
      </c>
      <c r="M591" s="247" t="s">
        <v>1034</v>
      </c>
    </row>
    <row r="592" spans="1:13" s="59" customFormat="1" ht="12" customHeight="1" x14ac:dyDescent="0.15">
      <c r="A592" s="330" t="s">
        <v>103</v>
      </c>
      <c r="B592" s="337">
        <v>1136</v>
      </c>
      <c r="C592" s="329">
        <v>862</v>
      </c>
      <c r="D592" s="329">
        <v>228</v>
      </c>
      <c r="E592" s="329">
        <v>47</v>
      </c>
      <c r="F592" s="329">
        <v>804</v>
      </c>
      <c r="G592" s="329">
        <v>580</v>
      </c>
      <c r="H592" s="329">
        <v>175</v>
      </c>
      <c r="I592" s="329">
        <v>50</v>
      </c>
      <c r="J592" s="247">
        <v>0.70774647887323938</v>
      </c>
      <c r="K592" s="247">
        <v>0.6728538283062645</v>
      </c>
      <c r="L592" s="247">
        <v>0.76754385964912286</v>
      </c>
      <c r="M592" s="247">
        <v>1.0638297872340425</v>
      </c>
    </row>
    <row r="593" spans="1:13" s="59" customFormat="1" ht="12" customHeight="1" x14ac:dyDescent="0.15">
      <c r="A593" s="330" t="s">
        <v>104</v>
      </c>
      <c r="B593" s="337">
        <v>797</v>
      </c>
      <c r="C593" s="329">
        <v>797</v>
      </c>
      <c r="D593" s="329">
        <v>0</v>
      </c>
      <c r="E593" s="329">
        <v>0</v>
      </c>
      <c r="F593" s="329">
        <v>371</v>
      </c>
      <c r="G593" s="329">
        <v>371</v>
      </c>
      <c r="H593" s="329">
        <v>0</v>
      </c>
      <c r="I593" s="329">
        <v>0</v>
      </c>
      <c r="J593" s="247">
        <v>0.46549560853199501</v>
      </c>
      <c r="K593" s="247">
        <v>0.46549560853199501</v>
      </c>
      <c r="L593" s="247" t="s">
        <v>1034</v>
      </c>
      <c r="M593" s="247" t="s">
        <v>1034</v>
      </c>
    </row>
    <row r="594" spans="1:13" s="59" customFormat="1" ht="12" customHeight="1" x14ac:dyDescent="0.15">
      <c r="A594" s="330" t="s">
        <v>501</v>
      </c>
      <c r="B594" s="337">
        <v>2365</v>
      </c>
      <c r="C594" s="329">
        <v>2341</v>
      </c>
      <c r="D594" s="329">
        <v>20</v>
      </c>
      <c r="E594" s="329">
        <v>4</v>
      </c>
      <c r="F594" s="329">
        <v>212</v>
      </c>
      <c r="G594" s="329">
        <v>186</v>
      </c>
      <c r="H594" s="329">
        <v>20</v>
      </c>
      <c r="I594" s="329">
        <v>6</v>
      </c>
      <c r="J594" s="247">
        <v>8.9640591966173355E-2</v>
      </c>
      <c r="K594" s="247">
        <v>7.945322511747116E-2</v>
      </c>
      <c r="L594" s="247">
        <v>1</v>
      </c>
      <c r="M594" s="247">
        <v>1.5</v>
      </c>
    </row>
    <row r="595" spans="1:13" s="59" customFormat="1" ht="21" customHeight="1" x14ac:dyDescent="0.15">
      <c r="A595" s="330" t="s">
        <v>1057</v>
      </c>
      <c r="B595" s="337">
        <v>174</v>
      </c>
      <c r="C595" s="329">
        <v>174</v>
      </c>
      <c r="D595" s="329">
        <v>0</v>
      </c>
      <c r="E595" s="329">
        <v>0</v>
      </c>
      <c r="F595" s="329">
        <v>69</v>
      </c>
      <c r="G595" s="329">
        <v>69</v>
      </c>
      <c r="H595" s="329">
        <v>0</v>
      </c>
      <c r="I595" s="329">
        <v>0</v>
      </c>
      <c r="J595" s="247">
        <v>0.39655172413793105</v>
      </c>
      <c r="K595" s="247">
        <v>0.39655172413793105</v>
      </c>
      <c r="L595" s="247" t="s">
        <v>1034</v>
      </c>
      <c r="M595" s="247" t="s">
        <v>1034</v>
      </c>
    </row>
    <row r="596" spans="1:13" s="59" customFormat="1" ht="12" customHeight="1" x14ac:dyDescent="0.15">
      <c r="A596" s="330" t="s">
        <v>109</v>
      </c>
      <c r="B596" s="337">
        <v>1079</v>
      </c>
      <c r="C596" s="329">
        <v>1075</v>
      </c>
      <c r="D596" s="329">
        <v>4</v>
      </c>
      <c r="E596" s="329">
        <v>0</v>
      </c>
      <c r="F596" s="329">
        <v>679</v>
      </c>
      <c r="G596" s="329">
        <v>669</v>
      </c>
      <c r="H596" s="329">
        <v>11</v>
      </c>
      <c r="I596" s="329">
        <v>0</v>
      </c>
      <c r="J596" s="247">
        <v>0.62928637627432804</v>
      </c>
      <c r="K596" s="247">
        <v>0.62232558139534888</v>
      </c>
      <c r="L596" s="247">
        <v>2.75</v>
      </c>
      <c r="M596" s="247" t="s">
        <v>1034</v>
      </c>
    </row>
    <row r="597" spans="1:13" s="59" customFormat="1" ht="12" customHeight="1" x14ac:dyDescent="0.15">
      <c r="A597" s="330" t="s">
        <v>110</v>
      </c>
      <c r="B597" s="337">
        <v>498</v>
      </c>
      <c r="C597" s="329">
        <v>436</v>
      </c>
      <c r="D597" s="329">
        <v>61</v>
      </c>
      <c r="E597" s="329">
        <v>0</v>
      </c>
      <c r="F597" s="329">
        <v>405</v>
      </c>
      <c r="G597" s="329">
        <v>346</v>
      </c>
      <c r="H597" s="329">
        <v>59</v>
      </c>
      <c r="I597" s="329">
        <v>0</v>
      </c>
      <c r="J597" s="247">
        <v>0.81325301204819278</v>
      </c>
      <c r="K597" s="247">
        <v>0.79357798165137616</v>
      </c>
      <c r="L597" s="247">
        <v>0.96721311475409832</v>
      </c>
      <c r="M597" s="247" t="s">
        <v>1034</v>
      </c>
    </row>
    <row r="598" spans="1:13" s="59" customFormat="1" ht="12" customHeight="1" x14ac:dyDescent="0.15">
      <c r="A598" s="330" t="s">
        <v>1049</v>
      </c>
      <c r="B598" s="337">
        <v>7165</v>
      </c>
      <c r="C598" s="329">
        <v>6786</v>
      </c>
      <c r="D598" s="329">
        <v>325</v>
      </c>
      <c r="E598" s="329">
        <v>55</v>
      </c>
      <c r="F598" s="329">
        <v>2869</v>
      </c>
      <c r="G598" s="329">
        <v>2544</v>
      </c>
      <c r="H598" s="329">
        <v>266</v>
      </c>
      <c r="I598" s="329">
        <v>60</v>
      </c>
      <c r="J598" s="247">
        <v>0.40041870202372642</v>
      </c>
      <c r="K598" s="247">
        <v>0.37488947833775421</v>
      </c>
      <c r="L598" s="247">
        <v>0.81846153846153846</v>
      </c>
      <c r="M598" s="247">
        <v>1.0909090909090908</v>
      </c>
    </row>
    <row r="599" spans="1:13" s="59" customFormat="1" ht="36.950000000000003" customHeight="1" x14ac:dyDescent="0.15">
      <c r="A599" s="330" t="s">
        <v>1050</v>
      </c>
      <c r="B599" s="337">
        <v>4743</v>
      </c>
      <c r="C599" s="329">
        <v>4388</v>
      </c>
      <c r="D599" s="329">
        <v>305</v>
      </c>
      <c r="E599" s="329">
        <v>50</v>
      </c>
      <c r="F599" s="329">
        <v>2655</v>
      </c>
      <c r="G599" s="329">
        <v>2355</v>
      </c>
      <c r="H599" s="329">
        <v>246</v>
      </c>
      <c r="I599" s="329">
        <v>54</v>
      </c>
      <c r="J599" s="247">
        <v>0.5597722960151803</v>
      </c>
      <c r="K599" s="247">
        <v>0.53669097538742028</v>
      </c>
      <c r="L599" s="247">
        <v>0.80655737704918029</v>
      </c>
      <c r="M599" s="247">
        <v>1.08</v>
      </c>
    </row>
    <row r="600" spans="1:13" s="59" customFormat="1" ht="36.950000000000003" customHeight="1" x14ac:dyDescent="0.15">
      <c r="A600" s="330" t="s">
        <v>1038</v>
      </c>
      <c r="B600" s="337">
        <v>2422</v>
      </c>
      <c r="C600" s="329">
        <v>2398</v>
      </c>
      <c r="D600" s="329">
        <v>20</v>
      </c>
      <c r="E600" s="329">
        <v>4</v>
      </c>
      <c r="F600" s="329">
        <v>214</v>
      </c>
      <c r="G600" s="329">
        <v>189</v>
      </c>
      <c r="H600" s="329">
        <v>20</v>
      </c>
      <c r="I600" s="329">
        <v>6</v>
      </c>
      <c r="J600" s="247">
        <v>8.8356729975227088E-2</v>
      </c>
      <c r="K600" s="247">
        <v>7.8815679733110933E-2</v>
      </c>
      <c r="L600" s="247">
        <v>1</v>
      </c>
      <c r="M600" s="247">
        <v>1.5</v>
      </c>
    </row>
    <row r="601" spans="1:13" s="59" customFormat="1" ht="12" customHeight="1" x14ac:dyDescent="0.15">
      <c r="A601" s="325"/>
      <c r="B601" s="341"/>
      <c r="C601" s="341"/>
      <c r="D601" s="341"/>
      <c r="E601" s="341"/>
      <c r="F601" s="329"/>
      <c r="G601" s="329"/>
      <c r="H601" s="329"/>
      <c r="I601" s="329"/>
      <c r="J601" s="247"/>
      <c r="K601" s="247"/>
      <c r="L601" s="247"/>
      <c r="M601" s="247"/>
    </row>
    <row r="602" spans="1:13" s="59" customFormat="1" ht="12" customHeight="1" x14ac:dyDescent="0.15">
      <c r="A602" s="325"/>
      <c r="B602" s="341"/>
      <c r="C602" s="341"/>
      <c r="D602" s="341"/>
      <c r="E602" s="341"/>
      <c r="F602" s="329"/>
      <c r="G602" s="329"/>
      <c r="H602" s="329"/>
      <c r="I602" s="329"/>
      <c r="J602" s="247"/>
      <c r="K602" s="247"/>
      <c r="L602" s="247"/>
      <c r="M602" s="247"/>
    </row>
    <row r="603" spans="1:13" s="59" customFormat="1" ht="12" customHeight="1" x14ac:dyDescent="0.15">
      <c r="A603" s="226"/>
      <c r="B603" s="226"/>
      <c r="C603" s="341"/>
      <c r="D603" s="341"/>
      <c r="E603" s="341"/>
      <c r="F603" s="329"/>
      <c r="G603" s="329"/>
      <c r="H603" s="329"/>
      <c r="I603" s="329"/>
      <c r="J603" s="247"/>
      <c r="K603" s="247"/>
      <c r="L603" s="247"/>
      <c r="M603" s="247"/>
    </row>
    <row r="604" spans="1:13" s="59" customFormat="1" ht="12" customHeight="1" x14ac:dyDescent="0.15">
      <c r="A604" s="325" t="s">
        <v>1041</v>
      </c>
      <c r="C604" s="329"/>
      <c r="D604" s="329"/>
      <c r="E604" s="329"/>
      <c r="F604" s="329"/>
      <c r="G604" s="329"/>
      <c r="H604" s="329"/>
      <c r="I604" s="329"/>
      <c r="J604" s="247"/>
      <c r="K604" s="247"/>
      <c r="L604" s="247"/>
      <c r="M604" s="247"/>
    </row>
    <row r="605" spans="1:13" s="59" customFormat="1" ht="12" customHeight="1" x14ac:dyDescent="0.15">
      <c r="A605" s="331" t="s">
        <v>1051</v>
      </c>
      <c r="C605" s="329"/>
      <c r="D605" s="329"/>
      <c r="E605" s="329"/>
      <c r="F605" s="329"/>
      <c r="G605" s="329"/>
      <c r="H605" s="329"/>
      <c r="I605" s="329"/>
      <c r="J605" s="247"/>
      <c r="K605" s="247"/>
      <c r="L605" s="247"/>
      <c r="M605" s="247"/>
    </row>
    <row r="606" spans="1:13" s="59" customFormat="1" ht="12" customHeight="1" x14ac:dyDescent="0.15">
      <c r="A606" s="330" t="s">
        <v>1052</v>
      </c>
      <c r="C606" s="329"/>
      <c r="D606" s="329"/>
      <c r="E606" s="329"/>
      <c r="F606" s="329"/>
      <c r="G606" s="329"/>
      <c r="H606" s="329"/>
      <c r="I606" s="329"/>
      <c r="J606" s="247"/>
      <c r="K606" s="247"/>
      <c r="L606" s="247"/>
      <c r="M606" s="247"/>
    </row>
    <row r="607" spans="1:13" s="59" customFormat="1" ht="12" customHeight="1" x14ac:dyDescent="0.15">
      <c r="A607" s="325"/>
      <c r="B607" s="226"/>
      <c r="C607" s="341"/>
      <c r="D607" s="341"/>
      <c r="E607" s="341"/>
      <c r="F607" s="329"/>
      <c r="G607" s="329"/>
      <c r="H607" s="329"/>
      <c r="I607" s="329"/>
      <c r="J607" s="247"/>
      <c r="K607" s="247"/>
      <c r="L607" s="247"/>
      <c r="M607" s="247"/>
    </row>
    <row r="608" spans="1:13" s="59" customFormat="1" ht="12" customHeight="1" x14ac:dyDescent="0.15">
      <c r="A608" s="325"/>
      <c r="B608" s="226"/>
      <c r="C608" s="341"/>
      <c r="D608" s="341"/>
      <c r="E608" s="341"/>
      <c r="F608" s="329"/>
      <c r="G608" s="329"/>
      <c r="H608" s="329"/>
      <c r="I608" s="329"/>
      <c r="J608" s="247"/>
      <c r="K608" s="247"/>
      <c r="L608" s="247"/>
      <c r="M608" s="247"/>
    </row>
    <row r="609" spans="1:13" s="59" customFormat="1" ht="12" customHeight="1" x14ac:dyDescent="0.15">
      <c r="A609" s="385" t="s">
        <v>65</v>
      </c>
      <c r="B609" s="385"/>
      <c r="C609" s="385"/>
      <c r="D609" s="385"/>
      <c r="E609" s="385"/>
      <c r="F609" s="329"/>
      <c r="G609" s="329"/>
      <c r="H609" s="329"/>
      <c r="I609" s="329"/>
      <c r="J609" s="247"/>
      <c r="K609" s="247"/>
      <c r="L609" s="247"/>
      <c r="M609" s="247"/>
    </row>
    <row r="610" spans="1:13" s="59" customFormat="1" ht="27" customHeight="1" x14ac:dyDescent="0.15">
      <c r="A610" s="325"/>
      <c r="B610" s="344" t="s">
        <v>1045</v>
      </c>
      <c r="C610" s="341"/>
      <c r="D610" s="341"/>
      <c r="E610" s="341"/>
      <c r="F610" s="329"/>
      <c r="G610" s="329"/>
      <c r="H610" s="329"/>
      <c r="I610" s="329"/>
      <c r="J610" s="247"/>
      <c r="K610" s="247"/>
      <c r="L610" s="247"/>
      <c r="M610" s="247"/>
    </row>
    <row r="611" spans="1:13" s="59" customFormat="1" ht="21.95" customHeight="1" x14ac:dyDescent="0.15">
      <c r="A611" s="325"/>
      <c r="B611" s="344" t="s">
        <v>118</v>
      </c>
      <c r="C611" s="341"/>
      <c r="D611" s="341"/>
      <c r="E611" s="341"/>
      <c r="F611" s="329"/>
      <c r="G611" s="329"/>
      <c r="H611" s="329"/>
      <c r="I611" s="329"/>
      <c r="J611" s="247"/>
      <c r="K611" s="247" t="s">
        <v>1039</v>
      </c>
      <c r="L611" s="247" t="s">
        <v>1039</v>
      </c>
      <c r="M611" s="247" t="s">
        <v>1039</v>
      </c>
    </row>
    <row r="612" spans="1:13" s="59" customFormat="1" ht="12" customHeight="1" x14ac:dyDescent="0.2">
      <c r="A612" s="325"/>
      <c r="B612" s="343"/>
      <c r="C612" s="341"/>
      <c r="D612" s="341"/>
      <c r="E612" s="341"/>
      <c r="F612" s="329"/>
      <c r="G612" s="329"/>
      <c r="H612" s="329"/>
      <c r="I612" s="329"/>
      <c r="J612" s="247"/>
      <c r="K612" s="247" t="s">
        <v>1039</v>
      </c>
      <c r="L612" s="247" t="s">
        <v>1039</v>
      </c>
      <c r="M612" s="247" t="s">
        <v>1039</v>
      </c>
    </row>
    <row r="613" spans="1:13" s="59" customFormat="1" ht="12" customHeight="1" x14ac:dyDescent="0.15">
      <c r="A613" s="330" t="s">
        <v>153</v>
      </c>
      <c r="B613" s="337">
        <v>251</v>
      </c>
      <c r="C613" s="329">
        <v>248</v>
      </c>
      <c r="D613" s="329">
        <v>0</v>
      </c>
      <c r="E613" s="329">
        <v>3</v>
      </c>
      <c r="F613" s="329">
        <v>110</v>
      </c>
      <c r="G613" s="329">
        <v>103</v>
      </c>
      <c r="H613" s="329">
        <v>0</v>
      </c>
      <c r="I613" s="329">
        <v>8</v>
      </c>
      <c r="J613" s="247">
        <v>0.43824701195219123</v>
      </c>
      <c r="K613" s="247">
        <v>0.41532258064516131</v>
      </c>
      <c r="L613" s="247" t="s">
        <v>1034</v>
      </c>
      <c r="M613" s="247">
        <v>2.6666666666666665</v>
      </c>
    </row>
    <row r="614" spans="1:13" s="59" customFormat="1" ht="12" customHeight="1" x14ac:dyDescent="0.15">
      <c r="A614" s="330" t="s">
        <v>102</v>
      </c>
      <c r="B614" s="337">
        <v>52</v>
      </c>
      <c r="C614" s="329">
        <v>50</v>
      </c>
      <c r="D614" s="329">
        <v>2</v>
      </c>
      <c r="E614" s="329">
        <v>0</v>
      </c>
      <c r="F614" s="329">
        <v>11</v>
      </c>
      <c r="G614" s="329">
        <v>8</v>
      </c>
      <c r="H614" s="329">
        <v>3</v>
      </c>
      <c r="I614" s="329">
        <v>0</v>
      </c>
      <c r="J614" s="247">
        <v>0.21153846153846154</v>
      </c>
      <c r="K614" s="247">
        <v>0.16</v>
      </c>
      <c r="L614" s="247">
        <v>1.5</v>
      </c>
      <c r="M614" s="247" t="s">
        <v>1034</v>
      </c>
    </row>
    <row r="615" spans="1:13" s="59" customFormat="1" ht="12" customHeight="1" x14ac:dyDescent="0.15">
      <c r="A615" s="330" t="s">
        <v>103</v>
      </c>
      <c r="B615" s="337">
        <v>424</v>
      </c>
      <c r="C615" s="329">
        <v>419</v>
      </c>
      <c r="D615" s="329">
        <v>5</v>
      </c>
      <c r="E615" s="329">
        <v>0</v>
      </c>
      <c r="F615" s="329">
        <v>236</v>
      </c>
      <c r="G615" s="329">
        <v>233</v>
      </c>
      <c r="H615" s="329">
        <v>4</v>
      </c>
      <c r="I615" s="329">
        <v>0</v>
      </c>
      <c r="J615" s="247">
        <v>0.55660377358490565</v>
      </c>
      <c r="K615" s="247">
        <v>0.55608591885441527</v>
      </c>
      <c r="L615" s="247">
        <v>0.8</v>
      </c>
      <c r="M615" s="247" t="s">
        <v>1034</v>
      </c>
    </row>
    <row r="616" spans="1:13" s="59" customFormat="1" ht="12" customHeight="1" x14ac:dyDescent="0.15">
      <c r="A616" s="330" t="s">
        <v>104</v>
      </c>
      <c r="B616" s="337">
        <v>273</v>
      </c>
      <c r="C616" s="329">
        <v>273</v>
      </c>
      <c r="D616" s="329">
        <v>0</v>
      </c>
      <c r="E616" s="329">
        <v>0</v>
      </c>
      <c r="F616" s="329">
        <v>120</v>
      </c>
      <c r="G616" s="329">
        <v>120</v>
      </c>
      <c r="H616" s="329">
        <v>0</v>
      </c>
      <c r="I616" s="329">
        <v>0</v>
      </c>
      <c r="J616" s="247">
        <v>0.43956043956043955</v>
      </c>
      <c r="K616" s="247">
        <v>0.43956043956043955</v>
      </c>
      <c r="L616" s="247" t="s">
        <v>1034</v>
      </c>
      <c r="M616" s="247" t="s">
        <v>1034</v>
      </c>
    </row>
    <row r="617" spans="1:13" s="59" customFormat="1" ht="12" customHeight="1" x14ac:dyDescent="0.15">
      <c r="A617" s="330" t="s">
        <v>501</v>
      </c>
      <c r="B617" s="337">
        <v>18</v>
      </c>
      <c r="C617" s="329">
        <v>12</v>
      </c>
      <c r="D617" s="329">
        <v>7</v>
      </c>
      <c r="E617" s="329">
        <v>0</v>
      </c>
      <c r="F617" s="329">
        <v>13</v>
      </c>
      <c r="G617" s="329">
        <v>4</v>
      </c>
      <c r="H617" s="329">
        <v>9</v>
      </c>
      <c r="I617" s="329">
        <v>0</v>
      </c>
      <c r="J617" s="247">
        <v>0.72222222222222221</v>
      </c>
      <c r="K617" s="247">
        <v>0.33333333333333331</v>
      </c>
      <c r="L617" s="247">
        <v>1.2857142857142858</v>
      </c>
      <c r="M617" s="247" t="s">
        <v>1034</v>
      </c>
    </row>
    <row r="618" spans="1:13" s="59" customFormat="1" ht="21" customHeight="1" x14ac:dyDescent="0.15">
      <c r="A618" s="330" t="s">
        <v>1057</v>
      </c>
      <c r="B618" s="337">
        <v>26</v>
      </c>
      <c r="C618" s="329">
        <v>26</v>
      </c>
      <c r="D618" s="329">
        <v>0</v>
      </c>
      <c r="E618" s="329">
        <v>0</v>
      </c>
      <c r="F618" s="329">
        <v>40</v>
      </c>
      <c r="G618" s="329">
        <v>40</v>
      </c>
      <c r="H618" s="329">
        <v>0</v>
      </c>
      <c r="I618" s="329">
        <v>0</v>
      </c>
      <c r="J618" s="247">
        <v>1.5384615384615385</v>
      </c>
      <c r="K618" s="247">
        <v>1.5384615384615385</v>
      </c>
      <c r="L618" s="247" t="s">
        <v>1034</v>
      </c>
      <c r="M618" s="247" t="s">
        <v>1034</v>
      </c>
    </row>
    <row r="619" spans="1:13" s="59" customFormat="1" ht="12" customHeight="1" x14ac:dyDescent="0.15">
      <c r="A619" s="330" t="s">
        <v>109</v>
      </c>
      <c r="B619" s="337">
        <v>335</v>
      </c>
      <c r="C619" s="329">
        <v>335</v>
      </c>
      <c r="D619" s="329">
        <v>0</v>
      </c>
      <c r="E619" s="329">
        <v>0</v>
      </c>
      <c r="F619" s="329">
        <v>241</v>
      </c>
      <c r="G619" s="329">
        <v>241</v>
      </c>
      <c r="H619" s="329">
        <v>0</v>
      </c>
      <c r="I619" s="329">
        <v>0</v>
      </c>
      <c r="J619" s="247">
        <v>0.71940298507462686</v>
      </c>
      <c r="K619" s="247">
        <v>0.71940298507462686</v>
      </c>
      <c r="L619" s="247" t="s">
        <v>1034</v>
      </c>
      <c r="M619" s="247" t="s">
        <v>1034</v>
      </c>
    </row>
    <row r="620" spans="1:13" s="59" customFormat="1" ht="12" customHeight="1" x14ac:dyDescent="0.15">
      <c r="A620" s="330" t="s">
        <v>110</v>
      </c>
      <c r="B620" s="337">
        <v>78</v>
      </c>
      <c r="C620" s="329">
        <v>78</v>
      </c>
      <c r="D620" s="329">
        <v>0</v>
      </c>
      <c r="E620" s="329">
        <v>0</v>
      </c>
      <c r="F620" s="329">
        <v>60</v>
      </c>
      <c r="G620" s="329">
        <v>60</v>
      </c>
      <c r="H620" s="329">
        <v>0</v>
      </c>
      <c r="I620" s="329">
        <v>0</v>
      </c>
      <c r="J620" s="247">
        <v>0.76923076923076927</v>
      </c>
      <c r="K620" s="247">
        <v>0.76923076923076927</v>
      </c>
      <c r="L620" s="247" t="s">
        <v>1034</v>
      </c>
      <c r="M620" s="247" t="s">
        <v>1034</v>
      </c>
    </row>
    <row r="621" spans="1:13" s="59" customFormat="1" ht="12" customHeight="1" x14ac:dyDescent="0.15">
      <c r="A621" s="330" t="s">
        <v>1049</v>
      </c>
      <c r="B621" s="337">
        <v>1742</v>
      </c>
      <c r="C621" s="329">
        <v>1725</v>
      </c>
      <c r="D621" s="329">
        <v>14</v>
      </c>
      <c r="E621" s="329">
        <v>3</v>
      </c>
      <c r="F621" s="329">
        <v>836</v>
      </c>
      <c r="G621" s="329">
        <v>814</v>
      </c>
      <c r="H621" s="329">
        <v>15</v>
      </c>
      <c r="I621" s="329">
        <v>8</v>
      </c>
      <c r="J621" s="247">
        <v>0.4799081515499426</v>
      </c>
      <c r="K621" s="247">
        <v>0.47188405797101451</v>
      </c>
      <c r="L621" s="247">
        <v>1.0714285714285714</v>
      </c>
      <c r="M621" s="247">
        <v>2.6666666666666665</v>
      </c>
    </row>
    <row r="622" spans="1:13" s="59" customFormat="1" ht="36.950000000000003" customHeight="1" x14ac:dyDescent="0.15">
      <c r="A622" s="330" t="s">
        <v>1050</v>
      </c>
      <c r="B622" s="337">
        <v>1723</v>
      </c>
      <c r="C622" s="329">
        <v>1714</v>
      </c>
      <c r="D622" s="329">
        <v>7</v>
      </c>
      <c r="E622" s="329">
        <v>3</v>
      </c>
      <c r="F622" s="329">
        <v>824</v>
      </c>
      <c r="G622" s="329">
        <v>810</v>
      </c>
      <c r="H622" s="329">
        <v>6</v>
      </c>
      <c r="I622" s="329">
        <v>8</v>
      </c>
      <c r="J622" s="247">
        <v>0.47823563551944281</v>
      </c>
      <c r="K622" s="247">
        <v>0.47257876312718788</v>
      </c>
      <c r="L622" s="247">
        <v>0.8571428571428571</v>
      </c>
      <c r="M622" s="247">
        <v>2.6666666666666665</v>
      </c>
    </row>
    <row r="623" spans="1:13" s="59" customFormat="1" ht="36.950000000000003" customHeight="1" x14ac:dyDescent="0.15">
      <c r="A623" s="330" t="s">
        <v>1038</v>
      </c>
      <c r="B623" s="337">
        <v>18</v>
      </c>
      <c r="C623" s="329">
        <v>12</v>
      </c>
      <c r="D623" s="329">
        <v>7</v>
      </c>
      <c r="E623" s="329">
        <v>0</v>
      </c>
      <c r="F623" s="329">
        <v>13</v>
      </c>
      <c r="G623" s="329">
        <v>4</v>
      </c>
      <c r="H623" s="329">
        <v>9</v>
      </c>
      <c r="I623" s="329">
        <v>0</v>
      </c>
      <c r="J623" s="247">
        <v>0.72222222222222221</v>
      </c>
      <c r="K623" s="247">
        <v>0.33333333333333331</v>
      </c>
      <c r="L623" s="247">
        <v>1.2857142857142858</v>
      </c>
      <c r="M623" s="247" t="s">
        <v>1034</v>
      </c>
    </row>
    <row r="624" spans="1:13" s="59" customFormat="1" ht="21.95" customHeight="1" x14ac:dyDescent="0.15">
      <c r="A624" s="325"/>
      <c r="B624" s="344" t="s">
        <v>119</v>
      </c>
      <c r="C624" s="341"/>
      <c r="D624" s="341"/>
      <c r="E624" s="341"/>
      <c r="F624" s="329"/>
      <c r="G624" s="329"/>
      <c r="H624" s="329"/>
      <c r="I624" s="329"/>
      <c r="J624" s="247"/>
      <c r="K624" s="247" t="s">
        <v>1039</v>
      </c>
      <c r="L624" s="247" t="s">
        <v>1039</v>
      </c>
      <c r="M624" s="247" t="s">
        <v>1039</v>
      </c>
    </row>
    <row r="625" spans="1:13" s="59" customFormat="1" ht="12" customHeight="1" x14ac:dyDescent="0.2">
      <c r="A625" s="325"/>
      <c r="B625" s="343"/>
      <c r="C625" s="341"/>
      <c r="D625" s="341"/>
      <c r="E625" s="341"/>
      <c r="F625" s="329"/>
      <c r="G625" s="329"/>
      <c r="H625" s="329"/>
      <c r="I625" s="329"/>
      <c r="J625" s="247"/>
      <c r="K625" s="247" t="s">
        <v>1039</v>
      </c>
      <c r="L625" s="247" t="s">
        <v>1039</v>
      </c>
      <c r="M625" s="247" t="s">
        <v>1039</v>
      </c>
    </row>
    <row r="626" spans="1:13" s="59" customFormat="1" ht="12" customHeight="1" x14ac:dyDescent="0.15">
      <c r="A626" s="330" t="s">
        <v>153</v>
      </c>
      <c r="B626" s="337">
        <v>98</v>
      </c>
      <c r="C626" s="329">
        <v>98</v>
      </c>
      <c r="D626" s="329">
        <v>0</v>
      </c>
      <c r="E626" s="329">
        <v>0</v>
      </c>
      <c r="F626" s="329">
        <v>43</v>
      </c>
      <c r="G626" s="329">
        <v>41</v>
      </c>
      <c r="H626" s="329">
        <v>3</v>
      </c>
      <c r="I626" s="329">
        <v>0</v>
      </c>
      <c r="J626" s="247">
        <v>0.43877551020408162</v>
      </c>
      <c r="K626" s="247">
        <v>0.41836734693877553</v>
      </c>
      <c r="L626" s="247" t="s">
        <v>1034</v>
      </c>
      <c r="M626" s="247" t="s">
        <v>1034</v>
      </c>
    </row>
    <row r="627" spans="1:13" s="59" customFormat="1" ht="12" customHeight="1" x14ac:dyDescent="0.15">
      <c r="A627" s="330" t="s">
        <v>102</v>
      </c>
      <c r="B627" s="337">
        <v>6</v>
      </c>
      <c r="C627" s="329">
        <v>6</v>
      </c>
      <c r="D627" s="329">
        <v>0</v>
      </c>
      <c r="E627" s="329">
        <v>0</v>
      </c>
      <c r="F627" s="329">
        <v>1</v>
      </c>
      <c r="G627" s="329">
        <v>1</v>
      </c>
      <c r="H627" s="329">
        <v>0</v>
      </c>
      <c r="I627" s="329">
        <v>0</v>
      </c>
      <c r="J627" s="247">
        <v>0.16666666666666666</v>
      </c>
      <c r="K627" s="247">
        <v>0.16666666666666666</v>
      </c>
      <c r="L627" s="247" t="s">
        <v>1034</v>
      </c>
      <c r="M627" s="247" t="s">
        <v>1034</v>
      </c>
    </row>
    <row r="628" spans="1:13" s="59" customFormat="1" ht="12" customHeight="1" x14ac:dyDescent="0.15">
      <c r="A628" s="330" t="s">
        <v>103</v>
      </c>
      <c r="B628" s="337">
        <v>241</v>
      </c>
      <c r="C628" s="329">
        <v>227</v>
      </c>
      <c r="D628" s="329">
        <v>14</v>
      </c>
      <c r="E628" s="329">
        <v>0</v>
      </c>
      <c r="F628" s="329">
        <v>160</v>
      </c>
      <c r="G628" s="329">
        <v>140</v>
      </c>
      <c r="H628" s="329">
        <v>20</v>
      </c>
      <c r="I628" s="329">
        <v>0</v>
      </c>
      <c r="J628" s="247">
        <v>0.66390041493775931</v>
      </c>
      <c r="K628" s="247">
        <v>0.61674008810572689</v>
      </c>
      <c r="L628" s="247">
        <v>1.4285714285714286</v>
      </c>
      <c r="M628" s="247" t="s">
        <v>1034</v>
      </c>
    </row>
    <row r="629" spans="1:13" s="59" customFormat="1" ht="12" customHeight="1" x14ac:dyDescent="0.15">
      <c r="A629" s="330" t="s">
        <v>104</v>
      </c>
      <c r="B629" s="337">
        <v>196</v>
      </c>
      <c r="C629" s="329">
        <v>187</v>
      </c>
      <c r="D629" s="329">
        <v>10</v>
      </c>
      <c r="E629" s="329">
        <v>0</v>
      </c>
      <c r="F629" s="329">
        <v>135</v>
      </c>
      <c r="G629" s="329">
        <v>107</v>
      </c>
      <c r="H629" s="329">
        <v>28</v>
      </c>
      <c r="I629" s="329">
        <v>0</v>
      </c>
      <c r="J629" s="247">
        <v>0.68877551020408168</v>
      </c>
      <c r="K629" s="247">
        <v>0.57219251336898391</v>
      </c>
      <c r="L629" s="247">
        <v>2.8</v>
      </c>
      <c r="M629" s="247" t="s">
        <v>1034</v>
      </c>
    </row>
    <row r="630" spans="1:13" s="59" customFormat="1" ht="12" customHeight="1" x14ac:dyDescent="0.15">
      <c r="A630" s="330" t="s">
        <v>501</v>
      </c>
      <c r="B630" s="337">
        <v>38</v>
      </c>
      <c r="C630" s="329">
        <v>17</v>
      </c>
      <c r="D630" s="329">
        <v>21</v>
      </c>
      <c r="E630" s="329">
        <v>0</v>
      </c>
      <c r="F630" s="329">
        <v>22</v>
      </c>
      <c r="G630" s="329">
        <v>13</v>
      </c>
      <c r="H630" s="329">
        <v>9</v>
      </c>
      <c r="I630" s="329">
        <v>0</v>
      </c>
      <c r="J630" s="247">
        <v>0.57894736842105265</v>
      </c>
      <c r="K630" s="247">
        <v>0.76470588235294112</v>
      </c>
      <c r="L630" s="247">
        <v>0.42857142857142855</v>
      </c>
      <c r="M630" s="247" t="s">
        <v>1034</v>
      </c>
    </row>
    <row r="631" spans="1:13" s="59" customFormat="1" ht="21" customHeight="1" x14ac:dyDescent="0.15">
      <c r="A631" s="330" t="s">
        <v>1057</v>
      </c>
      <c r="B631" s="337">
        <v>8</v>
      </c>
      <c r="C631" s="329">
        <v>8</v>
      </c>
      <c r="D631" s="329">
        <v>0</v>
      </c>
      <c r="E631" s="329">
        <v>0</v>
      </c>
      <c r="F631" s="329">
        <v>5</v>
      </c>
      <c r="G631" s="329">
        <v>5</v>
      </c>
      <c r="H631" s="329">
        <v>0</v>
      </c>
      <c r="I631" s="329">
        <v>0</v>
      </c>
      <c r="J631" s="247">
        <v>0.625</v>
      </c>
      <c r="K631" s="247">
        <v>0.625</v>
      </c>
      <c r="L631" s="247" t="s">
        <v>1034</v>
      </c>
      <c r="M631" s="247" t="s">
        <v>1034</v>
      </c>
    </row>
    <row r="632" spans="1:13" s="59" customFormat="1" ht="12" customHeight="1" x14ac:dyDescent="0.15">
      <c r="A632" s="330" t="s">
        <v>109</v>
      </c>
      <c r="B632" s="337">
        <v>211</v>
      </c>
      <c r="C632" s="329">
        <v>207</v>
      </c>
      <c r="D632" s="329">
        <v>4</v>
      </c>
      <c r="E632" s="329">
        <v>0</v>
      </c>
      <c r="F632" s="329">
        <v>169</v>
      </c>
      <c r="G632" s="329">
        <v>159</v>
      </c>
      <c r="H632" s="329">
        <v>10</v>
      </c>
      <c r="I632" s="329">
        <v>0</v>
      </c>
      <c r="J632" s="247">
        <v>0.80094786729857825</v>
      </c>
      <c r="K632" s="247">
        <v>0.76811594202898548</v>
      </c>
      <c r="L632" s="247">
        <v>2.5</v>
      </c>
      <c r="M632" s="247" t="s">
        <v>1034</v>
      </c>
    </row>
    <row r="633" spans="1:13" s="59" customFormat="1" ht="12" customHeight="1" x14ac:dyDescent="0.15">
      <c r="A633" s="330" t="s">
        <v>110</v>
      </c>
      <c r="B633" s="337">
        <v>53</v>
      </c>
      <c r="C633" s="329">
        <v>53</v>
      </c>
      <c r="D633" s="329">
        <v>0</v>
      </c>
      <c r="E633" s="329">
        <v>0</v>
      </c>
      <c r="F633" s="329">
        <v>56</v>
      </c>
      <c r="G633" s="329">
        <v>56</v>
      </c>
      <c r="H633" s="329">
        <v>0</v>
      </c>
      <c r="I633" s="329">
        <v>0</v>
      </c>
      <c r="J633" s="247">
        <v>1.0566037735849056</v>
      </c>
      <c r="K633" s="247">
        <v>1.0566037735849056</v>
      </c>
      <c r="L633" s="247" t="s">
        <v>1034</v>
      </c>
      <c r="M633" s="247" t="s">
        <v>1034</v>
      </c>
    </row>
    <row r="634" spans="1:13" s="59" customFormat="1" ht="12" customHeight="1" x14ac:dyDescent="0.15">
      <c r="A634" s="330" t="s">
        <v>1049</v>
      </c>
      <c r="B634" s="337">
        <v>918</v>
      </c>
      <c r="C634" s="329">
        <v>870</v>
      </c>
      <c r="D634" s="329">
        <v>49</v>
      </c>
      <c r="E634" s="329">
        <v>0</v>
      </c>
      <c r="F634" s="329">
        <v>593</v>
      </c>
      <c r="G634" s="329">
        <v>524</v>
      </c>
      <c r="H634" s="329">
        <v>70</v>
      </c>
      <c r="I634" s="329">
        <v>0</v>
      </c>
      <c r="J634" s="247">
        <v>0.64596949891067534</v>
      </c>
      <c r="K634" s="247">
        <v>0.60229885057471266</v>
      </c>
      <c r="L634" s="247">
        <v>1.4285714285714286</v>
      </c>
      <c r="M634" s="247" t="s">
        <v>1034</v>
      </c>
    </row>
    <row r="635" spans="1:13" s="59" customFormat="1" ht="36.950000000000003" customHeight="1" x14ac:dyDescent="0.15">
      <c r="A635" s="330" t="s">
        <v>1050</v>
      </c>
      <c r="B635" s="337">
        <v>880</v>
      </c>
      <c r="C635" s="329">
        <v>853</v>
      </c>
      <c r="D635" s="329">
        <v>28</v>
      </c>
      <c r="E635" s="329">
        <v>0</v>
      </c>
      <c r="F635" s="329">
        <v>571</v>
      </c>
      <c r="G635" s="329">
        <v>511</v>
      </c>
      <c r="H635" s="329">
        <v>61</v>
      </c>
      <c r="I635" s="329">
        <v>0</v>
      </c>
      <c r="J635" s="247">
        <v>0.64886363636363631</v>
      </c>
      <c r="K635" s="247">
        <v>0.5990621336459554</v>
      </c>
      <c r="L635" s="247">
        <v>2.1785714285714284</v>
      </c>
      <c r="M635" s="247" t="s">
        <v>1034</v>
      </c>
    </row>
    <row r="636" spans="1:13" s="59" customFormat="1" ht="36.950000000000003" customHeight="1" x14ac:dyDescent="0.15">
      <c r="A636" s="330" t="s">
        <v>1038</v>
      </c>
      <c r="B636" s="337">
        <v>38</v>
      </c>
      <c r="C636" s="329">
        <v>17</v>
      </c>
      <c r="D636" s="329">
        <v>21</v>
      </c>
      <c r="E636" s="329">
        <v>0</v>
      </c>
      <c r="F636" s="329">
        <v>22</v>
      </c>
      <c r="G636" s="329">
        <v>13</v>
      </c>
      <c r="H636" s="329">
        <v>9</v>
      </c>
      <c r="I636" s="329">
        <v>0</v>
      </c>
      <c r="J636" s="247">
        <v>0.57894736842105265</v>
      </c>
      <c r="K636" s="247">
        <v>0.76470588235294112</v>
      </c>
      <c r="L636" s="247">
        <v>0.42857142857142855</v>
      </c>
      <c r="M636" s="247" t="s">
        <v>1034</v>
      </c>
    </row>
    <row r="637" spans="1:13" s="59" customFormat="1" ht="21.95" customHeight="1" x14ac:dyDescent="0.15">
      <c r="A637" s="325"/>
      <c r="B637" s="344" t="s">
        <v>120</v>
      </c>
      <c r="C637" s="341"/>
      <c r="D637" s="341"/>
      <c r="E637" s="341"/>
      <c r="F637" s="329"/>
      <c r="G637" s="329"/>
      <c r="H637" s="329"/>
      <c r="I637" s="329"/>
      <c r="J637" s="247"/>
      <c r="K637" s="247" t="s">
        <v>1039</v>
      </c>
      <c r="L637" s="247" t="s">
        <v>1039</v>
      </c>
      <c r="M637" s="247" t="s">
        <v>1039</v>
      </c>
    </row>
    <row r="638" spans="1:13" s="59" customFormat="1" ht="9" x14ac:dyDescent="0.15">
      <c r="A638" s="325"/>
      <c r="B638" s="341"/>
      <c r="C638" s="341"/>
      <c r="D638" s="341"/>
      <c r="E638" s="341"/>
      <c r="F638" s="329"/>
      <c r="G638" s="329"/>
      <c r="H638" s="329"/>
      <c r="I638" s="329"/>
      <c r="J638" s="247"/>
      <c r="K638" s="247" t="s">
        <v>1039</v>
      </c>
      <c r="L638" s="247" t="s">
        <v>1039</v>
      </c>
      <c r="M638" s="247" t="s">
        <v>1039</v>
      </c>
    </row>
    <row r="639" spans="1:13" s="59" customFormat="1" ht="12" customHeight="1" x14ac:dyDescent="0.15">
      <c r="A639" s="330" t="s">
        <v>153</v>
      </c>
      <c r="B639" s="337">
        <v>254</v>
      </c>
      <c r="C639" s="329">
        <v>247</v>
      </c>
      <c r="D639" s="329">
        <v>7</v>
      </c>
      <c r="E639" s="329">
        <v>0</v>
      </c>
      <c r="F639" s="329">
        <v>146</v>
      </c>
      <c r="G639" s="329">
        <v>145</v>
      </c>
      <c r="H639" s="329">
        <v>1</v>
      </c>
      <c r="I639" s="329">
        <v>0</v>
      </c>
      <c r="J639" s="247">
        <v>0.57480314960629919</v>
      </c>
      <c r="K639" s="247">
        <v>0.58704453441295545</v>
      </c>
      <c r="L639" s="247">
        <v>0.14285714285714285</v>
      </c>
      <c r="M639" s="247" t="s">
        <v>1034</v>
      </c>
    </row>
    <row r="640" spans="1:13" s="59" customFormat="1" ht="12" customHeight="1" x14ac:dyDescent="0.15">
      <c r="A640" s="330" t="s">
        <v>102</v>
      </c>
      <c r="B640" s="337">
        <v>21</v>
      </c>
      <c r="C640" s="329">
        <v>21</v>
      </c>
      <c r="D640" s="329">
        <v>0</v>
      </c>
      <c r="E640" s="329">
        <v>0</v>
      </c>
      <c r="F640" s="329">
        <v>5</v>
      </c>
      <c r="G640" s="329">
        <v>5</v>
      </c>
      <c r="H640" s="329">
        <v>0</v>
      </c>
      <c r="I640" s="329">
        <v>0</v>
      </c>
      <c r="J640" s="247">
        <v>0.23809523809523808</v>
      </c>
      <c r="K640" s="247">
        <v>0.23809523809523808</v>
      </c>
      <c r="L640" s="247" t="s">
        <v>1034</v>
      </c>
      <c r="M640" s="247" t="s">
        <v>1034</v>
      </c>
    </row>
    <row r="641" spans="1:13" s="59" customFormat="1" ht="12" customHeight="1" x14ac:dyDescent="0.15">
      <c r="A641" s="330" t="s">
        <v>103</v>
      </c>
      <c r="B641" s="337">
        <v>1007</v>
      </c>
      <c r="C641" s="329">
        <v>616</v>
      </c>
      <c r="D641" s="329">
        <v>389</v>
      </c>
      <c r="E641" s="329">
        <v>2</v>
      </c>
      <c r="F641" s="329">
        <v>469</v>
      </c>
      <c r="G641" s="329">
        <v>328</v>
      </c>
      <c r="H641" s="329">
        <v>132</v>
      </c>
      <c r="I641" s="329">
        <v>9</v>
      </c>
      <c r="J641" s="247">
        <v>0.4657398212512413</v>
      </c>
      <c r="K641" s="247">
        <v>0.53246753246753242</v>
      </c>
      <c r="L641" s="247">
        <v>0.33933161953727509</v>
      </c>
      <c r="M641" s="247">
        <v>4.5</v>
      </c>
    </row>
    <row r="642" spans="1:13" s="59" customFormat="1" ht="12" customHeight="1" x14ac:dyDescent="0.15">
      <c r="A642" s="330" t="s">
        <v>104</v>
      </c>
      <c r="B642" s="337">
        <v>476</v>
      </c>
      <c r="C642" s="329">
        <v>476</v>
      </c>
      <c r="D642" s="329">
        <v>0</v>
      </c>
      <c r="E642" s="329">
        <v>0</v>
      </c>
      <c r="F642" s="329">
        <v>199</v>
      </c>
      <c r="G642" s="329">
        <v>198</v>
      </c>
      <c r="H642" s="329">
        <v>1</v>
      </c>
      <c r="I642" s="329">
        <v>0</v>
      </c>
      <c r="J642" s="247">
        <v>0.41806722689075632</v>
      </c>
      <c r="K642" s="247">
        <v>0.41596638655462187</v>
      </c>
      <c r="L642" s="247" t="s">
        <v>1034</v>
      </c>
      <c r="M642" s="247" t="s">
        <v>1034</v>
      </c>
    </row>
    <row r="643" spans="1:13" s="59" customFormat="1" ht="12" customHeight="1" x14ac:dyDescent="0.15">
      <c r="A643" s="330" t="s">
        <v>501</v>
      </c>
      <c r="B643" s="337">
        <v>1377</v>
      </c>
      <c r="C643" s="329">
        <v>1215</v>
      </c>
      <c r="D643" s="329">
        <v>161</v>
      </c>
      <c r="E643" s="329">
        <v>0</v>
      </c>
      <c r="F643" s="329">
        <v>153</v>
      </c>
      <c r="G643" s="329">
        <v>130</v>
      </c>
      <c r="H643" s="329">
        <v>24</v>
      </c>
      <c r="I643" s="329">
        <v>0</v>
      </c>
      <c r="J643" s="247">
        <v>0.1111111111111111</v>
      </c>
      <c r="K643" s="247">
        <v>0.10699588477366255</v>
      </c>
      <c r="L643" s="247">
        <v>0.14906832298136646</v>
      </c>
      <c r="M643" s="247" t="s">
        <v>1034</v>
      </c>
    </row>
    <row r="644" spans="1:13" s="59" customFormat="1" ht="21" customHeight="1" x14ac:dyDescent="0.15">
      <c r="A644" s="330" t="s">
        <v>1057</v>
      </c>
      <c r="B644" s="337">
        <v>22</v>
      </c>
      <c r="C644" s="329">
        <v>22</v>
      </c>
      <c r="D644" s="329">
        <v>0</v>
      </c>
      <c r="E644" s="329">
        <v>0</v>
      </c>
      <c r="F644" s="329">
        <v>15</v>
      </c>
      <c r="G644" s="329">
        <v>15</v>
      </c>
      <c r="H644" s="329">
        <v>0</v>
      </c>
      <c r="I644" s="329">
        <v>0</v>
      </c>
      <c r="J644" s="247">
        <v>0.68181818181818177</v>
      </c>
      <c r="K644" s="247">
        <v>0.68181818181818177</v>
      </c>
      <c r="L644" s="247" t="s">
        <v>1034</v>
      </c>
      <c r="M644" s="247" t="s">
        <v>1034</v>
      </c>
    </row>
    <row r="645" spans="1:13" s="59" customFormat="1" ht="12" customHeight="1" x14ac:dyDescent="0.15">
      <c r="A645" s="330" t="s">
        <v>109</v>
      </c>
      <c r="B645" s="337">
        <v>638</v>
      </c>
      <c r="C645" s="329">
        <v>637</v>
      </c>
      <c r="D645" s="329">
        <v>1</v>
      </c>
      <c r="E645" s="329">
        <v>0</v>
      </c>
      <c r="F645" s="329">
        <v>363</v>
      </c>
      <c r="G645" s="329">
        <v>362</v>
      </c>
      <c r="H645" s="329">
        <v>2</v>
      </c>
      <c r="I645" s="329">
        <v>0</v>
      </c>
      <c r="J645" s="247">
        <v>0.56896551724137934</v>
      </c>
      <c r="K645" s="247">
        <v>0.56828885400313967</v>
      </c>
      <c r="L645" s="247">
        <v>2</v>
      </c>
      <c r="M645" s="247" t="s">
        <v>1034</v>
      </c>
    </row>
    <row r="646" spans="1:13" s="59" customFormat="1" ht="12" customHeight="1" x14ac:dyDescent="0.15">
      <c r="A646" s="330" t="s">
        <v>110</v>
      </c>
      <c r="B646" s="337">
        <v>137</v>
      </c>
      <c r="C646" s="329">
        <v>126</v>
      </c>
      <c r="D646" s="329">
        <v>11</v>
      </c>
      <c r="E646" s="329">
        <v>0</v>
      </c>
      <c r="F646" s="329">
        <v>109</v>
      </c>
      <c r="G646" s="329">
        <v>100</v>
      </c>
      <c r="H646" s="329">
        <v>9</v>
      </c>
      <c r="I646" s="329">
        <v>0</v>
      </c>
      <c r="J646" s="247">
        <v>0.79562043795620441</v>
      </c>
      <c r="K646" s="247">
        <v>0.79365079365079361</v>
      </c>
      <c r="L646" s="247">
        <v>0.81818181818181823</v>
      </c>
      <c r="M646" s="247" t="s">
        <v>1034</v>
      </c>
    </row>
    <row r="647" spans="1:13" s="59" customFormat="1" ht="12" customHeight="1" x14ac:dyDescent="0.15">
      <c r="A647" s="330" t="s">
        <v>1049</v>
      </c>
      <c r="B647" s="337">
        <v>4132</v>
      </c>
      <c r="C647" s="329">
        <v>3560</v>
      </c>
      <c r="D647" s="329">
        <v>570</v>
      </c>
      <c r="E647" s="329">
        <v>2</v>
      </c>
      <c r="F647" s="329">
        <v>1474</v>
      </c>
      <c r="G647" s="329">
        <v>1299</v>
      </c>
      <c r="H647" s="329">
        <v>167</v>
      </c>
      <c r="I647" s="329">
        <v>9</v>
      </c>
      <c r="J647" s="247">
        <v>0.35672797676669893</v>
      </c>
      <c r="K647" s="247">
        <v>0.36488764044943822</v>
      </c>
      <c r="L647" s="247">
        <v>0.2929824561403509</v>
      </c>
      <c r="M647" s="247">
        <v>4.5</v>
      </c>
    </row>
    <row r="648" spans="1:13" s="59" customFormat="1" ht="36.950000000000003" customHeight="1" x14ac:dyDescent="0.15">
      <c r="A648" s="330" t="s">
        <v>1050</v>
      </c>
      <c r="B648" s="337">
        <v>2719</v>
      </c>
      <c r="C648" s="329">
        <v>2308</v>
      </c>
      <c r="D648" s="329">
        <v>409</v>
      </c>
      <c r="E648" s="329">
        <v>2</v>
      </c>
      <c r="F648" s="329">
        <v>1321</v>
      </c>
      <c r="G648" s="329">
        <v>1169</v>
      </c>
      <c r="H648" s="329">
        <v>143</v>
      </c>
      <c r="I648" s="329">
        <v>9</v>
      </c>
      <c r="J648" s="247">
        <v>0.48584038249356382</v>
      </c>
      <c r="K648" s="247">
        <v>0.50649913344887343</v>
      </c>
      <c r="L648" s="247">
        <v>0.34963325183374083</v>
      </c>
      <c r="M648" s="247">
        <v>4.5</v>
      </c>
    </row>
    <row r="649" spans="1:13" s="59" customFormat="1" ht="36.950000000000003" customHeight="1" x14ac:dyDescent="0.15">
      <c r="A649" s="330" t="s">
        <v>1038</v>
      </c>
      <c r="B649" s="337">
        <v>1413</v>
      </c>
      <c r="C649" s="329">
        <v>1252</v>
      </c>
      <c r="D649" s="329">
        <v>161</v>
      </c>
      <c r="E649" s="329">
        <v>0</v>
      </c>
      <c r="F649" s="329">
        <v>153</v>
      </c>
      <c r="G649" s="329">
        <v>130</v>
      </c>
      <c r="H649" s="329">
        <v>24</v>
      </c>
      <c r="I649" s="329">
        <v>0</v>
      </c>
      <c r="J649" s="247">
        <v>0.10828025477707007</v>
      </c>
      <c r="K649" s="247">
        <v>0.10383386581469649</v>
      </c>
      <c r="L649" s="247">
        <v>0.14906832298136646</v>
      </c>
      <c r="M649" s="247" t="s">
        <v>1034</v>
      </c>
    </row>
    <row r="650" spans="1:13" s="59" customFormat="1" ht="12" customHeight="1" x14ac:dyDescent="0.15">
      <c r="A650" s="325"/>
      <c r="B650" s="341"/>
      <c r="C650" s="341"/>
      <c r="D650" s="341"/>
      <c r="E650" s="341"/>
      <c r="F650" s="329"/>
      <c r="G650" s="329"/>
      <c r="H650" s="329"/>
      <c r="I650" s="329"/>
      <c r="J650" s="247"/>
      <c r="K650" s="247"/>
      <c r="L650" s="247"/>
      <c r="M650" s="247"/>
    </row>
    <row r="651" spans="1:13" s="59" customFormat="1" ht="12" customHeight="1" x14ac:dyDescent="0.15">
      <c r="A651" s="325"/>
      <c r="B651" s="341"/>
      <c r="C651" s="341"/>
      <c r="D651" s="341"/>
      <c r="E651" s="341"/>
      <c r="F651" s="329"/>
      <c r="G651" s="329"/>
      <c r="H651" s="329"/>
      <c r="I651" s="329"/>
      <c r="J651" s="247"/>
      <c r="K651" s="247"/>
      <c r="L651" s="247"/>
      <c r="M651" s="247"/>
    </row>
    <row r="652" spans="1:13" s="59" customFormat="1" ht="12" customHeight="1" x14ac:dyDescent="0.15">
      <c r="A652" s="325"/>
      <c r="B652" s="341"/>
      <c r="C652" s="341"/>
      <c r="D652" s="341"/>
      <c r="E652" s="341"/>
      <c r="F652" s="329"/>
      <c r="G652" s="329"/>
      <c r="H652" s="329"/>
      <c r="I652" s="329"/>
      <c r="J652" s="247"/>
      <c r="K652" s="247"/>
      <c r="L652" s="247"/>
      <c r="M652" s="247"/>
    </row>
    <row r="653" spans="1:13" s="59" customFormat="1" ht="12" customHeight="1" x14ac:dyDescent="0.15">
      <c r="A653" s="325"/>
      <c r="B653" s="341"/>
      <c r="C653" s="341"/>
      <c r="D653" s="341"/>
      <c r="E653" s="341"/>
      <c r="F653" s="329"/>
      <c r="G653" s="329"/>
      <c r="H653" s="329"/>
      <c r="I653" s="329"/>
      <c r="J653" s="247"/>
      <c r="K653" s="247"/>
      <c r="L653" s="247"/>
      <c r="M653" s="247"/>
    </row>
    <row r="654" spans="1:13" s="59" customFormat="1" ht="12" customHeight="1" x14ac:dyDescent="0.15">
      <c r="A654" s="325" t="s">
        <v>1041</v>
      </c>
      <c r="C654" s="329"/>
      <c r="D654" s="329"/>
      <c r="E654" s="329"/>
      <c r="F654" s="329"/>
      <c r="G654" s="329"/>
      <c r="H654" s="329"/>
      <c r="I654" s="329"/>
      <c r="J654" s="247"/>
      <c r="K654" s="247"/>
      <c r="L654" s="247"/>
      <c r="M654" s="247"/>
    </row>
    <row r="655" spans="1:13" s="59" customFormat="1" ht="12" customHeight="1" x14ac:dyDescent="0.15">
      <c r="A655" s="331" t="s">
        <v>1051</v>
      </c>
      <c r="C655" s="329"/>
      <c r="D655" s="329"/>
      <c r="E655" s="329"/>
      <c r="F655" s="329"/>
      <c r="G655" s="329"/>
      <c r="H655" s="329"/>
      <c r="I655" s="329"/>
      <c r="J655" s="247"/>
      <c r="K655" s="247"/>
      <c r="L655" s="247"/>
      <c r="M655" s="247"/>
    </row>
    <row r="656" spans="1:13" s="59" customFormat="1" ht="12" customHeight="1" x14ac:dyDescent="0.15">
      <c r="A656" s="330" t="s">
        <v>1052</v>
      </c>
      <c r="C656" s="329"/>
      <c r="D656" s="329"/>
      <c r="E656" s="329"/>
      <c r="F656" s="329"/>
      <c r="G656" s="329"/>
      <c r="H656" s="329"/>
      <c r="I656" s="329"/>
      <c r="J656" s="247"/>
      <c r="K656" s="247"/>
      <c r="L656" s="247"/>
      <c r="M656" s="247"/>
    </row>
    <row r="657" spans="1:13" s="59" customFormat="1" ht="12" customHeight="1" x14ac:dyDescent="0.15">
      <c r="A657" s="325"/>
      <c r="B657" s="226"/>
      <c r="C657" s="341"/>
      <c r="D657" s="341"/>
      <c r="E657" s="341"/>
      <c r="F657" s="329"/>
      <c r="G657" s="329"/>
      <c r="H657" s="329"/>
      <c r="I657" s="329"/>
      <c r="J657" s="247"/>
      <c r="K657" s="247"/>
      <c r="L657" s="247"/>
      <c r="M657" s="247"/>
    </row>
    <row r="658" spans="1:13" s="59" customFormat="1" ht="12" customHeight="1" x14ac:dyDescent="0.15">
      <c r="A658" s="325"/>
      <c r="B658" s="226"/>
      <c r="C658" s="341"/>
      <c r="D658" s="341"/>
      <c r="E658" s="341"/>
      <c r="F658" s="329"/>
      <c r="G658" s="329"/>
      <c r="H658" s="329"/>
      <c r="I658" s="329"/>
      <c r="J658" s="247"/>
      <c r="K658" s="247"/>
      <c r="L658" s="247"/>
      <c r="M658" s="247"/>
    </row>
    <row r="659" spans="1:13" s="59" customFormat="1" ht="12" customHeight="1" x14ac:dyDescent="0.15">
      <c r="A659" s="385" t="s">
        <v>65</v>
      </c>
      <c r="B659" s="385"/>
      <c r="C659" s="385"/>
      <c r="D659" s="385"/>
      <c r="E659" s="385"/>
      <c r="F659" s="329"/>
      <c r="G659" s="329"/>
      <c r="H659" s="329"/>
      <c r="I659" s="329"/>
      <c r="J659" s="247"/>
      <c r="K659" s="247"/>
      <c r="L659" s="247"/>
      <c r="M659" s="247"/>
    </row>
    <row r="660" spans="1:13" s="59" customFormat="1" ht="27" customHeight="1" x14ac:dyDescent="0.15">
      <c r="A660" s="325"/>
      <c r="B660" s="344" t="s">
        <v>1045</v>
      </c>
      <c r="C660" s="341"/>
      <c r="D660" s="341"/>
      <c r="E660" s="341"/>
      <c r="F660" s="329"/>
      <c r="G660" s="329"/>
      <c r="H660" s="329"/>
      <c r="I660" s="329"/>
      <c r="J660" s="247"/>
      <c r="K660" s="247"/>
      <c r="L660" s="247"/>
      <c r="M660" s="247"/>
    </row>
    <row r="661" spans="1:13" s="59" customFormat="1" ht="21.95" customHeight="1" x14ac:dyDescent="0.15">
      <c r="A661" s="325"/>
      <c r="B661" s="344" t="s">
        <v>121</v>
      </c>
      <c r="C661" s="341"/>
      <c r="D661" s="341"/>
      <c r="E661" s="341"/>
      <c r="F661" s="329"/>
      <c r="G661" s="329"/>
      <c r="H661" s="329"/>
      <c r="I661" s="329"/>
      <c r="J661" s="247"/>
      <c r="K661" s="247" t="s">
        <v>1039</v>
      </c>
      <c r="L661" s="247" t="s">
        <v>1039</v>
      </c>
      <c r="M661" s="247" t="s">
        <v>1039</v>
      </c>
    </row>
    <row r="662" spans="1:13" s="59" customFormat="1" ht="12" customHeight="1" x14ac:dyDescent="0.2">
      <c r="A662" s="325"/>
      <c r="B662" s="343"/>
      <c r="C662" s="341"/>
      <c r="D662" s="341"/>
      <c r="E662" s="341"/>
      <c r="F662" s="329"/>
      <c r="G662" s="329"/>
      <c r="H662" s="329"/>
      <c r="I662" s="329"/>
      <c r="J662" s="247"/>
      <c r="K662" s="247" t="s">
        <v>1039</v>
      </c>
      <c r="L662" s="247" t="s">
        <v>1039</v>
      </c>
      <c r="M662" s="247" t="s">
        <v>1039</v>
      </c>
    </row>
    <row r="663" spans="1:13" s="59" customFormat="1" ht="12" customHeight="1" x14ac:dyDescent="0.15">
      <c r="A663" s="330" t="s">
        <v>153</v>
      </c>
      <c r="B663" s="337">
        <v>714</v>
      </c>
      <c r="C663" s="329">
        <v>675</v>
      </c>
      <c r="D663" s="329">
        <v>20</v>
      </c>
      <c r="E663" s="329">
        <v>19</v>
      </c>
      <c r="F663" s="329">
        <v>343</v>
      </c>
      <c r="G663" s="329">
        <v>294</v>
      </c>
      <c r="H663" s="329">
        <v>19</v>
      </c>
      <c r="I663" s="329">
        <v>30</v>
      </c>
      <c r="J663" s="247">
        <v>0.48039215686274511</v>
      </c>
      <c r="K663" s="247">
        <v>0.43555555555555553</v>
      </c>
      <c r="L663" s="247">
        <v>0.95</v>
      </c>
      <c r="M663" s="247">
        <v>1.5789473684210527</v>
      </c>
    </row>
    <row r="664" spans="1:13" s="59" customFormat="1" ht="12" customHeight="1" x14ac:dyDescent="0.15">
      <c r="A664" s="330" t="s">
        <v>102</v>
      </c>
      <c r="B664" s="337">
        <v>92</v>
      </c>
      <c r="C664" s="329">
        <v>92</v>
      </c>
      <c r="D664" s="329">
        <v>0</v>
      </c>
      <c r="E664" s="329">
        <v>0</v>
      </c>
      <c r="F664" s="329">
        <v>22</v>
      </c>
      <c r="G664" s="329">
        <v>22</v>
      </c>
      <c r="H664" s="329">
        <v>0</v>
      </c>
      <c r="I664" s="329">
        <v>0</v>
      </c>
      <c r="J664" s="247">
        <v>0.2391304347826087</v>
      </c>
      <c r="K664" s="247">
        <v>0.2391304347826087</v>
      </c>
      <c r="L664" s="247" t="s">
        <v>1034</v>
      </c>
      <c r="M664" s="247" t="s">
        <v>1034</v>
      </c>
    </row>
    <row r="665" spans="1:13" s="59" customFormat="1" ht="12" customHeight="1" x14ac:dyDescent="0.15">
      <c r="A665" s="330" t="s">
        <v>103</v>
      </c>
      <c r="B665" s="337">
        <v>1594</v>
      </c>
      <c r="C665" s="329">
        <v>1404</v>
      </c>
      <c r="D665" s="329">
        <v>156</v>
      </c>
      <c r="E665" s="329">
        <v>34</v>
      </c>
      <c r="F665" s="329">
        <v>953</v>
      </c>
      <c r="G665" s="329">
        <v>808</v>
      </c>
      <c r="H665" s="329">
        <v>116</v>
      </c>
      <c r="I665" s="329">
        <v>29</v>
      </c>
      <c r="J665" s="247">
        <v>0.59786700125470515</v>
      </c>
      <c r="K665" s="247">
        <v>0.57549857549857553</v>
      </c>
      <c r="L665" s="247">
        <v>0.74358974358974361</v>
      </c>
      <c r="M665" s="247">
        <v>0.8529411764705882</v>
      </c>
    </row>
    <row r="666" spans="1:13" s="59" customFormat="1" ht="12" customHeight="1" x14ac:dyDescent="0.15">
      <c r="A666" s="330" t="s">
        <v>104</v>
      </c>
      <c r="B666" s="337">
        <v>1171</v>
      </c>
      <c r="C666" s="329">
        <v>1158</v>
      </c>
      <c r="D666" s="329">
        <v>14</v>
      </c>
      <c r="E666" s="329">
        <v>0</v>
      </c>
      <c r="F666" s="329">
        <v>477</v>
      </c>
      <c r="G666" s="329">
        <v>469</v>
      </c>
      <c r="H666" s="329">
        <v>9</v>
      </c>
      <c r="I666" s="329">
        <v>0</v>
      </c>
      <c r="J666" s="247">
        <v>0.40734415029888982</v>
      </c>
      <c r="K666" s="247">
        <v>0.40500863557858374</v>
      </c>
      <c r="L666" s="247">
        <v>0.6428571428571429</v>
      </c>
      <c r="M666" s="247" t="s">
        <v>1034</v>
      </c>
    </row>
    <row r="667" spans="1:13" s="59" customFormat="1" ht="12" customHeight="1" x14ac:dyDescent="0.15">
      <c r="A667" s="330" t="s">
        <v>501</v>
      </c>
      <c r="B667" s="337">
        <v>2687</v>
      </c>
      <c r="C667" s="329">
        <v>1386</v>
      </c>
      <c r="D667" s="329">
        <v>1302</v>
      </c>
      <c r="E667" s="329">
        <v>0</v>
      </c>
      <c r="F667" s="329">
        <v>291</v>
      </c>
      <c r="G667" s="329">
        <v>191</v>
      </c>
      <c r="H667" s="329">
        <v>96</v>
      </c>
      <c r="I667" s="329">
        <v>5</v>
      </c>
      <c r="J667" s="247">
        <v>0.10829921845924823</v>
      </c>
      <c r="K667" s="247">
        <v>0.13780663780663779</v>
      </c>
      <c r="L667" s="247">
        <v>7.3732718894009217E-2</v>
      </c>
      <c r="M667" s="247" t="s">
        <v>1034</v>
      </c>
    </row>
    <row r="668" spans="1:13" s="59" customFormat="1" ht="21" customHeight="1" x14ac:dyDescent="0.15">
      <c r="A668" s="330" t="s">
        <v>1057</v>
      </c>
      <c r="B668" s="337">
        <v>389</v>
      </c>
      <c r="C668" s="329">
        <v>389</v>
      </c>
      <c r="D668" s="329">
        <v>0</v>
      </c>
      <c r="E668" s="329">
        <v>0</v>
      </c>
      <c r="F668" s="329">
        <v>131</v>
      </c>
      <c r="G668" s="329">
        <v>131</v>
      </c>
      <c r="H668" s="329">
        <v>0</v>
      </c>
      <c r="I668" s="329">
        <v>0</v>
      </c>
      <c r="J668" s="247">
        <v>0.33676092544987146</v>
      </c>
      <c r="K668" s="247">
        <v>0.33676092544987146</v>
      </c>
      <c r="L668" s="247" t="s">
        <v>1034</v>
      </c>
      <c r="M668" s="247" t="s">
        <v>1034</v>
      </c>
    </row>
    <row r="669" spans="1:13" s="59" customFormat="1" ht="12" customHeight="1" x14ac:dyDescent="0.15">
      <c r="A669" s="330" t="s">
        <v>109</v>
      </c>
      <c r="B669" s="337">
        <v>1399</v>
      </c>
      <c r="C669" s="329">
        <v>1350</v>
      </c>
      <c r="D669" s="329">
        <v>49</v>
      </c>
      <c r="E669" s="329">
        <v>0</v>
      </c>
      <c r="F669" s="329">
        <v>871</v>
      </c>
      <c r="G669" s="329">
        <v>851</v>
      </c>
      <c r="H669" s="329">
        <v>20</v>
      </c>
      <c r="I669" s="329">
        <v>0</v>
      </c>
      <c r="J669" s="247">
        <v>0.62258756254467473</v>
      </c>
      <c r="K669" s="247">
        <v>0.63037037037037036</v>
      </c>
      <c r="L669" s="247">
        <v>0.40816326530612246</v>
      </c>
      <c r="M669" s="247" t="s">
        <v>1034</v>
      </c>
    </row>
    <row r="670" spans="1:13" s="59" customFormat="1" ht="12" customHeight="1" x14ac:dyDescent="0.15">
      <c r="A670" s="330" t="s">
        <v>110</v>
      </c>
      <c r="B670" s="337">
        <v>304</v>
      </c>
      <c r="C670" s="329">
        <v>302</v>
      </c>
      <c r="D670" s="329">
        <v>1</v>
      </c>
      <c r="E670" s="329">
        <v>0</v>
      </c>
      <c r="F670" s="329">
        <v>214</v>
      </c>
      <c r="G670" s="329">
        <v>213</v>
      </c>
      <c r="H670" s="329">
        <v>1</v>
      </c>
      <c r="I670" s="329">
        <v>0</v>
      </c>
      <c r="J670" s="247">
        <v>0.70394736842105265</v>
      </c>
      <c r="K670" s="247">
        <v>0.70529801324503316</v>
      </c>
      <c r="L670" s="247">
        <v>1</v>
      </c>
      <c r="M670" s="247" t="s">
        <v>1034</v>
      </c>
    </row>
    <row r="671" spans="1:13" s="59" customFormat="1" ht="12" customHeight="1" x14ac:dyDescent="0.15">
      <c r="A671" s="330" t="s">
        <v>1049</v>
      </c>
      <c r="B671" s="337">
        <v>8810</v>
      </c>
      <c r="C671" s="329">
        <v>7175</v>
      </c>
      <c r="D671" s="329">
        <v>1582</v>
      </c>
      <c r="E671" s="329">
        <v>53</v>
      </c>
      <c r="F671" s="329">
        <v>3306</v>
      </c>
      <c r="G671" s="329">
        <v>2983</v>
      </c>
      <c r="H671" s="329">
        <v>261</v>
      </c>
      <c r="I671" s="329">
        <v>63</v>
      </c>
      <c r="J671" s="247">
        <v>0.37525539160045401</v>
      </c>
      <c r="K671" s="247">
        <v>0.4157491289198606</v>
      </c>
      <c r="L671" s="247">
        <v>0.16498103666245259</v>
      </c>
      <c r="M671" s="247">
        <v>1.1886792452830188</v>
      </c>
    </row>
    <row r="672" spans="1:13" s="59" customFormat="1" ht="36.950000000000003" customHeight="1" x14ac:dyDescent="0.15">
      <c r="A672" s="330" t="s">
        <v>1050</v>
      </c>
      <c r="B672" s="337">
        <v>6060</v>
      </c>
      <c r="C672" s="329">
        <v>5767</v>
      </c>
      <c r="D672" s="329">
        <v>240</v>
      </c>
      <c r="E672" s="329">
        <v>53</v>
      </c>
      <c r="F672" s="329">
        <v>3015</v>
      </c>
      <c r="G672" s="329">
        <v>2792</v>
      </c>
      <c r="H672" s="329">
        <v>164</v>
      </c>
      <c r="I672" s="329">
        <v>59</v>
      </c>
      <c r="J672" s="247">
        <v>0.49752475247524752</v>
      </c>
      <c r="K672" s="247">
        <v>0.48413386509450324</v>
      </c>
      <c r="L672" s="247">
        <v>0.68333333333333335</v>
      </c>
      <c r="M672" s="247">
        <v>1.1132075471698113</v>
      </c>
    </row>
    <row r="673" spans="1:18" s="59" customFormat="1" ht="36.950000000000003" customHeight="1" x14ac:dyDescent="0.15">
      <c r="A673" s="330" t="s">
        <v>1038</v>
      </c>
      <c r="B673" s="337">
        <v>2750</v>
      </c>
      <c r="C673" s="329">
        <v>1408</v>
      </c>
      <c r="D673" s="329">
        <v>1343</v>
      </c>
      <c r="E673" s="329">
        <v>0</v>
      </c>
      <c r="F673" s="329">
        <v>292</v>
      </c>
      <c r="G673" s="329">
        <v>191</v>
      </c>
      <c r="H673" s="329">
        <v>97</v>
      </c>
      <c r="I673" s="329">
        <v>5</v>
      </c>
      <c r="J673" s="247">
        <v>0.10618181818181818</v>
      </c>
      <c r="K673" s="247">
        <v>0.13565340909090909</v>
      </c>
      <c r="L673" s="247">
        <v>7.2226358897989576E-2</v>
      </c>
      <c r="M673" s="247" t="s">
        <v>1034</v>
      </c>
    </row>
    <row r="674" spans="1:18" s="59" customFormat="1" ht="21.95" customHeight="1" x14ac:dyDescent="0.15">
      <c r="A674" s="325"/>
      <c r="B674" s="344" t="s">
        <v>122</v>
      </c>
      <c r="C674" s="341"/>
      <c r="D674" s="341"/>
      <c r="E674" s="341"/>
      <c r="F674" s="329"/>
      <c r="G674" s="329"/>
      <c r="H674" s="329"/>
      <c r="I674" s="329"/>
      <c r="J674" s="247"/>
      <c r="K674" s="247" t="s">
        <v>1039</v>
      </c>
      <c r="L674" s="247" t="s">
        <v>1039</v>
      </c>
      <c r="M674" s="247" t="s">
        <v>1039</v>
      </c>
    </row>
    <row r="675" spans="1:18" s="59" customFormat="1" ht="12" customHeight="1" x14ac:dyDescent="0.2">
      <c r="A675" s="325"/>
      <c r="B675" s="343"/>
      <c r="C675" s="341"/>
      <c r="D675" s="341"/>
      <c r="E675" s="341"/>
      <c r="F675" s="329"/>
      <c r="G675" s="329"/>
      <c r="H675" s="329"/>
      <c r="I675" s="329"/>
      <c r="J675" s="247"/>
      <c r="K675" s="247" t="s">
        <v>1039</v>
      </c>
      <c r="L675" s="247" t="s">
        <v>1039</v>
      </c>
      <c r="M675" s="247" t="s">
        <v>1039</v>
      </c>
    </row>
    <row r="676" spans="1:18" s="59" customFormat="1" ht="12" customHeight="1" x14ac:dyDescent="0.15">
      <c r="A676" s="330" t="s">
        <v>153</v>
      </c>
      <c r="B676" s="337">
        <v>178</v>
      </c>
      <c r="C676" s="329">
        <v>178</v>
      </c>
      <c r="D676" s="329">
        <v>0</v>
      </c>
      <c r="E676" s="329">
        <v>0</v>
      </c>
      <c r="F676" s="329">
        <v>71</v>
      </c>
      <c r="G676" s="329">
        <v>71</v>
      </c>
      <c r="H676" s="329">
        <v>0</v>
      </c>
      <c r="I676" s="329">
        <v>0</v>
      </c>
      <c r="J676" s="247">
        <v>0.398876404494382</v>
      </c>
      <c r="K676" s="247">
        <v>0.398876404494382</v>
      </c>
      <c r="L676" s="247" t="s">
        <v>1034</v>
      </c>
      <c r="M676" s="247" t="s">
        <v>1034</v>
      </c>
    </row>
    <row r="677" spans="1:18" s="59" customFormat="1" ht="12" customHeight="1" x14ac:dyDescent="0.15">
      <c r="A677" s="330" t="s">
        <v>102</v>
      </c>
      <c r="B677" s="337">
        <v>10</v>
      </c>
      <c r="C677" s="329">
        <v>10</v>
      </c>
      <c r="D677" s="329">
        <v>0</v>
      </c>
      <c r="E677" s="329">
        <v>0</v>
      </c>
      <c r="F677" s="329">
        <v>2</v>
      </c>
      <c r="G677" s="329">
        <v>2</v>
      </c>
      <c r="H677" s="329">
        <v>0</v>
      </c>
      <c r="I677" s="329">
        <v>0</v>
      </c>
      <c r="J677" s="247">
        <v>0.2</v>
      </c>
      <c r="K677" s="247">
        <v>0.2</v>
      </c>
      <c r="L677" s="247" t="s">
        <v>1034</v>
      </c>
      <c r="M677" s="247" t="s">
        <v>1034</v>
      </c>
    </row>
    <row r="678" spans="1:18" s="59" customFormat="1" ht="12" customHeight="1" x14ac:dyDescent="0.15">
      <c r="A678" s="330" t="s">
        <v>103</v>
      </c>
      <c r="B678" s="337">
        <v>269</v>
      </c>
      <c r="C678" s="329">
        <v>269</v>
      </c>
      <c r="D678" s="329">
        <v>0</v>
      </c>
      <c r="E678" s="329">
        <v>0</v>
      </c>
      <c r="F678" s="329">
        <v>173</v>
      </c>
      <c r="G678" s="329">
        <v>173</v>
      </c>
      <c r="H678" s="329">
        <v>0</v>
      </c>
      <c r="I678" s="329">
        <v>0</v>
      </c>
      <c r="J678" s="247">
        <v>0.64312267657992561</v>
      </c>
      <c r="K678" s="247">
        <v>0.64312267657992561</v>
      </c>
      <c r="L678" s="247" t="s">
        <v>1034</v>
      </c>
      <c r="M678" s="247" t="s">
        <v>1034</v>
      </c>
      <c r="N678" s="330"/>
      <c r="O678" s="329"/>
      <c r="P678" s="329"/>
      <c r="Q678" s="329"/>
      <c r="R678" s="329"/>
    </row>
    <row r="679" spans="1:18" s="59" customFormat="1" ht="12" customHeight="1" x14ac:dyDescent="0.15">
      <c r="A679" s="330" t="s">
        <v>104</v>
      </c>
      <c r="B679" s="337">
        <v>271</v>
      </c>
      <c r="C679" s="329">
        <v>271</v>
      </c>
      <c r="D679" s="329">
        <v>0</v>
      </c>
      <c r="E679" s="329">
        <v>0</v>
      </c>
      <c r="F679" s="329">
        <v>123</v>
      </c>
      <c r="G679" s="329">
        <v>123</v>
      </c>
      <c r="H679" s="329">
        <v>0</v>
      </c>
      <c r="I679" s="329">
        <v>0</v>
      </c>
      <c r="J679" s="247">
        <v>0.45387453874538747</v>
      </c>
      <c r="K679" s="247">
        <v>0.45387453874538747</v>
      </c>
      <c r="L679" s="247" t="s">
        <v>1034</v>
      </c>
      <c r="M679" s="247" t="s">
        <v>1034</v>
      </c>
    </row>
    <row r="680" spans="1:18" s="59" customFormat="1" ht="12" customHeight="1" x14ac:dyDescent="0.15">
      <c r="A680" s="330" t="s">
        <v>501</v>
      </c>
      <c r="B680" s="337">
        <v>1330</v>
      </c>
      <c r="C680" s="329">
        <v>1330</v>
      </c>
      <c r="D680" s="329">
        <v>0</v>
      </c>
      <c r="E680" s="329">
        <v>0</v>
      </c>
      <c r="F680" s="329">
        <v>113</v>
      </c>
      <c r="G680" s="329">
        <v>113</v>
      </c>
      <c r="H680" s="329">
        <v>0</v>
      </c>
      <c r="I680" s="329">
        <v>0</v>
      </c>
      <c r="J680" s="247">
        <v>8.49624060150376E-2</v>
      </c>
      <c r="K680" s="247">
        <v>8.49624060150376E-2</v>
      </c>
      <c r="L680" s="247" t="s">
        <v>1034</v>
      </c>
      <c r="M680" s="247" t="s">
        <v>1034</v>
      </c>
    </row>
    <row r="681" spans="1:18" s="59" customFormat="1" ht="21" customHeight="1" x14ac:dyDescent="0.15">
      <c r="A681" s="330" t="s">
        <v>1057</v>
      </c>
      <c r="B681" s="337">
        <v>57</v>
      </c>
      <c r="C681" s="329">
        <v>57</v>
      </c>
      <c r="D681" s="329">
        <v>0</v>
      </c>
      <c r="E681" s="329">
        <v>0</v>
      </c>
      <c r="F681" s="329">
        <v>43</v>
      </c>
      <c r="G681" s="329">
        <v>43</v>
      </c>
      <c r="H681" s="329">
        <v>0</v>
      </c>
      <c r="I681" s="329">
        <v>0</v>
      </c>
      <c r="J681" s="247">
        <v>0.75438596491228072</v>
      </c>
      <c r="K681" s="247">
        <v>0.75438596491228072</v>
      </c>
      <c r="L681" s="247" t="s">
        <v>1034</v>
      </c>
      <c r="M681" s="247" t="s">
        <v>1034</v>
      </c>
    </row>
    <row r="682" spans="1:18" s="59" customFormat="1" ht="12" customHeight="1" x14ac:dyDescent="0.15">
      <c r="A682" s="330" t="s">
        <v>109</v>
      </c>
      <c r="B682" s="337">
        <v>195</v>
      </c>
      <c r="C682" s="329">
        <v>195</v>
      </c>
      <c r="D682" s="329">
        <v>0</v>
      </c>
      <c r="E682" s="329">
        <v>0</v>
      </c>
      <c r="F682" s="329">
        <v>201</v>
      </c>
      <c r="G682" s="329">
        <v>201</v>
      </c>
      <c r="H682" s="329">
        <v>0</v>
      </c>
      <c r="I682" s="329">
        <v>0</v>
      </c>
      <c r="J682" s="247">
        <v>1.0307692307692307</v>
      </c>
      <c r="K682" s="247">
        <v>1.0307692307692307</v>
      </c>
      <c r="L682" s="247" t="s">
        <v>1034</v>
      </c>
      <c r="M682" s="247" t="s">
        <v>1034</v>
      </c>
    </row>
    <row r="683" spans="1:18" s="59" customFormat="1" ht="12" customHeight="1" x14ac:dyDescent="0.15">
      <c r="A683" s="330" t="s">
        <v>110</v>
      </c>
      <c r="B683" s="337">
        <v>80</v>
      </c>
      <c r="C683" s="329">
        <v>80</v>
      </c>
      <c r="D683" s="329">
        <v>0</v>
      </c>
      <c r="E683" s="329">
        <v>0</v>
      </c>
      <c r="F683" s="329">
        <v>46</v>
      </c>
      <c r="G683" s="329">
        <v>46</v>
      </c>
      <c r="H683" s="329">
        <v>0</v>
      </c>
      <c r="I683" s="329">
        <v>0</v>
      </c>
      <c r="J683" s="247">
        <v>0.57499999999999996</v>
      </c>
      <c r="K683" s="247">
        <v>0.57499999999999996</v>
      </c>
      <c r="L683" s="247" t="s">
        <v>1034</v>
      </c>
      <c r="M683" s="247" t="s">
        <v>1034</v>
      </c>
    </row>
    <row r="684" spans="1:18" s="59" customFormat="1" ht="12" customHeight="1" x14ac:dyDescent="0.15">
      <c r="A684" s="330" t="s">
        <v>1049</v>
      </c>
      <c r="B684" s="337">
        <v>2540</v>
      </c>
      <c r="C684" s="329">
        <v>2540</v>
      </c>
      <c r="D684" s="329">
        <v>0</v>
      </c>
      <c r="E684" s="329">
        <v>0</v>
      </c>
      <c r="F684" s="329">
        <v>782</v>
      </c>
      <c r="G684" s="329">
        <v>782</v>
      </c>
      <c r="H684" s="329">
        <v>0</v>
      </c>
      <c r="I684" s="329">
        <v>0</v>
      </c>
      <c r="J684" s="247">
        <v>0.30787401574803147</v>
      </c>
      <c r="K684" s="247">
        <v>0.30787401574803147</v>
      </c>
      <c r="L684" s="247" t="s">
        <v>1034</v>
      </c>
      <c r="M684" s="247" t="s">
        <v>1034</v>
      </c>
    </row>
    <row r="685" spans="1:18" s="59" customFormat="1" ht="36.950000000000003" customHeight="1" x14ac:dyDescent="0.15">
      <c r="A685" s="330" t="s">
        <v>1050</v>
      </c>
      <c r="B685" s="337">
        <v>1176</v>
      </c>
      <c r="C685" s="329">
        <v>1176</v>
      </c>
      <c r="D685" s="329">
        <v>0</v>
      </c>
      <c r="E685" s="329">
        <v>0</v>
      </c>
      <c r="F685" s="329">
        <v>669</v>
      </c>
      <c r="G685" s="329">
        <v>669</v>
      </c>
      <c r="H685" s="329">
        <v>0</v>
      </c>
      <c r="I685" s="329">
        <v>0</v>
      </c>
      <c r="J685" s="247">
        <v>0.56887755102040816</v>
      </c>
      <c r="K685" s="247">
        <v>0.56887755102040816</v>
      </c>
      <c r="L685" s="247" t="s">
        <v>1034</v>
      </c>
      <c r="M685" s="247" t="s">
        <v>1034</v>
      </c>
    </row>
    <row r="686" spans="1:18" s="59" customFormat="1" ht="36.950000000000003" customHeight="1" x14ac:dyDescent="0.15">
      <c r="A686" s="330" t="s">
        <v>1038</v>
      </c>
      <c r="B686" s="337">
        <v>1363</v>
      </c>
      <c r="C686" s="329">
        <v>1363</v>
      </c>
      <c r="D686" s="329">
        <v>0</v>
      </c>
      <c r="E686" s="329">
        <v>0</v>
      </c>
      <c r="F686" s="329">
        <v>113</v>
      </c>
      <c r="G686" s="329">
        <v>113</v>
      </c>
      <c r="H686" s="329">
        <v>0</v>
      </c>
      <c r="I686" s="329">
        <v>0</v>
      </c>
      <c r="J686" s="247">
        <v>8.2905355832721933E-2</v>
      </c>
      <c r="K686" s="247">
        <v>8.2905355832721933E-2</v>
      </c>
      <c r="L686" s="247" t="s">
        <v>1034</v>
      </c>
      <c r="M686" s="247" t="s">
        <v>1034</v>
      </c>
    </row>
    <row r="687" spans="1:18" s="59" customFormat="1" ht="21.95" customHeight="1" x14ac:dyDescent="0.15">
      <c r="A687" s="325"/>
      <c r="B687" s="344" t="s">
        <v>123</v>
      </c>
      <c r="C687" s="341"/>
      <c r="D687" s="341"/>
      <c r="E687" s="341"/>
      <c r="F687" s="329"/>
      <c r="G687" s="329"/>
      <c r="H687" s="329"/>
      <c r="I687" s="329"/>
      <c r="J687" s="247"/>
      <c r="K687" s="247" t="s">
        <v>1039</v>
      </c>
      <c r="L687" s="247" t="s">
        <v>1039</v>
      </c>
      <c r="M687" s="247" t="s">
        <v>1039</v>
      </c>
    </row>
    <row r="688" spans="1:18" s="59" customFormat="1" ht="12" customHeight="1" x14ac:dyDescent="0.15">
      <c r="A688" s="325"/>
      <c r="B688" s="341"/>
      <c r="C688" s="341"/>
      <c r="D688" s="341"/>
      <c r="E688" s="341"/>
      <c r="F688" s="329"/>
      <c r="G688" s="329"/>
      <c r="H688" s="329"/>
      <c r="I688" s="329"/>
      <c r="J688" s="247"/>
      <c r="K688" s="247" t="s">
        <v>1039</v>
      </c>
      <c r="L688" s="247" t="s">
        <v>1039</v>
      </c>
      <c r="M688" s="247" t="s">
        <v>1039</v>
      </c>
    </row>
    <row r="689" spans="1:13" s="59" customFormat="1" ht="12" customHeight="1" x14ac:dyDescent="0.15">
      <c r="A689" s="330" t="s">
        <v>153</v>
      </c>
      <c r="B689" s="337">
        <v>653</v>
      </c>
      <c r="C689" s="329">
        <v>652</v>
      </c>
      <c r="D689" s="329">
        <v>2</v>
      </c>
      <c r="E689" s="329">
        <v>0</v>
      </c>
      <c r="F689" s="329">
        <v>306</v>
      </c>
      <c r="G689" s="329">
        <v>301</v>
      </c>
      <c r="H689" s="329">
        <v>5</v>
      </c>
      <c r="I689" s="329">
        <v>0</v>
      </c>
      <c r="J689" s="247">
        <v>0.46860643185298623</v>
      </c>
      <c r="K689" s="247">
        <v>0.46165644171779141</v>
      </c>
      <c r="L689" s="247">
        <v>2.5</v>
      </c>
      <c r="M689" s="247" t="s">
        <v>1034</v>
      </c>
    </row>
    <row r="690" spans="1:13" s="59" customFormat="1" ht="12" customHeight="1" x14ac:dyDescent="0.15">
      <c r="A690" s="330" t="s">
        <v>102</v>
      </c>
      <c r="B690" s="337">
        <v>68</v>
      </c>
      <c r="C690" s="329">
        <v>68</v>
      </c>
      <c r="D690" s="329">
        <v>0</v>
      </c>
      <c r="E690" s="329">
        <v>0</v>
      </c>
      <c r="F690" s="329">
        <v>20</v>
      </c>
      <c r="G690" s="329">
        <v>20</v>
      </c>
      <c r="H690" s="329">
        <v>0</v>
      </c>
      <c r="I690" s="329">
        <v>0</v>
      </c>
      <c r="J690" s="247">
        <v>0.29411764705882354</v>
      </c>
      <c r="K690" s="247">
        <v>0.29411764705882354</v>
      </c>
      <c r="L690" s="247" t="s">
        <v>1034</v>
      </c>
      <c r="M690" s="247" t="s">
        <v>1034</v>
      </c>
    </row>
    <row r="691" spans="1:13" s="59" customFormat="1" ht="12" customHeight="1" x14ac:dyDescent="0.15">
      <c r="A691" s="330" t="s">
        <v>103</v>
      </c>
      <c r="B691" s="337">
        <v>1747</v>
      </c>
      <c r="C691" s="329">
        <v>1732</v>
      </c>
      <c r="D691" s="329">
        <v>15</v>
      </c>
      <c r="E691" s="329">
        <v>0</v>
      </c>
      <c r="F691" s="329">
        <v>934</v>
      </c>
      <c r="G691" s="329">
        <v>909</v>
      </c>
      <c r="H691" s="329">
        <v>25</v>
      </c>
      <c r="I691" s="329">
        <v>0</v>
      </c>
      <c r="J691" s="247">
        <v>0.53463079564968519</v>
      </c>
      <c r="K691" s="247">
        <v>0.52482678983833719</v>
      </c>
      <c r="L691" s="247">
        <v>1.6666666666666667</v>
      </c>
      <c r="M691" s="247" t="s">
        <v>1034</v>
      </c>
    </row>
    <row r="692" spans="1:13" s="59" customFormat="1" ht="12" customHeight="1" x14ac:dyDescent="0.15">
      <c r="A692" s="330" t="s">
        <v>104</v>
      </c>
      <c r="B692" s="337">
        <v>1199</v>
      </c>
      <c r="C692" s="329">
        <v>1199</v>
      </c>
      <c r="D692" s="329">
        <v>0</v>
      </c>
      <c r="E692" s="329">
        <v>0</v>
      </c>
      <c r="F692" s="329">
        <v>473</v>
      </c>
      <c r="G692" s="329">
        <v>473</v>
      </c>
      <c r="H692" s="329">
        <v>0</v>
      </c>
      <c r="I692" s="329">
        <v>0</v>
      </c>
      <c r="J692" s="247">
        <v>0.39449541284403672</v>
      </c>
      <c r="K692" s="247">
        <v>0.39449541284403672</v>
      </c>
      <c r="L692" s="247" t="s">
        <v>1034</v>
      </c>
      <c r="M692" s="247" t="s">
        <v>1034</v>
      </c>
    </row>
    <row r="693" spans="1:13" s="59" customFormat="1" ht="12" customHeight="1" x14ac:dyDescent="0.15">
      <c r="A693" s="330" t="s">
        <v>501</v>
      </c>
      <c r="B693" s="337">
        <v>2353</v>
      </c>
      <c r="C693" s="329">
        <v>2349</v>
      </c>
      <c r="D693" s="329">
        <v>4</v>
      </c>
      <c r="E693" s="329">
        <v>0</v>
      </c>
      <c r="F693" s="329">
        <v>247</v>
      </c>
      <c r="G693" s="329">
        <v>242</v>
      </c>
      <c r="H693" s="329">
        <v>5</v>
      </c>
      <c r="I693" s="329">
        <v>0</v>
      </c>
      <c r="J693" s="247">
        <v>0.10497237569060773</v>
      </c>
      <c r="K693" s="247">
        <v>0.10302256279267774</v>
      </c>
      <c r="L693" s="247">
        <v>1.25</v>
      </c>
      <c r="M693" s="247" t="s">
        <v>1034</v>
      </c>
    </row>
    <row r="694" spans="1:13" s="59" customFormat="1" ht="21" customHeight="1" x14ac:dyDescent="0.15">
      <c r="A694" s="330" t="s">
        <v>1057</v>
      </c>
      <c r="B694" s="337">
        <v>390</v>
      </c>
      <c r="C694" s="329">
        <v>390</v>
      </c>
      <c r="D694" s="329">
        <v>0</v>
      </c>
      <c r="E694" s="329">
        <v>0</v>
      </c>
      <c r="F694" s="329">
        <v>221</v>
      </c>
      <c r="G694" s="329">
        <v>221</v>
      </c>
      <c r="H694" s="329">
        <v>0</v>
      </c>
      <c r="I694" s="329">
        <v>0</v>
      </c>
      <c r="J694" s="247">
        <v>0.56666666666666665</v>
      </c>
      <c r="K694" s="247">
        <v>0.56666666666666665</v>
      </c>
      <c r="L694" s="247" t="s">
        <v>1034</v>
      </c>
      <c r="M694" s="247" t="s">
        <v>1034</v>
      </c>
    </row>
    <row r="695" spans="1:13" s="59" customFormat="1" ht="12" customHeight="1" x14ac:dyDescent="0.15">
      <c r="A695" s="330" t="s">
        <v>109</v>
      </c>
      <c r="B695" s="337">
        <v>1457</v>
      </c>
      <c r="C695" s="329">
        <v>1430</v>
      </c>
      <c r="D695" s="329">
        <v>27</v>
      </c>
      <c r="E695" s="329">
        <v>0</v>
      </c>
      <c r="F695" s="329">
        <v>851</v>
      </c>
      <c r="G695" s="329">
        <v>821</v>
      </c>
      <c r="H695" s="329">
        <v>30</v>
      </c>
      <c r="I695" s="329">
        <v>0</v>
      </c>
      <c r="J695" s="247">
        <v>0.5840768702814001</v>
      </c>
      <c r="K695" s="247">
        <v>0.57412587412587412</v>
      </c>
      <c r="L695" s="247">
        <v>1.1111111111111112</v>
      </c>
      <c r="M695" s="247" t="s">
        <v>1034</v>
      </c>
    </row>
    <row r="696" spans="1:13" s="59" customFormat="1" ht="12" customHeight="1" x14ac:dyDescent="0.15">
      <c r="A696" s="330" t="s">
        <v>110</v>
      </c>
      <c r="B696" s="337">
        <v>415</v>
      </c>
      <c r="C696" s="329">
        <v>402</v>
      </c>
      <c r="D696" s="329">
        <v>13</v>
      </c>
      <c r="E696" s="329">
        <v>0</v>
      </c>
      <c r="F696" s="329">
        <v>245</v>
      </c>
      <c r="G696" s="329">
        <v>237</v>
      </c>
      <c r="H696" s="329">
        <v>8</v>
      </c>
      <c r="I696" s="329">
        <v>0</v>
      </c>
      <c r="J696" s="247">
        <v>0.59036144578313254</v>
      </c>
      <c r="K696" s="247">
        <v>0.58955223880597019</v>
      </c>
      <c r="L696" s="247">
        <v>0.61538461538461542</v>
      </c>
      <c r="M696" s="247" t="s">
        <v>1034</v>
      </c>
    </row>
    <row r="697" spans="1:13" s="59" customFormat="1" ht="12" customHeight="1" x14ac:dyDescent="0.15">
      <c r="A697" s="330" t="s">
        <v>1049</v>
      </c>
      <c r="B697" s="337">
        <v>9140</v>
      </c>
      <c r="C697" s="329">
        <v>9075</v>
      </c>
      <c r="D697" s="329">
        <v>66</v>
      </c>
      <c r="E697" s="329">
        <v>0</v>
      </c>
      <c r="F697" s="329">
        <v>3341</v>
      </c>
      <c r="G697" s="329">
        <v>3268</v>
      </c>
      <c r="H697" s="329">
        <v>74</v>
      </c>
      <c r="I697" s="329">
        <v>0</v>
      </c>
      <c r="J697" s="247">
        <v>0.36553610503282274</v>
      </c>
      <c r="K697" s="247">
        <v>0.36011019283746559</v>
      </c>
      <c r="L697" s="247">
        <v>1.1212121212121211</v>
      </c>
      <c r="M697" s="247" t="s">
        <v>1034</v>
      </c>
    </row>
    <row r="698" spans="1:13" s="59" customFormat="1" ht="36.950000000000003" customHeight="1" x14ac:dyDescent="0.15">
      <c r="A698" s="330" t="s">
        <v>1050</v>
      </c>
      <c r="B698" s="337">
        <v>6738</v>
      </c>
      <c r="C698" s="329">
        <v>6677</v>
      </c>
      <c r="D698" s="329">
        <v>61</v>
      </c>
      <c r="E698" s="329">
        <v>0</v>
      </c>
      <c r="F698" s="329">
        <v>3093</v>
      </c>
      <c r="G698" s="329">
        <v>3024</v>
      </c>
      <c r="H698" s="329">
        <v>69</v>
      </c>
      <c r="I698" s="329">
        <v>0</v>
      </c>
      <c r="J698" s="247">
        <v>0.45903829029385573</v>
      </c>
      <c r="K698" s="247">
        <v>0.45289800808746444</v>
      </c>
      <c r="L698" s="247">
        <v>1.1311475409836065</v>
      </c>
      <c r="M698" s="247" t="s">
        <v>1034</v>
      </c>
    </row>
    <row r="699" spans="1:13" s="59" customFormat="1" ht="36.950000000000003" customHeight="1" x14ac:dyDescent="0.15">
      <c r="A699" s="330" t="s">
        <v>1038</v>
      </c>
      <c r="B699" s="337">
        <v>2402</v>
      </c>
      <c r="C699" s="329">
        <v>2398</v>
      </c>
      <c r="D699" s="329">
        <v>4</v>
      </c>
      <c r="E699" s="329">
        <v>0</v>
      </c>
      <c r="F699" s="329">
        <v>248</v>
      </c>
      <c r="G699" s="329">
        <v>244</v>
      </c>
      <c r="H699" s="329">
        <v>5</v>
      </c>
      <c r="I699" s="329">
        <v>0</v>
      </c>
      <c r="J699" s="247">
        <v>0.10324729392173189</v>
      </c>
      <c r="K699" s="247">
        <v>0.10175145954962468</v>
      </c>
      <c r="L699" s="247">
        <v>1.25</v>
      </c>
      <c r="M699" s="247" t="s">
        <v>1034</v>
      </c>
    </row>
    <row r="700" spans="1:13" s="59" customFormat="1" ht="12" customHeight="1" x14ac:dyDescent="0.15">
      <c r="A700" s="325"/>
      <c r="B700" s="341"/>
      <c r="C700" s="341"/>
      <c r="D700" s="341"/>
      <c r="E700" s="341"/>
      <c r="F700" s="329"/>
      <c r="G700" s="329"/>
      <c r="H700" s="329"/>
      <c r="I700" s="329"/>
      <c r="J700" s="247"/>
      <c r="K700" s="247"/>
      <c r="L700" s="247"/>
      <c r="M700" s="247"/>
    </row>
    <row r="701" spans="1:13" s="59" customFormat="1" ht="12" customHeight="1" x14ac:dyDescent="0.15">
      <c r="A701" s="325"/>
      <c r="B701" s="341"/>
      <c r="C701" s="341"/>
      <c r="D701" s="341"/>
      <c r="E701" s="341"/>
      <c r="F701" s="329"/>
      <c r="G701" s="329"/>
      <c r="H701" s="329"/>
      <c r="I701" s="329"/>
      <c r="J701" s="247"/>
      <c r="K701" s="247"/>
      <c r="L701" s="247"/>
      <c r="M701" s="247"/>
    </row>
    <row r="702" spans="1:13" s="59" customFormat="1" ht="12" customHeight="1" x14ac:dyDescent="0.15">
      <c r="A702" s="325"/>
      <c r="B702" s="341"/>
      <c r="C702" s="341"/>
      <c r="D702" s="341"/>
      <c r="E702" s="341"/>
      <c r="F702" s="329"/>
      <c r="G702" s="329"/>
      <c r="H702" s="329"/>
      <c r="I702" s="329"/>
      <c r="J702" s="247"/>
      <c r="K702" s="247"/>
      <c r="L702" s="247"/>
      <c r="M702" s="247"/>
    </row>
    <row r="703" spans="1:13" s="59" customFormat="1" ht="12" customHeight="1" x14ac:dyDescent="0.15">
      <c r="A703" s="325" t="s">
        <v>1041</v>
      </c>
      <c r="C703" s="329"/>
      <c r="D703" s="329"/>
      <c r="E703" s="329"/>
      <c r="F703" s="329"/>
      <c r="G703" s="329"/>
      <c r="H703" s="329"/>
      <c r="I703" s="329"/>
      <c r="J703" s="247"/>
      <c r="K703" s="247"/>
      <c r="L703" s="247"/>
      <c r="M703" s="247"/>
    </row>
    <row r="704" spans="1:13" s="59" customFormat="1" ht="12" customHeight="1" x14ac:dyDescent="0.15">
      <c r="A704" s="331" t="s">
        <v>1051</v>
      </c>
      <c r="C704" s="329"/>
      <c r="D704" s="329"/>
      <c r="E704" s="329"/>
      <c r="F704" s="329"/>
      <c r="G704" s="329"/>
      <c r="H704" s="329"/>
      <c r="I704" s="329"/>
      <c r="J704" s="247"/>
      <c r="K704" s="247"/>
      <c r="L704" s="247"/>
      <c r="M704" s="247"/>
    </row>
    <row r="705" spans="1:13" s="59" customFormat="1" ht="12" customHeight="1" x14ac:dyDescent="0.15">
      <c r="A705" s="330" t="s">
        <v>1052</v>
      </c>
      <c r="C705" s="329"/>
      <c r="D705" s="329"/>
      <c r="E705" s="329"/>
      <c r="F705" s="329"/>
      <c r="G705" s="329"/>
      <c r="H705" s="329"/>
      <c r="I705" s="329"/>
      <c r="J705" s="247"/>
      <c r="K705" s="247"/>
      <c r="L705" s="247"/>
      <c r="M705" s="247"/>
    </row>
    <row r="706" spans="1:13" s="59" customFormat="1" ht="12" customHeight="1" x14ac:dyDescent="0.15">
      <c r="A706" s="325"/>
      <c r="B706" s="226"/>
      <c r="C706" s="341"/>
      <c r="D706" s="341"/>
      <c r="E706" s="341"/>
      <c r="F706" s="329"/>
      <c r="G706" s="329"/>
      <c r="H706" s="329"/>
      <c r="I706" s="329"/>
      <c r="J706" s="247"/>
      <c r="K706" s="247"/>
      <c r="L706" s="247"/>
      <c r="M706" s="247"/>
    </row>
    <row r="707" spans="1:13" s="59" customFormat="1" ht="12" customHeight="1" x14ac:dyDescent="0.15">
      <c r="A707" s="325"/>
      <c r="B707" s="226"/>
      <c r="C707" s="341"/>
      <c r="D707" s="341"/>
      <c r="E707" s="341"/>
      <c r="F707" s="329"/>
      <c r="G707" s="329"/>
      <c r="H707" s="329"/>
      <c r="I707" s="329"/>
      <c r="J707" s="247"/>
      <c r="K707" s="247"/>
      <c r="L707" s="247"/>
      <c r="M707" s="247"/>
    </row>
    <row r="708" spans="1:13" s="59" customFormat="1" ht="12" customHeight="1" x14ac:dyDescent="0.15">
      <c r="A708" s="333" t="s">
        <v>65</v>
      </c>
      <c r="B708" s="333"/>
      <c r="C708" s="333"/>
      <c r="D708" s="333"/>
      <c r="E708" s="333"/>
      <c r="F708" s="329"/>
      <c r="G708" s="329"/>
      <c r="H708" s="329"/>
      <c r="I708" s="329"/>
      <c r="J708" s="247"/>
      <c r="K708" s="247"/>
      <c r="L708" s="247"/>
      <c r="M708" s="247"/>
    </row>
    <row r="709" spans="1:13" s="59" customFormat="1" ht="27" customHeight="1" x14ac:dyDescent="0.15">
      <c r="A709" s="325"/>
      <c r="B709" s="344" t="s">
        <v>1045</v>
      </c>
      <c r="C709" s="341"/>
      <c r="D709" s="341"/>
      <c r="E709" s="341"/>
      <c r="F709" s="329"/>
      <c r="G709" s="329"/>
      <c r="H709" s="329"/>
      <c r="I709" s="329"/>
      <c r="J709" s="247"/>
      <c r="K709" s="247"/>
      <c r="L709" s="247"/>
      <c r="M709" s="247"/>
    </row>
    <row r="710" spans="1:13" s="59" customFormat="1" ht="21.95" customHeight="1" x14ac:dyDescent="0.15">
      <c r="A710" s="325"/>
      <c r="B710" s="344" t="s">
        <v>124</v>
      </c>
      <c r="C710" s="341"/>
      <c r="D710" s="341"/>
      <c r="E710" s="341"/>
      <c r="F710" s="329"/>
      <c r="G710" s="329"/>
      <c r="H710" s="329"/>
      <c r="I710" s="329"/>
      <c r="J710" s="247"/>
      <c r="K710" s="247" t="s">
        <v>1039</v>
      </c>
      <c r="L710" s="247" t="s">
        <v>1039</v>
      </c>
      <c r="M710" s="247" t="s">
        <v>1039</v>
      </c>
    </row>
    <row r="711" spans="1:13" s="59" customFormat="1" ht="12" customHeight="1" x14ac:dyDescent="0.2">
      <c r="A711" s="325"/>
      <c r="B711" s="343"/>
      <c r="C711" s="341"/>
      <c r="D711" s="341"/>
      <c r="E711" s="341"/>
      <c r="F711" s="329"/>
      <c r="G711" s="329"/>
      <c r="H711" s="329"/>
      <c r="I711" s="329"/>
      <c r="J711" s="247"/>
      <c r="K711" s="247" t="s">
        <v>1039</v>
      </c>
      <c r="L711" s="247" t="s">
        <v>1039</v>
      </c>
      <c r="M711" s="247" t="s">
        <v>1039</v>
      </c>
    </row>
    <row r="712" spans="1:13" s="59" customFormat="1" ht="12" customHeight="1" x14ac:dyDescent="0.15">
      <c r="A712" s="330" t="s">
        <v>153</v>
      </c>
      <c r="B712" s="337">
        <v>2405</v>
      </c>
      <c r="C712" s="329">
        <v>2347</v>
      </c>
      <c r="D712" s="329">
        <v>37</v>
      </c>
      <c r="E712" s="329">
        <v>21</v>
      </c>
      <c r="F712" s="329">
        <v>907</v>
      </c>
      <c r="G712" s="329">
        <v>859</v>
      </c>
      <c r="H712" s="329">
        <v>12</v>
      </c>
      <c r="I712" s="329">
        <v>36</v>
      </c>
      <c r="J712" s="247">
        <v>0.37713097713097715</v>
      </c>
      <c r="K712" s="247">
        <v>0.365999147848317</v>
      </c>
      <c r="L712" s="247">
        <v>0.32432432432432434</v>
      </c>
      <c r="M712" s="247">
        <v>1.7142857142857142</v>
      </c>
    </row>
    <row r="713" spans="1:13" s="59" customFormat="1" ht="12" customHeight="1" x14ac:dyDescent="0.15">
      <c r="A713" s="330" t="s">
        <v>102</v>
      </c>
      <c r="B713" s="337">
        <v>286</v>
      </c>
      <c r="C713" s="329">
        <v>285</v>
      </c>
      <c r="D713" s="329">
        <v>2</v>
      </c>
      <c r="E713" s="329">
        <v>0</v>
      </c>
      <c r="F713" s="329">
        <v>65</v>
      </c>
      <c r="G713" s="329">
        <v>64</v>
      </c>
      <c r="H713" s="329">
        <v>1</v>
      </c>
      <c r="I713" s="329">
        <v>0</v>
      </c>
      <c r="J713" s="247">
        <v>0.22727272727272727</v>
      </c>
      <c r="K713" s="247">
        <v>0.22456140350877193</v>
      </c>
      <c r="L713" s="247">
        <v>0.5</v>
      </c>
      <c r="M713" s="247" t="s">
        <v>1034</v>
      </c>
    </row>
    <row r="714" spans="1:13" s="59" customFormat="1" ht="12" customHeight="1" x14ac:dyDescent="0.15">
      <c r="A714" s="330" t="s">
        <v>103</v>
      </c>
      <c r="B714" s="337">
        <v>4874</v>
      </c>
      <c r="C714" s="329">
        <v>3754</v>
      </c>
      <c r="D714" s="329">
        <v>984</v>
      </c>
      <c r="E714" s="329">
        <v>136</v>
      </c>
      <c r="F714" s="329">
        <v>2523</v>
      </c>
      <c r="G714" s="329">
        <v>1758</v>
      </c>
      <c r="H714" s="329">
        <v>614</v>
      </c>
      <c r="I714" s="329">
        <v>152</v>
      </c>
      <c r="J714" s="247">
        <v>0.51764464505539598</v>
      </c>
      <c r="K714" s="247">
        <v>0.46830047948854553</v>
      </c>
      <c r="L714" s="247">
        <v>0.62398373983739841</v>
      </c>
      <c r="M714" s="247">
        <v>1.1176470588235294</v>
      </c>
    </row>
    <row r="715" spans="1:13" s="59" customFormat="1" ht="12" customHeight="1" x14ac:dyDescent="0.15">
      <c r="A715" s="330" t="s">
        <v>104</v>
      </c>
      <c r="B715" s="337">
        <v>3340</v>
      </c>
      <c r="C715" s="329">
        <v>3337</v>
      </c>
      <c r="D715" s="329">
        <v>3</v>
      </c>
      <c r="E715" s="329">
        <v>0</v>
      </c>
      <c r="F715" s="329">
        <v>1245</v>
      </c>
      <c r="G715" s="329">
        <v>1242</v>
      </c>
      <c r="H715" s="329">
        <v>3</v>
      </c>
      <c r="I715" s="329">
        <v>0</v>
      </c>
      <c r="J715" s="247">
        <v>0.3727544910179641</v>
      </c>
      <c r="K715" s="247">
        <v>0.3721905903506143</v>
      </c>
      <c r="L715" s="247">
        <v>1</v>
      </c>
      <c r="M715" s="247" t="s">
        <v>1034</v>
      </c>
    </row>
    <row r="716" spans="1:13" s="59" customFormat="1" ht="12" customHeight="1" x14ac:dyDescent="0.15">
      <c r="A716" s="330" t="s">
        <v>501</v>
      </c>
      <c r="B716" s="337">
        <v>7142</v>
      </c>
      <c r="C716" s="329">
        <v>6990</v>
      </c>
      <c r="D716" s="329">
        <v>138</v>
      </c>
      <c r="E716" s="329">
        <v>14</v>
      </c>
      <c r="F716" s="329">
        <v>655</v>
      </c>
      <c r="G716" s="329">
        <v>598</v>
      </c>
      <c r="H716" s="329">
        <v>52</v>
      </c>
      <c r="I716" s="329">
        <v>6</v>
      </c>
      <c r="J716" s="247">
        <v>9.1711005320638472E-2</v>
      </c>
      <c r="K716" s="247">
        <v>8.5550786838340484E-2</v>
      </c>
      <c r="L716" s="247">
        <v>0.37681159420289856</v>
      </c>
      <c r="M716" s="247">
        <v>0.42857142857142855</v>
      </c>
    </row>
    <row r="717" spans="1:13" s="59" customFormat="1" ht="21" customHeight="1" x14ac:dyDescent="0.15">
      <c r="A717" s="330" t="s">
        <v>1057</v>
      </c>
      <c r="B717" s="337">
        <v>246</v>
      </c>
      <c r="C717" s="329">
        <v>246</v>
      </c>
      <c r="D717" s="329">
        <v>0</v>
      </c>
      <c r="E717" s="329">
        <v>0</v>
      </c>
      <c r="F717" s="329">
        <v>119</v>
      </c>
      <c r="G717" s="329">
        <v>119</v>
      </c>
      <c r="H717" s="329">
        <v>0</v>
      </c>
      <c r="I717" s="329">
        <v>0</v>
      </c>
      <c r="J717" s="247">
        <v>0.48373983739837401</v>
      </c>
      <c r="K717" s="247">
        <v>0.48373983739837401</v>
      </c>
      <c r="L717" s="247" t="s">
        <v>1034</v>
      </c>
      <c r="M717" s="247" t="s">
        <v>1034</v>
      </c>
    </row>
    <row r="718" spans="1:13" s="59" customFormat="1" ht="12" customHeight="1" x14ac:dyDescent="0.15">
      <c r="A718" s="330" t="s">
        <v>109</v>
      </c>
      <c r="B718" s="337">
        <v>4450</v>
      </c>
      <c r="C718" s="329">
        <v>4381</v>
      </c>
      <c r="D718" s="329">
        <v>70</v>
      </c>
      <c r="E718" s="329">
        <v>0</v>
      </c>
      <c r="F718" s="329">
        <v>2226</v>
      </c>
      <c r="G718" s="329">
        <v>2134</v>
      </c>
      <c r="H718" s="329">
        <v>93</v>
      </c>
      <c r="I718" s="329">
        <v>0</v>
      </c>
      <c r="J718" s="247">
        <v>0.50022471910112365</v>
      </c>
      <c r="K718" s="247">
        <v>0.48710340104998856</v>
      </c>
      <c r="L718" s="247">
        <v>1.3285714285714285</v>
      </c>
      <c r="M718" s="247" t="s">
        <v>1034</v>
      </c>
    </row>
    <row r="719" spans="1:13" s="59" customFormat="1" ht="12" customHeight="1" x14ac:dyDescent="0.15">
      <c r="A719" s="330" t="s">
        <v>110</v>
      </c>
      <c r="B719" s="337">
        <v>739</v>
      </c>
      <c r="C719" s="329">
        <v>710</v>
      </c>
      <c r="D719" s="329">
        <v>25</v>
      </c>
      <c r="E719" s="329">
        <v>4</v>
      </c>
      <c r="F719" s="329">
        <v>646</v>
      </c>
      <c r="G719" s="329">
        <v>601</v>
      </c>
      <c r="H719" s="329">
        <v>38</v>
      </c>
      <c r="I719" s="329">
        <v>8</v>
      </c>
      <c r="J719" s="247">
        <v>0.87415426251691475</v>
      </c>
      <c r="K719" s="247">
        <v>0.8464788732394366</v>
      </c>
      <c r="L719" s="247">
        <v>1.52</v>
      </c>
      <c r="M719" s="247">
        <v>2</v>
      </c>
    </row>
    <row r="720" spans="1:13" s="59" customFormat="1" ht="12" customHeight="1" x14ac:dyDescent="0.15">
      <c r="A720" s="330" t="s">
        <v>1049</v>
      </c>
      <c r="B720" s="337">
        <v>25915</v>
      </c>
      <c r="C720" s="329">
        <v>24449</v>
      </c>
      <c r="D720" s="329">
        <v>1292</v>
      </c>
      <c r="E720" s="329">
        <v>175</v>
      </c>
      <c r="F720" s="329">
        <v>8558</v>
      </c>
      <c r="G720" s="329">
        <v>7540</v>
      </c>
      <c r="H720" s="329">
        <v>817</v>
      </c>
      <c r="I720" s="329">
        <v>202</v>
      </c>
      <c r="J720" s="247">
        <v>0.33023345552768668</v>
      </c>
      <c r="K720" s="247">
        <v>0.30839707145486522</v>
      </c>
      <c r="L720" s="247">
        <v>0.63235294117647056</v>
      </c>
      <c r="M720" s="247">
        <v>1.1542857142857144</v>
      </c>
    </row>
    <row r="721" spans="1:18" s="59" customFormat="1" ht="36.950000000000003" customHeight="1" x14ac:dyDescent="0.15">
      <c r="A721" s="330" t="s">
        <v>1050</v>
      </c>
      <c r="B721" s="337">
        <v>18590</v>
      </c>
      <c r="C721" s="329">
        <v>17279</v>
      </c>
      <c r="D721" s="329">
        <v>1150</v>
      </c>
      <c r="E721" s="329">
        <v>161</v>
      </c>
      <c r="F721" s="329">
        <v>7897</v>
      </c>
      <c r="G721" s="329">
        <v>6940</v>
      </c>
      <c r="H721" s="329">
        <v>761</v>
      </c>
      <c r="I721" s="329">
        <v>196</v>
      </c>
      <c r="J721" s="247">
        <v>0.42479827864443248</v>
      </c>
      <c r="K721" s="247">
        <v>0.4016436136350483</v>
      </c>
      <c r="L721" s="247">
        <v>0.66173913043478261</v>
      </c>
      <c r="M721" s="247">
        <v>1.2173913043478262</v>
      </c>
    </row>
    <row r="722" spans="1:18" s="59" customFormat="1" ht="36.950000000000003" customHeight="1" x14ac:dyDescent="0.15">
      <c r="A722" s="330" t="s">
        <v>1038</v>
      </c>
      <c r="B722" s="337">
        <v>7325</v>
      </c>
      <c r="C722" s="329">
        <v>7169</v>
      </c>
      <c r="D722" s="329">
        <v>142</v>
      </c>
      <c r="E722" s="329">
        <v>14</v>
      </c>
      <c r="F722" s="329">
        <v>661</v>
      </c>
      <c r="G722" s="329">
        <v>600</v>
      </c>
      <c r="H722" s="329">
        <v>56</v>
      </c>
      <c r="I722" s="329">
        <v>6</v>
      </c>
      <c r="J722" s="247">
        <v>9.0238907849829353E-2</v>
      </c>
      <c r="K722" s="247">
        <v>8.3693681127074912E-2</v>
      </c>
      <c r="L722" s="247">
        <v>0.39436619718309857</v>
      </c>
      <c r="M722" s="247">
        <v>0.42857142857142855</v>
      </c>
    </row>
    <row r="723" spans="1:18" s="59" customFormat="1" ht="21.95" customHeight="1" x14ac:dyDescent="0.15">
      <c r="A723" s="325"/>
      <c r="B723" s="344" t="s">
        <v>125</v>
      </c>
      <c r="C723" s="341"/>
      <c r="D723" s="341"/>
      <c r="E723" s="341"/>
      <c r="F723" s="329"/>
      <c r="G723" s="329"/>
      <c r="H723" s="329"/>
      <c r="I723" s="329"/>
      <c r="J723" s="247"/>
      <c r="K723" s="247" t="s">
        <v>1039</v>
      </c>
      <c r="L723" s="247" t="s">
        <v>1039</v>
      </c>
      <c r="M723" s="247" t="s">
        <v>1039</v>
      </c>
    </row>
    <row r="724" spans="1:18" s="59" customFormat="1" ht="12" customHeight="1" x14ac:dyDescent="0.2">
      <c r="A724" s="325"/>
      <c r="B724" s="343"/>
      <c r="C724" s="341"/>
      <c r="D724" s="341"/>
      <c r="E724" s="341"/>
      <c r="F724" s="329"/>
      <c r="G724" s="329"/>
      <c r="H724" s="329"/>
      <c r="I724" s="329"/>
      <c r="J724" s="247"/>
      <c r="K724" s="247" t="s">
        <v>1039</v>
      </c>
      <c r="L724" s="247" t="s">
        <v>1039</v>
      </c>
      <c r="M724" s="247" t="s">
        <v>1039</v>
      </c>
    </row>
    <row r="725" spans="1:18" s="59" customFormat="1" ht="12" customHeight="1" x14ac:dyDescent="0.15">
      <c r="A725" s="330" t="s">
        <v>153</v>
      </c>
      <c r="B725" s="337">
        <v>561</v>
      </c>
      <c r="C725" s="329">
        <v>550</v>
      </c>
      <c r="D725" s="329">
        <v>0</v>
      </c>
      <c r="E725" s="329">
        <v>11</v>
      </c>
      <c r="F725" s="329">
        <v>220</v>
      </c>
      <c r="G725" s="329">
        <v>202</v>
      </c>
      <c r="H725" s="329">
        <v>0</v>
      </c>
      <c r="I725" s="329">
        <v>18</v>
      </c>
      <c r="J725" s="247">
        <v>0.39215686274509803</v>
      </c>
      <c r="K725" s="247">
        <v>0.36727272727272725</v>
      </c>
      <c r="L725" s="247" t="s">
        <v>1034</v>
      </c>
      <c r="M725" s="247">
        <v>1.6363636363636365</v>
      </c>
    </row>
    <row r="726" spans="1:18" s="59" customFormat="1" ht="12" customHeight="1" x14ac:dyDescent="0.15">
      <c r="A726" s="330" t="s">
        <v>102</v>
      </c>
      <c r="B726" s="337">
        <v>41</v>
      </c>
      <c r="C726" s="329">
        <v>41</v>
      </c>
      <c r="D726" s="329">
        <v>0</v>
      </c>
      <c r="E726" s="329">
        <v>0</v>
      </c>
      <c r="F726" s="329">
        <v>11</v>
      </c>
      <c r="G726" s="329">
        <v>11</v>
      </c>
      <c r="H726" s="329">
        <v>0</v>
      </c>
      <c r="I726" s="329">
        <v>0</v>
      </c>
      <c r="J726" s="247">
        <v>0.26829268292682928</v>
      </c>
      <c r="K726" s="247">
        <v>0.26829268292682928</v>
      </c>
      <c r="L726" s="247" t="s">
        <v>1034</v>
      </c>
      <c r="M726" s="247" t="s">
        <v>1034</v>
      </c>
    </row>
    <row r="727" spans="1:18" s="59" customFormat="1" ht="12" customHeight="1" x14ac:dyDescent="0.15">
      <c r="A727" s="330" t="s">
        <v>103</v>
      </c>
      <c r="B727" s="337">
        <v>1042</v>
      </c>
      <c r="C727" s="329">
        <v>992</v>
      </c>
      <c r="D727" s="329">
        <v>36</v>
      </c>
      <c r="E727" s="329">
        <v>13</v>
      </c>
      <c r="F727" s="329">
        <v>620</v>
      </c>
      <c r="G727" s="329">
        <v>570</v>
      </c>
      <c r="H727" s="329">
        <v>36</v>
      </c>
      <c r="I727" s="329">
        <v>15</v>
      </c>
      <c r="J727" s="247">
        <v>0.5950095969289827</v>
      </c>
      <c r="K727" s="247">
        <v>0.57459677419354838</v>
      </c>
      <c r="L727" s="247">
        <v>1</v>
      </c>
      <c r="M727" s="247">
        <v>1.1538461538461537</v>
      </c>
      <c r="P727" s="329"/>
      <c r="Q727" s="329"/>
      <c r="R727" s="329"/>
    </row>
    <row r="728" spans="1:18" s="59" customFormat="1" ht="12" customHeight="1" x14ac:dyDescent="0.15">
      <c r="A728" s="330" t="s">
        <v>104</v>
      </c>
      <c r="B728" s="337">
        <v>757</v>
      </c>
      <c r="C728" s="329">
        <v>757</v>
      </c>
      <c r="D728" s="329">
        <v>0</v>
      </c>
      <c r="E728" s="329">
        <v>0</v>
      </c>
      <c r="F728" s="329">
        <v>277</v>
      </c>
      <c r="G728" s="329">
        <v>277</v>
      </c>
      <c r="H728" s="329">
        <v>0</v>
      </c>
      <c r="I728" s="329">
        <v>0</v>
      </c>
      <c r="J728" s="247">
        <v>0.36591809775429324</v>
      </c>
      <c r="K728" s="247">
        <v>0.36591809775429324</v>
      </c>
      <c r="L728" s="247" t="s">
        <v>1034</v>
      </c>
      <c r="M728" s="247" t="s">
        <v>1034</v>
      </c>
      <c r="P728" s="329"/>
      <c r="Q728" s="329"/>
      <c r="R728" s="329"/>
    </row>
    <row r="729" spans="1:18" s="59" customFormat="1" ht="12" customHeight="1" x14ac:dyDescent="0.15">
      <c r="A729" s="330" t="s">
        <v>501</v>
      </c>
      <c r="B729" s="337">
        <v>1095</v>
      </c>
      <c r="C729" s="329">
        <v>1084</v>
      </c>
      <c r="D729" s="329">
        <v>0</v>
      </c>
      <c r="E729" s="329">
        <v>11</v>
      </c>
      <c r="F729" s="329">
        <v>81</v>
      </c>
      <c r="G729" s="329">
        <v>71</v>
      </c>
      <c r="H729" s="329">
        <v>0</v>
      </c>
      <c r="I729" s="329">
        <v>10</v>
      </c>
      <c r="J729" s="247">
        <v>7.3972602739726029E-2</v>
      </c>
      <c r="K729" s="247">
        <v>6.5498154981549817E-2</v>
      </c>
      <c r="L729" s="247" t="s">
        <v>1034</v>
      </c>
      <c r="M729" s="247">
        <v>0.90909090909090906</v>
      </c>
      <c r="P729" s="329"/>
      <c r="Q729" s="329"/>
      <c r="R729" s="329"/>
    </row>
    <row r="730" spans="1:18" s="59" customFormat="1" ht="21" customHeight="1" x14ac:dyDescent="0.15">
      <c r="A730" s="330" t="s">
        <v>1057</v>
      </c>
      <c r="B730" s="337">
        <v>14</v>
      </c>
      <c r="C730" s="329">
        <v>14</v>
      </c>
      <c r="D730" s="329">
        <v>0</v>
      </c>
      <c r="E730" s="329">
        <v>0</v>
      </c>
      <c r="F730" s="329">
        <v>13</v>
      </c>
      <c r="G730" s="329">
        <v>13</v>
      </c>
      <c r="H730" s="329">
        <v>0</v>
      </c>
      <c r="I730" s="329">
        <v>0</v>
      </c>
      <c r="J730" s="247">
        <v>0.9285714285714286</v>
      </c>
      <c r="K730" s="247">
        <v>0.9285714285714286</v>
      </c>
      <c r="L730" s="247" t="s">
        <v>1034</v>
      </c>
      <c r="M730" s="247" t="s">
        <v>1034</v>
      </c>
      <c r="N730" s="330"/>
      <c r="P730" s="329"/>
      <c r="Q730" s="329"/>
      <c r="R730" s="329"/>
    </row>
    <row r="731" spans="1:18" s="59" customFormat="1" ht="12" customHeight="1" x14ac:dyDescent="0.15">
      <c r="A731" s="330" t="s">
        <v>109</v>
      </c>
      <c r="B731" s="337">
        <v>573</v>
      </c>
      <c r="C731" s="329">
        <v>573</v>
      </c>
      <c r="D731" s="329">
        <v>0</v>
      </c>
      <c r="E731" s="329">
        <v>0</v>
      </c>
      <c r="F731" s="329">
        <v>520</v>
      </c>
      <c r="G731" s="329">
        <v>520</v>
      </c>
      <c r="H731" s="329">
        <v>0</v>
      </c>
      <c r="I731" s="329">
        <v>0</v>
      </c>
      <c r="J731" s="247">
        <v>0.9075043630017452</v>
      </c>
      <c r="K731" s="247">
        <v>0.9075043630017452</v>
      </c>
      <c r="L731" s="247" t="s">
        <v>1034</v>
      </c>
      <c r="M731" s="247" t="s">
        <v>1034</v>
      </c>
      <c r="N731" s="330"/>
      <c r="P731" s="329"/>
      <c r="Q731" s="329"/>
      <c r="R731" s="329"/>
    </row>
    <row r="732" spans="1:18" s="59" customFormat="1" ht="12" customHeight="1" x14ac:dyDescent="0.15">
      <c r="A732" s="330" t="s">
        <v>110</v>
      </c>
      <c r="B732" s="337">
        <v>151</v>
      </c>
      <c r="C732" s="329">
        <v>151</v>
      </c>
      <c r="D732" s="329">
        <v>0</v>
      </c>
      <c r="E732" s="329">
        <v>0</v>
      </c>
      <c r="F732" s="329">
        <v>108</v>
      </c>
      <c r="G732" s="329">
        <v>108</v>
      </c>
      <c r="H732" s="329">
        <v>0</v>
      </c>
      <c r="I732" s="329">
        <v>0</v>
      </c>
      <c r="J732" s="247">
        <v>0.71523178807947019</v>
      </c>
      <c r="K732" s="247">
        <v>0.71523178807947019</v>
      </c>
      <c r="L732" s="247" t="s">
        <v>1034</v>
      </c>
      <c r="M732" s="247" t="s">
        <v>1034</v>
      </c>
      <c r="N732" s="330"/>
      <c r="P732" s="329"/>
      <c r="Q732" s="329"/>
      <c r="R732" s="329"/>
    </row>
    <row r="733" spans="1:18" s="59" customFormat="1" ht="12" customHeight="1" x14ac:dyDescent="0.15">
      <c r="A733" s="330" t="s">
        <v>1049</v>
      </c>
      <c r="B733" s="337">
        <v>4660</v>
      </c>
      <c r="C733" s="329">
        <v>4582</v>
      </c>
      <c r="D733" s="329">
        <v>36</v>
      </c>
      <c r="E733" s="329">
        <v>42</v>
      </c>
      <c r="F733" s="329">
        <v>1892</v>
      </c>
      <c r="G733" s="329">
        <v>1813</v>
      </c>
      <c r="H733" s="329">
        <v>36</v>
      </c>
      <c r="I733" s="329">
        <v>44</v>
      </c>
      <c r="J733" s="247">
        <v>0.40600858369098713</v>
      </c>
      <c r="K733" s="247">
        <v>0.39567874290702748</v>
      </c>
      <c r="L733" s="247">
        <v>1</v>
      </c>
      <c r="M733" s="247">
        <v>1.0476190476190477</v>
      </c>
    </row>
    <row r="734" spans="1:18" s="59" customFormat="1" ht="36.950000000000003" customHeight="1" x14ac:dyDescent="0.15">
      <c r="A734" s="330" t="s">
        <v>1050</v>
      </c>
      <c r="B734" s="337">
        <v>3535</v>
      </c>
      <c r="C734" s="329">
        <v>3469</v>
      </c>
      <c r="D734" s="329">
        <v>36</v>
      </c>
      <c r="E734" s="329">
        <v>30</v>
      </c>
      <c r="F734" s="329">
        <v>1810</v>
      </c>
      <c r="G734" s="329">
        <v>1741</v>
      </c>
      <c r="H734" s="329">
        <v>36</v>
      </c>
      <c r="I734" s="329">
        <v>34</v>
      </c>
      <c r="J734" s="247">
        <v>0.51202263083451205</v>
      </c>
      <c r="K734" s="247">
        <v>0.50187373882963393</v>
      </c>
      <c r="L734" s="247">
        <v>1</v>
      </c>
      <c r="M734" s="247">
        <v>1.1333333333333333</v>
      </c>
    </row>
    <row r="735" spans="1:18" s="59" customFormat="1" ht="36.950000000000003" customHeight="1" x14ac:dyDescent="0.15">
      <c r="A735" s="330" t="s">
        <v>1038</v>
      </c>
      <c r="B735" s="337">
        <v>1125</v>
      </c>
      <c r="C735" s="329">
        <v>1113</v>
      </c>
      <c r="D735" s="329">
        <v>0</v>
      </c>
      <c r="E735" s="329">
        <v>11</v>
      </c>
      <c r="F735" s="329">
        <v>82</v>
      </c>
      <c r="G735" s="329">
        <v>72</v>
      </c>
      <c r="H735" s="329">
        <v>0</v>
      </c>
      <c r="I735" s="329">
        <v>10</v>
      </c>
      <c r="J735" s="247">
        <v>7.2888888888888892E-2</v>
      </c>
      <c r="K735" s="247">
        <v>6.4690026954177901E-2</v>
      </c>
      <c r="L735" s="247" t="s">
        <v>1034</v>
      </c>
      <c r="M735" s="247">
        <v>0.90909090909090906</v>
      </c>
    </row>
    <row r="736" spans="1:18" s="59" customFormat="1" ht="21.95" customHeight="1" x14ac:dyDescent="0.15">
      <c r="A736" s="325"/>
      <c r="B736" s="344" t="s">
        <v>126</v>
      </c>
      <c r="C736" s="341"/>
      <c r="D736" s="341"/>
      <c r="E736" s="341"/>
      <c r="F736" s="329"/>
      <c r="G736" s="329"/>
      <c r="H736" s="329"/>
      <c r="I736" s="329"/>
      <c r="J736" s="247"/>
      <c r="K736" s="247" t="s">
        <v>1039</v>
      </c>
      <c r="L736" s="247" t="s">
        <v>1039</v>
      </c>
      <c r="M736" s="247" t="s">
        <v>1039</v>
      </c>
    </row>
    <row r="737" spans="1:13" s="59" customFormat="1" ht="12" customHeight="1" x14ac:dyDescent="0.15">
      <c r="A737" s="325"/>
      <c r="B737" s="341"/>
      <c r="C737" s="341"/>
      <c r="D737" s="341"/>
      <c r="E737" s="341"/>
      <c r="F737" s="329"/>
      <c r="G737" s="329"/>
      <c r="H737" s="329"/>
      <c r="I737" s="329"/>
      <c r="J737" s="247"/>
      <c r="K737" s="247" t="s">
        <v>1039</v>
      </c>
      <c r="L737" s="247" t="s">
        <v>1039</v>
      </c>
      <c r="M737" s="247" t="s">
        <v>1039</v>
      </c>
    </row>
    <row r="738" spans="1:13" s="59" customFormat="1" ht="12" customHeight="1" x14ac:dyDescent="0.15">
      <c r="A738" s="330" t="s">
        <v>153</v>
      </c>
      <c r="B738" s="337">
        <v>126</v>
      </c>
      <c r="C738" s="329">
        <v>126</v>
      </c>
      <c r="D738" s="329">
        <v>0</v>
      </c>
      <c r="E738" s="329">
        <v>0</v>
      </c>
      <c r="F738" s="329">
        <v>50</v>
      </c>
      <c r="G738" s="329">
        <v>50</v>
      </c>
      <c r="H738" s="329">
        <v>0</v>
      </c>
      <c r="I738" s="329">
        <v>0</v>
      </c>
      <c r="J738" s="247">
        <v>0.3968253968253968</v>
      </c>
      <c r="K738" s="247">
        <v>0.3968253968253968</v>
      </c>
      <c r="L738" s="247" t="s">
        <v>1034</v>
      </c>
      <c r="M738" s="247" t="s">
        <v>1034</v>
      </c>
    </row>
    <row r="739" spans="1:13" s="59" customFormat="1" ht="12" customHeight="1" x14ac:dyDescent="0.15">
      <c r="A739" s="330" t="s">
        <v>102</v>
      </c>
      <c r="B739" s="337">
        <v>11</v>
      </c>
      <c r="C739" s="329">
        <v>11</v>
      </c>
      <c r="D739" s="329">
        <v>0</v>
      </c>
      <c r="E739" s="329">
        <v>0</v>
      </c>
      <c r="F739" s="329">
        <v>3</v>
      </c>
      <c r="G739" s="329">
        <v>3</v>
      </c>
      <c r="H739" s="329">
        <v>0</v>
      </c>
      <c r="I739" s="329">
        <v>0</v>
      </c>
      <c r="J739" s="247">
        <v>0.27272727272727271</v>
      </c>
      <c r="K739" s="247">
        <v>0.27272727272727271</v>
      </c>
      <c r="L739" s="247" t="s">
        <v>1034</v>
      </c>
      <c r="M739" s="247" t="s">
        <v>1034</v>
      </c>
    </row>
    <row r="740" spans="1:13" s="59" customFormat="1" ht="12" customHeight="1" x14ac:dyDescent="0.15">
      <c r="A740" s="330" t="s">
        <v>103</v>
      </c>
      <c r="B740" s="337">
        <v>194</v>
      </c>
      <c r="C740" s="329">
        <v>194</v>
      </c>
      <c r="D740" s="329">
        <v>0</v>
      </c>
      <c r="E740" s="329">
        <v>0</v>
      </c>
      <c r="F740" s="329">
        <v>90</v>
      </c>
      <c r="G740" s="329">
        <v>90</v>
      </c>
      <c r="H740" s="329">
        <v>0</v>
      </c>
      <c r="I740" s="329">
        <v>0</v>
      </c>
      <c r="J740" s="247">
        <v>0.46391752577319589</v>
      </c>
      <c r="K740" s="247">
        <v>0.46391752577319589</v>
      </c>
      <c r="L740" s="247" t="s">
        <v>1034</v>
      </c>
      <c r="M740" s="247" t="s">
        <v>1034</v>
      </c>
    </row>
    <row r="741" spans="1:13" s="59" customFormat="1" ht="12" customHeight="1" x14ac:dyDescent="0.15">
      <c r="A741" s="330" t="s">
        <v>104</v>
      </c>
      <c r="B741" s="337">
        <v>172</v>
      </c>
      <c r="C741" s="329">
        <v>172</v>
      </c>
      <c r="D741" s="329">
        <v>0</v>
      </c>
      <c r="E741" s="329">
        <v>0</v>
      </c>
      <c r="F741" s="329">
        <v>60</v>
      </c>
      <c r="G741" s="329">
        <v>60</v>
      </c>
      <c r="H741" s="329">
        <v>0</v>
      </c>
      <c r="I741" s="329">
        <v>0</v>
      </c>
      <c r="J741" s="247">
        <v>0.34883720930232559</v>
      </c>
      <c r="K741" s="247">
        <v>0.34883720930232559</v>
      </c>
      <c r="L741" s="247" t="s">
        <v>1034</v>
      </c>
      <c r="M741" s="247" t="s">
        <v>1034</v>
      </c>
    </row>
    <row r="742" spans="1:13" s="59" customFormat="1" ht="12" customHeight="1" x14ac:dyDescent="0.15">
      <c r="A742" s="330" t="s">
        <v>501</v>
      </c>
      <c r="B742" s="337">
        <v>908</v>
      </c>
      <c r="C742" s="329">
        <v>847</v>
      </c>
      <c r="D742" s="329">
        <v>61</v>
      </c>
      <c r="E742" s="329">
        <v>0</v>
      </c>
      <c r="F742" s="329">
        <v>93</v>
      </c>
      <c r="G742" s="329">
        <v>77</v>
      </c>
      <c r="H742" s="329">
        <v>16</v>
      </c>
      <c r="I742" s="329">
        <v>0</v>
      </c>
      <c r="J742" s="247">
        <v>0.10242290748898679</v>
      </c>
      <c r="K742" s="247">
        <v>9.0909090909090912E-2</v>
      </c>
      <c r="L742" s="247">
        <v>0.26229508196721313</v>
      </c>
      <c r="M742" s="247" t="s">
        <v>1034</v>
      </c>
    </row>
    <row r="743" spans="1:13" s="59" customFormat="1" ht="12" customHeight="1" x14ac:dyDescent="0.15">
      <c r="A743" s="330" t="s">
        <v>109</v>
      </c>
      <c r="B743" s="337">
        <v>186</v>
      </c>
      <c r="C743" s="329">
        <v>186</v>
      </c>
      <c r="D743" s="329">
        <v>0</v>
      </c>
      <c r="E743" s="329">
        <v>0</v>
      </c>
      <c r="F743" s="329">
        <v>119</v>
      </c>
      <c r="G743" s="329">
        <v>119</v>
      </c>
      <c r="H743" s="329">
        <v>0</v>
      </c>
      <c r="I743" s="329">
        <v>0</v>
      </c>
      <c r="J743" s="247">
        <v>0.63978494623655913</v>
      </c>
      <c r="K743" s="247">
        <v>0.63978494623655913</v>
      </c>
      <c r="L743" s="247" t="s">
        <v>1034</v>
      </c>
      <c r="M743" s="247" t="s">
        <v>1034</v>
      </c>
    </row>
    <row r="744" spans="1:13" s="59" customFormat="1" ht="12" customHeight="1" x14ac:dyDescent="0.15">
      <c r="A744" s="330" t="s">
        <v>110</v>
      </c>
      <c r="B744" s="337">
        <v>29</v>
      </c>
      <c r="C744" s="329">
        <v>29</v>
      </c>
      <c r="D744" s="329">
        <v>0</v>
      </c>
      <c r="E744" s="329">
        <v>0</v>
      </c>
      <c r="F744" s="329">
        <v>49</v>
      </c>
      <c r="G744" s="329">
        <v>49</v>
      </c>
      <c r="H744" s="329">
        <v>0</v>
      </c>
      <c r="I744" s="329">
        <v>0</v>
      </c>
      <c r="J744" s="247">
        <v>1.6896551724137931</v>
      </c>
      <c r="K744" s="247">
        <v>1.6896551724137931</v>
      </c>
      <c r="L744" s="247" t="s">
        <v>1034</v>
      </c>
      <c r="M744" s="247" t="s">
        <v>1034</v>
      </c>
    </row>
    <row r="745" spans="1:13" s="59" customFormat="1" ht="12" customHeight="1" x14ac:dyDescent="0.15">
      <c r="A745" s="330" t="s">
        <v>1049</v>
      </c>
      <c r="B745" s="337">
        <v>1722</v>
      </c>
      <c r="C745" s="329">
        <v>1662</v>
      </c>
      <c r="D745" s="329">
        <v>61</v>
      </c>
      <c r="E745" s="329">
        <v>0</v>
      </c>
      <c r="F745" s="329">
        <v>465</v>
      </c>
      <c r="G745" s="329">
        <v>449</v>
      </c>
      <c r="H745" s="329">
        <v>16</v>
      </c>
      <c r="I745" s="329">
        <v>0</v>
      </c>
      <c r="J745" s="247">
        <v>0.27003484320557491</v>
      </c>
      <c r="K745" s="247">
        <v>0.27015643802647415</v>
      </c>
      <c r="L745" s="247">
        <v>0.26229508196721313</v>
      </c>
      <c r="M745" s="247" t="s">
        <v>1034</v>
      </c>
    </row>
    <row r="746" spans="1:13" s="59" customFormat="1" ht="36.950000000000003" customHeight="1" x14ac:dyDescent="0.15">
      <c r="A746" s="330" t="s">
        <v>1050</v>
      </c>
      <c r="B746" s="337">
        <v>794</v>
      </c>
      <c r="C746" s="329">
        <v>794</v>
      </c>
      <c r="D746" s="329">
        <v>0</v>
      </c>
      <c r="E746" s="329">
        <v>0</v>
      </c>
      <c r="F746" s="329">
        <v>372</v>
      </c>
      <c r="G746" s="329">
        <v>372</v>
      </c>
      <c r="H746" s="329">
        <v>0</v>
      </c>
      <c r="I746" s="329">
        <v>0</v>
      </c>
      <c r="J746" s="247">
        <v>0.46851385390428213</v>
      </c>
      <c r="K746" s="247">
        <v>0.46851385390428213</v>
      </c>
      <c r="L746" s="247" t="s">
        <v>1034</v>
      </c>
      <c r="M746" s="247" t="s">
        <v>1034</v>
      </c>
    </row>
    <row r="747" spans="1:13" s="59" customFormat="1" ht="36.950000000000003" customHeight="1" x14ac:dyDescent="0.15">
      <c r="A747" s="330" t="s">
        <v>1038</v>
      </c>
      <c r="B747" s="337">
        <v>929</v>
      </c>
      <c r="C747" s="329">
        <v>868</v>
      </c>
      <c r="D747" s="329">
        <v>61</v>
      </c>
      <c r="E747" s="329">
        <v>0</v>
      </c>
      <c r="F747" s="329">
        <v>93</v>
      </c>
      <c r="G747" s="329">
        <v>77</v>
      </c>
      <c r="H747" s="329">
        <v>16</v>
      </c>
      <c r="I747" s="329">
        <v>0</v>
      </c>
      <c r="J747" s="247">
        <v>0.10010764262648009</v>
      </c>
      <c r="K747" s="247">
        <v>8.8709677419354843E-2</v>
      </c>
      <c r="L747" s="247">
        <v>0.26229508196721313</v>
      </c>
      <c r="M747" s="247" t="s">
        <v>1034</v>
      </c>
    </row>
    <row r="748" spans="1:13" s="59" customFormat="1" ht="12" customHeight="1" x14ac:dyDescent="0.15">
      <c r="A748" s="325"/>
      <c r="B748" s="341"/>
      <c r="C748" s="341"/>
      <c r="D748" s="341"/>
      <c r="E748" s="341"/>
      <c r="F748" s="329"/>
      <c r="G748" s="329"/>
      <c r="H748" s="329"/>
      <c r="I748" s="329"/>
      <c r="J748" s="247"/>
      <c r="K748" s="247"/>
      <c r="L748" s="247"/>
      <c r="M748" s="247"/>
    </row>
    <row r="749" spans="1:13" s="59" customFormat="1" ht="12" customHeight="1" x14ac:dyDescent="0.15">
      <c r="A749" s="325"/>
      <c r="B749" s="341"/>
      <c r="C749" s="341"/>
      <c r="D749" s="341"/>
      <c r="E749" s="341"/>
      <c r="F749" s="329"/>
      <c r="G749" s="329"/>
      <c r="H749" s="329"/>
      <c r="I749" s="329"/>
      <c r="J749" s="247"/>
      <c r="K749" s="247"/>
      <c r="L749" s="247"/>
      <c r="M749" s="247"/>
    </row>
    <row r="750" spans="1:13" s="59" customFormat="1" ht="12" customHeight="1" x14ac:dyDescent="0.15">
      <c r="A750" s="325"/>
      <c r="B750" s="341"/>
      <c r="C750" s="341"/>
      <c r="D750" s="341"/>
      <c r="E750" s="341"/>
      <c r="F750" s="329"/>
      <c r="G750" s="329"/>
      <c r="H750" s="329"/>
      <c r="I750" s="329"/>
      <c r="J750" s="247"/>
      <c r="K750" s="247"/>
      <c r="L750" s="247"/>
      <c r="M750" s="247"/>
    </row>
    <row r="751" spans="1:13" s="59" customFormat="1" ht="12" customHeight="1" x14ac:dyDescent="0.15">
      <c r="A751" s="325"/>
      <c r="B751" s="341"/>
      <c r="C751" s="341"/>
      <c r="D751" s="341"/>
      <c r="E751" s="341"/>
      <c r="F751" s="329"/>
      <c r="G751" s="329"/>
      <c r="H751" s="329"/>
      <c r="I751" s="329"/>
      <c r="J751" s="247"/>
      <c r="K751" s="247"/>
      <c r="L751" s="247"/>
      <c r="M751" s="247"/>
    </row>
    <row r="752" spans="1:13" s="59" customFormat="1" ht="12" customHeight="1" x14ac:dyDescent="0.15">
      <c r="A752" s="325"/>
      <c r="B752" s="341"/>
      <c r="C752" s="341"/>
      <c r="D752" s="341"/>
      <c r="E752" s="341"/>
      <c r="F752" s="329"/>
      <c r="G752" s="329"/>
      <c r="H752" s="329"/>
      <c r="I752" s="329"/>
      <c r="J752" s="247"/>
      <c r="K752" s="247"/>
      <c r="L752" s="247"/>
      <c r="M752" s="247"/>
    </row>
    <row r="753" spans="1:13" s="59" customFormat="1" ht="12" customHeight="1" x14ac:dyDescent="0.15">
      <c r="A753" s="325" t="s">
        <v>1041</v>
      </c>
      <c r="B753" s="329"/>
      <c r="C753" s="329"/>
      <c r="D753" s="329"/>
      <c r="E753" s="329"/>
      <c r="F753" s="329"/>
      <c r="G753" s="329"/>
      <c r="H753" s="329"/>
      <c r="I753" s="329"/>
      <c r="J753" s="247"/>
      <c r="K753" s="247"/>
      <c r="L753" s="247"/>
      <c r="M753" s="247"/>
    </row>
    <row r="754" spans="1:13" s="59" customFormat="1" ht="12" customHeight="1" x14ac:dyDescent="0.15">
      <c r="A754" s="331" t="s">
        <v>1051</v>
      </c>
      <c r="B754" s="329"/>
      <c r="C754" s="329"/>
      <c r="D754" s="329"/>
      <c r="E754" s="329"/>
      <c r="F754" s="329"/>
      <c r="G754" s="329"/>
      <c r="H754" s="329"/>
      <c r="I754" s="329"/>
      <c r="J754" s="247"/>
      <c r="K754" s="247"/>
      <c r="L754" s="247"/>
      <c r="M754" s="247"/>
    </row>
    <row r="755" spans="1:13" s="59" customFormat="1" ht="12" customHeight="1" x14ac:dyDescent="0.15">
      <c r="A755" s="330" t="s">
        <v>1052</v>
      </c>
      <c r="B755" s="329"/>
      <c r="C755" s="329"/>
      <c r="D755" s="329"/>
      <c r="E755" s="329"/>
      <c r="F755" s="329"/>
      <c r="G755" s="329"/>
      <c r="H755" s="329"/>
      <c r="I755" s="329"/>
      <c r="J755" s="247"/>
      <c r="K755" s="247"/>
      <c r="L755" s="247"/>
      <c r="M755" s="247"/>
    </row>
    <row r="756" spans="1:13" s="59" customFormat="1" ht="12" customHeight="1" x14ac:dyDescent="0.15">
      <c r="A756" s="325"/>
      <c r="B756" s="341"/>
      <c r="C756" s="341"/>
      <c r="D756" s="341"/>
      <c r="E756" s="341"/>
      <c r="F756" s="329"/>
      <c r="G756" s="329"/>
      <c r="H756" s="329"/>
      <c r="I756" s="329"/>
      <c r="J756" s="247"/>
      <c r="K756" s="247"/>
      <c r="L756" s="247"/>
      <c r="M756" s="247"/>
    </row>
    <row r="757" spans="1:13" s="59" customFormat="1" ht="12" customHeight="1" x14ac:dyDescent="0.15">
      <c r="A757" s="325"/>
      <c r="B757" s="341"/>
      <c r="C757" s="341"/>
      <c r="D757" s="341"/>
      <c r="E757" s="341"/>
      <c r="F757" s="329"/>
      <c r="G757" s="329"/>
      <c r="H757" s="329"/>
      <c r="I757" s="329"/>
      <c r="J757" s="247"/>
      <c r="K757" s="247"/>
      <c r="L757" s="247"/>
      <c r="M757" s="247"/>
    </row>
    <row r="758" spans="1:13" s="59" customFormat="1" ht="12" customHeight="1" x14ac:dyDescent="0.15">
      <c r="A758" s="385" t="s">
        <v>65</v>
      </c>
      <c r="B758" s="385"/>
      <c r="C758" s="385"/>
      <c r="D758" s="385"/>
      <c r="E758" s="385"/>
      <c r="F758" s="329"/>
      <c r="G758" s="329"/>
      <c r="H758" s="329"/>
      <c r="I758" s="329"/>
      <c r="J758" s="247"/>
      <c r="K758" s="247"/>
      <c r="L758" s="247"/>
      <c r="M758" s="247"/>
    </row>
    <row r="759" spans="1:13" s="59" customFormat="1" ht="27" customHeight="1" x14ac:dyDescent="0.15">
      <c r="A759" s="325"/>
      <c r="B759" s="344" t="s">
        <v>1045</v>
      </c>
      <c r="C759" s="341"/>
      <c r="D759" s="341"/>
      <c r="E759" s="341"/>
      <c r="F759" s="329"/>
      <c r="G759" s="329"/>
      <c r="H759" s="329"/>
      <c r="I759" s="329"/>
      <c r="J759" s="247"/>
      <c r="K759" s="247"/>
      <c r="L759" s="247"/>
      <c r="M759" s="247"/>
    </row>
    <row r="760" spans="1:13" s="59" customFormat="1" ht="21.95" customHeight="1" x14ac:dyDescent="0.15">
      <c r="A760" s="325"/>
      <c r="B760" s="346" t="s">
        <v>127</v>
      </c>
      <c r="C760" s="341"/>
      <c r="D760" s="341"/>
      <c r="E760" s="341"/>
      <c r="F760" s="329"/>
      <c r="G760" s="329"/>
      <c r="H760" s="329"/>
      <c r="I760" s="329"/>
      <c r="J760" s="247"/>
      <c r="K760" s="247" t="s">
        <v>1039</v>
      </c>
      <c r="L760" s="247" t="s">
        <v>1039</v>
      </c>
      <c r="M760" s="247" t="s">
        <v>1039</v>
      </c>
    </row>
    <row r="761" spans="1:13" s="59" customFormat="1" ht="12" customHeight="1" x14ac:dyDescent="0.2">
      <c r="A761" s="325"/>
      <c r="B761" s="343"/>
      <c r="C761" s="341"/>
      <c r="D761" s="341"/>
      <c r="E761" s="341"/>
      <c r="F761" s="329"/>
      <c r="G761" s="329"/>
      <c r="H761" s="329"/>
      <c r="I761" s="329"/>
      <c r="J761" s="247"/>
      <c r="K761" s="247" t="s">
        <v>1039</v>
      </c>
      <c r="L761" s="247" t="s">
        <v>1039</v>
      </c>
      <c r="M761" s="247" t="s">
        <v>1039</v>
      </c>
    </row>
    <row r="762" spans="1:13" s="59" customFormat="1" ht="12" customHeight="1" x14ac:dyDescent="0.15">
      <c r="A762" s="330" t="s">
        <v>153</v>
      </c>
      <c r="B762" s="337">
        <v>409</v>
      </c>
      <c r="C762" s="329">
        <v>407</v>
      </c>
      <c r="D762" s="329">
        <v>2</v>
      </c>
      <c r="E762" s="329">
        <v>0</v>
      </c>
      <c r="F762" s="329">
        <v>184</v>
      </c>
      <c r="G762" s="329">
        <v>184</v>
      </c>
      <c r="H762" s="329">
        <v>0</v>
      </c>
      <c r="I762" s="329">
        <v>0</v>
      </c>
      <c r="J762" s="247">
        <v>0.44987775061124696</v>
      </c>
      <c r="K762" s="247">
        <v>0.45208845208845211</v>
      </c>
      <c r="L762" s="247" t="s">
        <v>1034</v>
      </c>
      <c r="M762" s="247" t="s">
        <v>1034</v>
      </c>
    </row>
    <row r="763" spans="1:13" s="59" customFormat="1" ht="12" customHeight="1" x14ac:dyDescent="0.15">
      <c r="A763" s="330" t="s">
        <v>102</v>
      </c>
      <c r="B763" s="337">
        <v>74</v>
      </c>
      <c r="C763" s="329">
        <v>74</v>
      </c>
      <c r="D763" s="329">
        <v>0</v>
      </c>
      <c r="E763" s="329">
        <v>0</v>
      </c>
      <c r="F763" s="329">
        <v>18</v>
      </c>
      <c r="G763" s="329">
        <v>18</v>
      </c>
      <c r="H763" s="329">
        <v>0</v>
      </c>
      <c r="I763" s="329">
        <v>0</v>
      </c>
      <c r="J763" s="247">
        <v>0.24324324324324326</v>
      </c>
      <c r="K763" s="247">
        <v>0.24324324324324326</v>
      </c>
      <c r="L763" s="247" t="s">
        <v>1034</v>
      </c>
      <c r="M763" s="247" t="s">
        <v>1034</v>
      </c>
    </row>
    <row r="764" spans="1:13" s="59" customFormat="1" ht="12" customHeight="1" x14ac:dyDescent="0.15">
      <c r="A764" s="330" t="s">
        <v>103</v>
      </c>
      <c r="B764" s="337">
        <v>845</v>
      </c>
      <c r="C764" s="329">
        <v>790</v>
      </c>
      <c r="D764" s="329">
        <v>38</v>
      </c>
      <c r="E764" s="329">
        <v>17</v>
      </c>
      <c r="F764" s="329">
        <v>465</v>
      </c>
      <c r="G764" s="329">
        <v>415</v>
      </c>
      <c r="H764" s="329">
        <v>29</v>
      </c>
      <c r="I764" s="329">
        <v>21</v>
      </c>
      <c r="J764" s="247">
        <v>0.55029585798816572</v>
      </c>
      <c r="K764" s="247">
        <v>0.52531645569620256</v>
      </c>
      <c r="L764" s="247">
        <v>0.76315789473684215</v>
      </c>
      <c r="M764" s="247">
        <v>1.2352941176470589</v>
      </c>
    </row>
    <row r="765" spans="1:13" s="59" customFormat="1" ht="12" customHeight="1" x14ac:dyDescent="0.15">
      <c r="A765" s="330" t="s">
        <v>104</v>
      </c>
      <c r="B765" s="337">
        <v>672</v>
      </c>
      <c r="C765" s="329">
        <v>668</v>
      </c>
      <c r="D765" s="329">
        <v>4</v>
      </c>
      <c r="E765" s="329">
        <v>0</v>
      </c>
      <c r="F765" s="329">
        <v>341</v>
      </c>
      <c r="G765" s="329">
        <v>337</v>
      </c>
      <c r="H765" s="329">
        <v>4</v>
      </c>
      <c r="I765" s="329">
        <v>0</v>
      </c>
      <c r="J765" s="247">
        <v>0.50744047619047616</v>
      </c>
      <c r="K765" s="247">
        <v>0.50449101796407181</v>
      </c>
      <c r="L765" s="247">
        <v>1</v>
      </c>
      <c r="M765" s="247" t="s">
        <v>1034</v>
      </c>
    </row>
    <row r="766" spans="1:13" s="59" customFormat="1" ht="12" customHeight="1" x14ac:dyDescent="0.15">
      <c r="A766" s="330" t="s">
        <v>501</v>
      </c>
      <c r="B766" s="337">
        <v>2014</v>
      </c>
      <c r="C766" s="329">
        <v>2005</v>
      </c>
      <c r="D766" s="329">
        <v>9</v>
      </c>
      <c r="E766" s="329">
        <v>0</v>
      </c>
      <c r="F766" s="329">
        <v>176</v>
      </c>
      <c r="G766" s="329">
        <v>175</v>
      </c>
      <c r="H766" s="329">
        <v>1</v>
      </c>
      <c r="I766" s="329">
        <v>0</v>
      </c>
      <c r="J766" s="247">
        <v>8.7388282025819261E-2</v>
      </c>
      <c r="K766" s="247">
        <v>8.7281795511221949E-2</v>
      </c>
      <c r="L766" s="247">
        <v>0.1111111111111111</v>
      </c>
      <c r="M766" s="247" t="s">
        <v>1034</v>
      </c>
    </row>
    <row r="767" spans="1:13" s="59" customFormat="1" ht="21" customHeight="1" x14ac:dyDescent="0.15">
      <c r="A767" s="330" t="s">
        <v>1057</v>
      </c>
      <c r="B767" s="337">
        <v>152</v>
      </c>
      <c r="C767" s="329">
        <v>152</v>
      </c>
      <c r="D767" s="329">
        <v>0</v>
      </c>
      <c r="E767" s="329">
        <v>0</v>
      </c>
      <c r="F767" s="329">
        <v>61</v>
      </c>
      <c r="G767" s="329">
        <v>61</v>
      </c>
      <c r="H767" s="329">
        <v>0</v>
      </c>
      <c r="I767" s="329">
        <v>0</v>
      </c>
      <c r="J767" s="247">
        <v>0.40131578947368424</v>
      </c>
      <c r="K767" s="247">
        <v>0.40131578947368424</v>
      </c>
      <c r="L767" s="247" t="s">
        <v>1034</v>
      </c>
      <c r="M767" s="247" t="s">
        <v>1034</v>
      </c>
    </row>
    <row r="768" spans="1:13" s="59" customFormat="1" ht="12" customHeight="1" x14ac:dyDescent="0.15">
      <c r="A768" s="330" t="s">
        <v>109</v>
      </c>
      <c r="B768" s="337">
        <v>1015</v>
      </c>
      <c r="C768" s="329">
        <v>1009</v>
      </c>
      <c r="D768" s="329">
        <v>6</v>
      </c>
      <c r="E768" s="329">
        <v>0</v>
      </c>
      <c r="F768" s="329">
        <v>672</v>
      </c>
      <c r="G768" s="329">
        <v>653</v>
      </c>
      <c r="H768" s="329">
        <v>19</v>
      </c>
      <c r="I768" s="329">
        <v>0</v>
      </c>
      <c r="J768" s="247">
        <v>0.66206896551724137</v>
      </c>
      <c r="K768" s="247">
        <v>0.64717542120911797</v>
      </c>
      <c r="L768" s="247">
        <v>3.1666666666666665</v>
      </c>
      <c r="M768" s="247" t="s">
        <v>1034</v>
      </c>
    </row>
    <row r="769" spans="1:18" s="59" customFormat="1" ht="12" customHeight="1" x14ac:dyDescent="0.15">
      <c r="A769" s="330" t="s">
        <v>110</v>
      </c>
      <c r="B769" s="337">
        <v>288</v>
      </c>
      <c r="C769" s="329">
        <v>277</v>
      </c>
      <c r="D769" s="329">
        <v>7</v>
      </c>
      <c r="E769" s="329">
        <v>4</v>
      </c>
      <c r="F769" s="329">
        <v>240</v>
      </c>
      <c r="G769" s="329">
        <v>224</v>
      </c>
      <c r="H769" s="329">
        <v>12</v>
      </c>
      <c r="I769" s="329">
        <v>4</v>
      </c>
      <c r="J769" s="247">
        <v>0.83333333333333337</v>
      </c>
      <c r="K769" s="247">
        <v>0.80866425992779778</v>
      </c>
      <c r="L769" s="247">
        <v>1.7142857142857142</v>
      </c>
      <c r="M769" s="247">
        <v>1</v>
      </c>
    </row>
    <row r="770" spans="1:18" s="59" customFormat="1" ht="12" customHeight="1" x14ac:dyDescent="0.15">
      <c r="A770" s="330" t="s">
        <v>1049</v>
      </c>
      <c r="B770" s="337">
        <v>5850</v>
      </c>
      <c r="C770" s="329">
        <v>5764</v>
      </c>
      <c r="D770" s="329">
        <v>66</v>
      </c>
      <c r="E770" s="329">
        <v>20</v>
      </c>
      <c r="F770" s="329">
        <v>2176</v>
      </c>
      <c r="G770" s="329">
        <v>2088</v>
      </c>
      <c r="H770" s="329">
        <v>64</v>
      </c>
      <c r="I770" s="329">
        <v>25</v>
      </c>
      <c r="J770" s="247">
        <v>0.37196581196581197</v>
      </c>
      <c r="K770" s="247">
        <v>0.36224843858431643</v>
      </c>
      <c r="L770" s="247">
        <v>0.96969696969696972</v>
      </c>
      <c r="M770" s="247">
        <v>1.25</v>
      </c>
    </row>
    <row r="771" spans="1:18" s="59" customFormat="1" ht="36.950000000000003" customHeight="1" x14ac:dyDescent="0.15">
      <c r="A771" s="330" t="s">
        <v>1050</v>
      </c>
      <c r="B771" s="337">
        <v>3741</v>
      </c>
      <c r="C771" s="329">
        <v>3664</v>
      </c>
      <c r="D771" s="329">
        <v>57</v>
      </c>
      <c r="E771" s="329">
        <v>20</v>
      </c>
      <c r="F771" s="329">
        <v>1999</v>
      </c>
      <c r="G771" s="329">
        <v>1911</v>
      </c>
      <c r="H771" s="329">
        <v>63</v>
      </c>
      <c r="I771" s="329">
        <v>25</v>
      </c>
      <c r="J771" s="247">
        <v>0.53434910451750872</v>
      </c>
      <c r="K771" s="247">
        <v>0.52156113537117899</v>
      </c>
      <c r="L771" s="247">
        <v>1.1052631578947369</v>
      </c>
      <c r="M771" s="247">
        <v>1.25</v>
      </c>
    </row>
    <row r="772" spans="1:18" s="59" customFormat="1" ht="36.950000000000003" customHeight="1" x14ac:dyDescent="0.15">
      <c r="A772" s="330" t="s">
        <v>1038</v>
      </c>
      <c r="B772" s="337">
        <v>2110</v>
      </c>
      <c r="C772" s="329">
        <v>2101</v>
      </c>
      <c r="D772" s="329">
        <v>9</v>
      </c>
      <c r="E772" s="329">
        <v>0</v>
      </c>
      <c r="F772" s="329">
        <v>178</v>
      </c>
      <c r="G772" s="329">
        <v>177</v>
      </c>
      <c r="H772" s="329">
        <v>1</v>
      </c>
      <c r="I772" s="329">
        <v>0</v>
      </c>
      <c r="J772" s="247">
        <v>8.4360189573459712E-2</v>
      </c>
      <c r="K772" s="247">
        <v>8.4245597334602573E-2</v>
      </c>
      <c r="L772" s="247">
        <v>0.1111111111111111</v>
      </c>
      <c r="M772" s="247" t="s">
        <v>1034</v>
      </c>
    </row>
    <row r="773" spans="1:18" s="59" customFormat="1" ht="21.95" customHeight="1" x14ac:dyDescent="0.15">
      <c r="A773" s="325"/>
      <c r="B773" s="346" t="s">
        <v>128</v>
      </c>
      <c r="C773" s="341"/>
      <c r="D773" s="341"/>
      <c r="E773" s="341"/>
      <c r="F773" s="329"/>
      <c r="G773" s="329"/>
      <c r="H773" s="329"/>
      <c r="I773" s="329"/>
      <c r="J773" s="247"/>
      <c r="K773" s="247" t="s">
        <v>1039</v>
      </c>
      <c r="L773" s="247" t="s">
        <v>1039</v>
      </c>
      <c r="M773" s="247" t="s">
        <v>1039</v>
      </c>
    </row>
    <row r="774" spans="1:18" s="59" customFormat="1" ht="12" customHeight="1" x14ac:dyDescent="0.2">
      <c r="A774" s="325"/>
      <c r="B774" s="343"/>
      <c r="C774" s="341"/>
      <c r="D774" s="341"/>
      <c r="E774" s="341"/>
      <c r="F774" s="329"/>
      <c r="G774" s="329"/>
      <c r="H774" s="329"/>
      <c r="I774" s="329"/>
      <c r="J774" s="247"/>
      <c r="K774" s="247" t="s">
        <v>1039</v>
      </c>
      <c r="L774" s="247" t="s">
        <v>1039</v>
      </c>
      <c r="M774" s="247" t="s">
        <v>1039</v>
      </c>
    </row>
    <row r="775" spans="1:18" s="59" customFormat="1" ht="12" customHeight="1" x14ac:dyDescent="0.15">
      <c r="A775" s="330" t="s">
        <v>153</v>
      </c>
      <c r="B775" s="337">
        <v>216</v>
      </c>
      <c r="C775" s="329">
        <v>205</v>
      </c>
      <c r="D775" s="329">
        <v>0</v>
      </c>
      <c r="E775" s="329">
        <v>11</v>
      </c>
      <c r="F775" s="329">
        <v>91</v>
      </c>
      <c r="G775" s="329">
        <v>89</v>
      </c>
      <c r="H775" s="329">
        <v>0</v>
      </c>
      <c r="I775" s="329">
        <v>2</v>
      </c>
      <c r="J775" s="247">
        <v>0.42129629629629628</v>
      </c>
      <c r="K775" s="247">
        <v>0.43414634146341463</v>
      </c>
      <c r="L775" s="247" t="s">
        <v>1034</v>
      </c>
      <c r="M775" s="247">
        <v>0.18181818181818182</v>
      </c>
    </row>
    <row r="776" spans="1:18" s="59" customFormat="1" ht="12" customHeight="1" x14ac:dyDescent="0.15">
      <c r="A776" s="330" t="s">
        <v>102</v>
      </c>
      <c r="B776" s="337">
        <v>29</v>
      </c>
      <c r="C776" s="329">
        <v>29</v>
      </c>
      <c r="D776" s="329">
        <v>0</v>
      </c>
      <c r="E776" s="329">
        <v>0</v>
      </c>
      <c r="F776" s="329">
        <v>8</v>
      </c>
      <c r="G776" s="329">
        <v>8</v>
      </c>
      <c r="H776" s="329">
        <v>0</v>
      </c>
      <c r="I776" s="329">
        <v>0</v>
      </c>
      <c r="J776" s="247">
        <v>0.27586206896551724</v>
      </c>
      <c r="K776" s="247">
        <v>0.27586206896551724</v>
      </c>
      <c r="L776" s="247" t="s">
        <v>1034</v>
      </c>
      <c r="M776" s="247" t="s">
        <v>1034</v>
      </c>
    </row>
    <row r="777" spans="1:18" s="59" customFormat="1" ht="12" customHeight="1" x14ac:dyDescent="0.15">
      <c r="A777" s="330" t="s">
        <v>103</v>
      </c>
      <c r="B777" s="337">
        <v>404</v>
      </c>
      <c r="C777" s="329">
        <v>397</v>
      </c>
      <c r="D777" s="329">
        <v>0</v>
      </c>
      <c r="E777" s="329">
        <v>7</v>
      </c>
      <c r="F777" s="329">
        <v>284</v>
      </c>
      <c r="G777" s="329">
        <v>281</v>
      </c>
      <c r="H777" s="329">
        <v>0</v>
      </c>
      <c r="I777" s="329">
        <v>4</v>
      </c>
      <c r="J777" s="247">
        <v>0.70297029702970293</v>
      </c>
      <c r="K777" s="247">
        <v>0.70780856423173799</v>
      </c>
      <c r="L777" s="247" t="s">
        <v>1034</v>
      </c>
      <c r="M777" s="247">
        <v>0.5714285714285714</v>
      </c>
    </row>
    <row r="778" spans="1:18" s="59" customFormat="1" ht="12" customHeight="1" x14ac:dyDescent="0.15">
      <c r="A778" s="330" t="s">
        <v>104</v>
      </c>
      <c r="B778" s="337">
        <v>304</v>
      </c>
      <c r="C778" s="329">
        <v>304</v>
      </c>
      <c r="D778" s="329">
        <v>0</v>
      </c>
      <c r="E778" s="329">
        <v>0</v>
      </c>
      <c r="F778" s="329">
        <v>136</v>
      </c>
      <c r="G778" s="329">
        <v>136</v>
      </c>
      <c r="H778" s="329">
        <v>0</v>
      </c>
      <c r="I778" s="329">
        <v>0</v>
      </c>
      <c r="J778" s="247">
        <v>0.44736842105263158</v>
      </c>
      <c r="K778" s="247">
        <v>0.44736842105263158</v>
      </c>
      <c r="L778" s="247" t="s">
        <v>1034</v>
      </c>
      <c r="M778" s="247" t="s">
        <v>1034</v>
      </c>
      <c r="P778" s="329"/>
      <c r="Q778" s="329"/>
      <c r="R778" s="329"/>
    </row>
    <row r="779" spans="1:18" s="59" customFormat="1" ht="12" customHeight="1" x14ac:dyDescent="0.15">
      <c r="A779" s="330" t="s">
        <v>501</v>
      </c>
      <c r="B779" s="337">
        <v>1403</v>
      </c>
      <c r="C779" s="329">
        <v>1403</v>
      </c>
      <c r="D779" s="329">
        <v>0</v>
      </c>
      <c r="E779" s="329">
        <v>0</v>
      </c>
      <c r="F779" s="329">
        <v>83</v>
      </c>
      <c r="G779" s="329">
        <v>83</v>
      </c>
      <c r="H779" s="329">
        <v>0</v>
      </c>
      <c r="I779" s="329">
        <v>0</v>
      </c>
      <c r="J779" s="247">
        <v>5.9158945117605131E-2</v>
      </c>
      <c r="K779" s="247">
        <v>5.9158945117605131E-2</v>
      </c>
      <c r="L779" s="247" t="s">
        <v>1034</v>
      </c>
      <c r="M779" s="247" t="s">
        <v>1034</v>
      </c>
      <c r="P779" s="329"/>
      <c r="Q779" s="329"/>
      <c r="R779" s="329"/>
    </row>
    <row r="780" spans="1:18" s="59" customFormat="1" ht="21" customHeight="1" x14ac:dyDescent="0.15">
      <c r="A780" s="330" t="s">
        <v>1057</v>
      </c>
      <c r="B780" s="337">
        <v>77</v>
      </c>
      <c r="C780" s="329">
        <v>77</v>
      </c>
      <c r="D780" s="329">
        <v>0</v>
      </c>
      <c r="E780" s="329">
        <v>0</v>
      </c>
      <c r="F780" s="329">
        <v>50</v>
      </c>
      <c r="G780" s="329">
        <v>50</v>
      </c>
      <c r="H780" s="329">
        <v>0</v>
      </c>
      <c r="I780" s="329">
        <v>0</v>
      </c>
      <c r="J780" s="247">
        <v>0.64935064935064934</v>
      </c>
      <c r="K780" s="247">
        <v>0.64935064935064934</v>
      </c>
      <c r="L780" s="247" t="s">
        <v>1034</v>
      </c>
      <c r="M780" s="247" t="s">
        <v>1034</v>
      </c>
      <c r="P780" s="329"/>
      <c r="Q780" s="329"/>
      <c r="R780" s="329"/>
    </row>
    <row r="781" spans="1:18" s="59" customFormat="1" ht="12" customHeight="1" x14ac:dyDescent="0.15">
      <c r="A781" s="330" t="s">
        <v>109</v>
      </c>
      <c r="B781" s="337">
        <v>308</v>
      </c>
      <c r="C781" s="329">
        <v>308</v>
      </c>
      <c r="D781" s="329">
        <v>0</v>
      </c>
      <c r="E781" s="329">
        <v>0</v>
      </c>
      <c r="F781" s="329">
        <v>259</v>
      </c>
      <c r="G781" s="329">
        <v>259</v>
      </c>
      <c r="H781" s="329">
        <v>0</v>
      </c>
      <c r="I781" s="329">
        <v>0</v>
      </c>
      <c r="J781" s="247">
        <v>0.84090909090909094</v>
      </c>
      <c r="K781" s="247">
        <v>0.84090909090909094</v>
      </c>
      <c r="L781" s="247" t="s">
        <v>1034</v>
      </c>
      <c r="M781" s="247" t="s">
        <v>1034</v>
      </c>
      <c r="N781" s="330"/>
      <c r="P781" s="329"/>
      <c r="Q781" s="329"/>
      <c r="R781" s="329"/>
    </row>
    <row r="782" spans="1:18" s="59" customFormat="1" ht="12" customHeight="1" x14ac:dyDescent="0.15">
      <c r="A782" s="330" t="s">
        <v>110</v>
      </c>
      <c r="B782" s="337">
        <v>115</v>
      </c>
      <c r="C782" s="329">
        <v>102</v>
      </c>
      <c r="D782" s="329">
        <v>0</v>
      </c>
      <c r="E782" s="329">
        <v>12</v>
      </c>
      <c r="F782" s="329">
        <v>87</v>
      </c>
      <c r="G782" s="329">
        <v>86</v>
      </c>
      <c r="H782" s="329">
        <v>0</v>
      </c>
      <c r="I782" s="329">
        <v>1</v>
      </c>
      <c r="J782" s="247">
        <v>0.75652173913043474</v>
      </c>
      <c r="K782" s="247">
        <v>0.84313725490196079</v>
      </c>
      <c r="L782" s="247" t="s">
        <v>1034</v>
      </c>
      <c r="M782" s="247">
        <v>8.3333333333333329E-2</v>
      </c>
      <c r="N782" s="330"/>
      <c r="P782" s="329"/>
      <c r="Q782" s="329"/>
      <c r="R782" s="329"/>
    </row>
    <row r="783" spans="1:18" s="59" customFormat="1" ht="12" customHeight="1" x14ac:dyDescent="0.15">
      <c r="A783" s="330" t="s">
        <v>1049</v>
      </c>
      <c r="B783" s="337">
        <v>3175</v>
      </c>
      <c r="C783" s="329">
        <v>3145</v>
      </c>
      <c r="D783" s="329">
        <v>0</v>
      </c>
      <c r="E783" s="329">
        <v>30</v>
      </c>
      <c r="F783" s="329">
        <v>1007</v>
      </c>
      <c r="G783" s="329">
        <v>1000</v>
      </c>
      <c r="H783" s="329">
        <v>0</v>
      </c>
      <c r="I783" s="329">
        <v>7</v>
      </c>
      <c r="J783" s="247">
        <v>0.31716535433070864</v>
      </c>
      <c r="K783" s="247">
        <v>0.31796502384737679</v>
      </c>
      <c r="L783" s="247" t="s">
        <v>1034</v>
      </c>
      <c r="M783" s="247">
        <v>0.23333333333333334</v>
      </c>
      <c r="N783" s="330"/>
      <c r="P783" s="329"/>
      <c r="Q783" s="329"/>
      <c r="R783" s="329"/>
    </row>
    <row r="784" spans="1:18" s="59" customFormat="1" ht="36.950000000000003" customHeight="1" x14ac:dyDescent="0.15">
      <c r="A784" s="330" t="s">
        <v>1050</v>
      </c>
      <c r="B784" s="337">
        <v>1641</v>
      </c>
      <c r="C784" s="329">
        <v>1610</v>
      </c>
      <c r="D784" s="329">
        <v>0</v>
      </c>
      <c r="E784" s="329">
        <v>30</v>
      </c>
      <c r="F784" s="329">
        <v>922</v>
      </c>
      <c r="G784" s="329">
        <v>916</v>
      </c>
      <c r="H784" s="329">
        <v>0</v>
      </c>
      <c r="I784" s="329">
        <v>7</v>
      </c>
      <c r="J784" s="247">
        <v>0.56185252894576476</v>
      </c>
      <c r="K784" s="247">
        <v>0.56894409937888202</v>
      </c>
      <c r="L784" s="247" t="s">
        <v>1034</v>
      </c>
      <c r="M784" s="247">
        <v>0.23333333333333334</v>
      </c>
    </row>
    <row r="785" spans="1:13" s="59" customFormat="1" ht="36.950000000000003" customHeight="1" x14ac:dyDescent="0.15">
      <c r="A785" s="330" t="s">
        <v>1038</v>
      </c>
      <c r="B785" s="337">
        <v>1535</v>
      </c>
      <c r="C785" s="329">
        <v>1535</v>
      </c>
      <c r="D785" s="329">
        <v>0</v>
      </c>
      <c r="E785" s="329">
        <v>0</v>
      </c>
      <c r="F785" s="329">
        <v>85</v>
      </c>
      <c r="G785" s="329">
        <v>85</v>
      </c>
      <c r="H785" s="329">
        <v>0</v>
      </c>
      <c r="I785" s="329">
        <v>0</v>
      </c>
      <c r="J785" s="247">
        <v>5.5374592833876218E-2</v>
      </c>
      <c r="K785" s="247">
        <v>5.5374592833876218E-2</v>
      </c>
      <c r="L785" s="247" t="s">
        <v>1034</v>
      </c>
      <c r="M785" s="247" t="s">
        <v>1034</v>
      </c>
    </row>
    <row r="786" spans="1:13" s="59" customFormat="1" ht="21.95" customHeight="1" x14ac:dyDescent="0.15">
      <c r="A786" s="325"/>
      <c r="B786" s="346" t="s">
        <v>129</v>
      </c>
      <c r="C786" s="341"/>
      <c r="D786" s="341"/>
      <c r="E786" s="341"/>
      <c r="F786" s="329"/>
      <c r="G786" s="329"/>
      <c r="H786" s="329"/>
      <c r="I786" s="329"/>
      <c r="J786" s="247"/>
      <c r="K786" s="247" t="s">
        <v>1039</v>
      </c>
      <c r="L786" s="247" t="s">
        <v>1039</v>
      </c>
      <c r="M786" s="247" t="s">
        <v>1039</v>
      </c>
    </row>
    <row r="787" spans="1:13" s="59" customFormat="1" ht="12" customHeight="1" x14ac:dyDescent="0.15">
      <c r="A787" s="325"/>
      <c r="B787" s="341"/>
      <c r="C787" s="341"/>
      <c r="D787" s="341"/>
      <c r="E787" s="341"/>
      <c r="F787" s="329"/>
      <c r="G787" s="329"/>
      <c r="H787" s="329"/>
      <c r="I787" s="329"/>
      <c r="J787" s="247"/>
      <c r="K787" s="247" t="s">
        <v>1039</v>
      </c>
      <c r="L787" s="247" t="s">
        <v>1039</v>
      </c>
      <c r="M787" s="247" t="s">
        <v>1039</v>
      </c>
    </row>
    <row r="788" spans="1:13" s="59" customFormat="1" ht="12" customHeight="1" x14ac:dyDescent="0.15">
      <c r="A788" s="330" t="s">
        <v>153</v>
      </c>
      <c r="B788" s="337">
        <v>278</v>
      </c>
      <c r="C788" s="329">
        <v>272</v>
      </c>
      <c r="D788" s="329">
        <v>6</v>
      </c>
      <c r="E788" s="329">
        <v>0</v>
      </c>
      <c r="F788" s="329">
        <v>92</v>
      </c>
      <c r="G788" s="329">
        <v>92</v>
      </c>
      <c r="H788" s="329">
        <v>1</v>
      </c>
      <c r="I788" s="329">
        <v>0</v>
      </c>
      <c r="J788" s="247">
        <v>0.33093525179856115</v>
      </c>
      <c r="K788" s="247">
        <v>0.33823529411764708</v>
      </c>
      <c r="L788" s="247">
        <v>0.16666666666666666</v>
      </c>
      <c r="M788" s="247" t="s">
        <v>1034</v>
      </c>
    </row>
    <row r="789" spans="1:13" s="59" customFormat="1" ht="12" customHeight="1" x14ac:dyDescent="0.15">
      <c r="A789" s="330" t="s">
        <v>102</v>
      </c>
      <c r="B789" s="337">
        <v>26</v>
      </c>
      <c r="C789" s="329">
        <v>26</v>
      </c>
      <c r="D789" s="329">
        <v>0</v>
      </c>
      <c r="E789" s="329">
        <v>0</v>
      </c>
      <c r="F789" s="329">
        <v>6</v>
      </c>
      <c r="G789" s="329">
        <v>6</v>
      </c>
      <c r="H789" s="329">
        <v>0</v>
      </c>
      <c r="I789" s="329">
        <v>0</v>
      </c>
      <c r="J789" s="247">
        <v>0.23076923076923078</v>
      </c>
      <c r="K789" s="247">
        <v>0.23076923076923078</v>
      </c>
      <c r="L789" s="247" t="s">
        <v>1034</v>
      </c>
      <c r="M789" s="247" t="s">
        <v>1034</v>
      </c>
    </row>
    <row r="790" spans="1:13" s="59" customFormat="1" ht="12" customHeight="1" x14ac:dyDescent="0.15">
      <c r="A790" s="330" t="s">
        <v>103</v>
      </c>
      <c r="B790" s="337">
        <v>311</v>
      </c>
      <c r="C790" s="329">
        <v>291</v>
      </c>
      <c r="D790" s="329">
        <v>20</v>
      </c>
      <c r="E790" s="329">
        <v>0</v>
      </c>
      <c r="F790" s="329">
        <v>237</v>
      </c>
      <c r="G790" s="329">
        <v>227</v>
      </c>
      <c r="H790" s="329">
        <v>10</v>
      </c>
      <c r="I790" s="329">
        <v>0</v>
      </c>
      <c r="J790" s="247">
        <v>0.76205787781350487</v>
      </c>
      <c r="K790" s="247">
        <v>0.78006872852233677</v>
      </c>
      <c r="L790" s="247">
        <v>0.5</v>
      </c>
      <c r="M790" s="247" t="s">
        <v>1034</v>
      </c>
    </row>
    <row r="791" spans="1:13" s="59" customFormat="1" ht="12" customHeight="1" x14ac:dyDescent="0.15">
      <c r="A791" s="330" t="s">
        <v>104</v>
      </c>
      <c r="B791" s="337">
        <v>316</v>
      </c>
      <c r="C791" s="329">
        <v>314</v>
      </c>
      <c r="D791" s="329">
        <v>2</v>
      </c>
      <c r="E791" s="329">
        <v>0</v>
      </c>
      <c r="F791" s="329">
        <v>132</v>
      </c>
      <c r="G791" s="329">
        <v>131</v>
      </c>
      <c r="H791" s="329">
        <v>1</v>
      </c>
      <c r="I791" s="329">
        <v>0</v>
      </c>
      <c r="J791" s="247">
        <v>0.41772151898734178</v>
      </c>
      <c r="K791" s="247">
        <v>0.41719745222929938</v>
      </c>
      <c r="L791" s="247">
        <v>0.5</v>
      </c>
      <c r="M791" s="247" t="s">
        <v>1034</v>
      </c>
    </row>
    <row r="792" spans="1:13" s="59" customFormat="1" ht="12" customHeight="1" x14ac:dyDescent="0.15">
      <c r="A792" s="330" t="s">
        <v>501</v>
      </c>
      <c r="B792" s="337">
        <v>1518</v>
      </c>
      <c r="C792" s="329">
        <v>1518</v>
      </c>
      <c r="D792" s="329">
        <v>0</v>
      </c>
      <c r="E792" s="329">
        <v>0</v>
      </c>
      <c r="F792" s="329">
        <v>76</v>
      </c>
      <c r="G792" s="329">
        <v>76</v>
      </c>
      <c r="H792" s="329">
        <v>0</v>
      </c>
      <c r="I792" s="329">
        <v>0</v>
      </c>
      <c r="J792" s="247">
        <v>5.0065876152832672E-2</v>
      </c>
      <c r="K792" s="247">
        <v>5.0065876152832672E-2</v>
      </c>
      <c r="L792" s="247" t="s">
        <v>1034</v>
      </c>
      <c r="M792" s="247" t="s">
        <v>1034</v>
      </c>
    </row>
    <row r="793" spans="1:13" s="59" customFormat="1" ht="21" customHeight="1" x14ac:dyDescent="0.15">
      <c r="A793" s="330" t="s">
        <v>1057</v>
      </c>
      <c r="B793" s="337">
        <v>86</v>
      </c>
      <c r="C793" s="329">
        <v>86</v>
      </c>
      <c r="D793" s="329">
        <v>0</v>
      </c>
      <c r="E793" s="329">
        <v>0</v>
      </c>
      <c r="F793" s="329">
        <v>41</v>
      </c>
      <c r="G793" s="329">
        <v>41</v>
      </c>
      <c r="H793" s="329">
        <v>0</v>
      </c>
      <c r="I793" s="329">
        <v>0</v>
      </c>
      <c r="J793" s="247">
        <v>0.47674418604651164</v>
      </c>
      <c r="K793" s="247">
        <v>0.47674418604651164</v>
      </c>
      <c r="L793" s="247" t="s">
        <v>1034</v>
      </c>
      <c r="M793" s="247" t="s">
        <v>1034</v>
      </c>
    </row>
    <row r="794" spans="1:13" s="59" customFormat="1" ht="12" customHeight="1" x14ac:dyDescent="0.15">
      <c r="A794" s="330" t="s">
        <v>109</v>
      </c>
      <c r="B794" s="337">
        <v>248</v>
      </c>
      <c r="C794" s="329">
        <v>235</v>
      </c>
      <c r="D794" s="329">
        <v>13</v>
      </c>
      <c r="E794" s="329">
        <v>0</v>
      </c>
      <c r="F794" s="329">
        <v>250</v>
      </c>
      <c r="G794" s="329">
        <v>235</v>
      </c>
      <c r="H794" s="329">
        <v>15</v>
      </c>
      <c r="I794" s="329">
        <v>0</v>
      </c>
      <c r="J794" s="247">
        <v>1.0080645161290323</v>
      </c>
      <c r="K794" s="247">
        <v>1</v>
      </c>
      <c r="L794" s="247">
        <v>1.1538461538461537</v>
      </c>
      <c r="M794" s="247" t="s">
        <v>1034</v>
      </c>
    </row>
    <row r="795" spans="1:13" s="59" customFormat="1" ht="12" customHeight="1" x14ac:dyDescent="0.15">
      <c r="A795" s="330" t="s">
        <v>110</v>
      </c>
      <c r="B795" s="337">
        <v>76</v>
      </c>
      <c r="C795" s="329">
        <v>76</v>
      </c>
      <c r="D795" s="329">
        <v>0</v>
      </c>
      <c r="E795" s="329">
        <v>0</v>
      </c>
      <c r="F795" s="329">
        <v>58</v>
      </c>
      <c r="G795" s="329">
        <v>58</v>
      </c>
      <c r="H795" s="329">
        <v>0</v>
      </c>
      <c r="I795" s="329">
        <v>0</v>
      </c>
      <c r="J795" s="247">
        <v>0.76315789473684215</v>
      </c>
      <c r="K795" s="247">
        <v>0.76315789473684215</v>
      </c>
      <c r="L795" s="247" t="s">
        <v>1034</v>
      </c>
      <c r="M795" s="247" t="s">
        <v>1034</v>
      </c>
    </row>
    <row r="796" spans="1:13" s="59" customFormat="1" ht="12" customHeight="1" x14ac:dyDescent="0.15">
      <c r="A796" s="330" t="s">
        <v>1049</v>
      </c>
      <c r="B796" s="337">
        <v>3044</v>
      </c>
      <c r="C796" s="329">
        <v>3003</v>
      </c>
      <c r="D796" s="329">
        <v>40</v>
      </c>
      <c r="E796" s="329">
        <v>0</v>
      </c>
      <c r="F796" s="329">
        <v>952</v>
      </c>
      <c r="G796" s="329">
        <v>926</v>
      </c>
      <c r="H796" s="329">
        <v>26</v>
      </c>
      <c r="I796" s="329">
        <v>0</v>
      </c>
      <c r="J796" s="247">
        <v>0.31274638633377133</v>
      </c>
      <c r="K796" s="247">
        <v>0.30835830835830835</v>
      </c>
      <c r="L796" s="247">
        <v>0.65</v>
      </c>
      <c r="M796" s="247" t="s">
        <v>1034</v>
      </c>
    </row>
    <row r="797" spans="1:13" s="59" customFormat="1" ht="36.950000000000003" customHeight="1" x14ac:dyDescent="0.15">
      <c r="A797" s="330" t="s">
        <v>1050</v>
      </c>
      <c r="B797" s="337">
        <v>1503</v>
      </c>
      <c r="C797" s="329">
        <v>1463</v>
      </c>
      <c r="D797" s="329">
        <v>40</v>
      </c>
      <c r="E797" s="329">
        <v>0</v>
      </c>
      <c r="F797" s="329">
        <v>876</v>
      </c>
      <c r="G797" s="329">
        <v>850</v>
      </c>
      <c r="H797" s="329">
        <v>26</v>
      </c>
      <c r="I797" s="329">
        <v>0</v>
      </c>
      <c r="J797" s="247">
        <v>0.58283433133732532</v>
      </c>
      <c r="K797" s="247">
        <v>0.58099794941900207</v>
      </c>
      <c r="L797" s="247">
        <v>0.65</v>
      </c>
      <c r="M797" s="247" t="s">
        <v>1034</v>
      </c>
    </row>
    <row r="798" spans="1:13" s="59" customFormat="1" ht="36.950000000000003" customHeight="1" x14ac:dyDescent="0.15">
      <c r="A798" s="330" t="s">
        <v>1038</v>
      </c>
      <c r="B798" s="337">
        <v>1540</v>
      </c>
      <c r="C798" s="329">
        <v>1540</v>
      </c>
      <c r="D798" s="329">
        <v>0</v>
      </c>
      <c r="E798" s="329">
        <v>0</v>
      </c>
      <c r="F798" s="329">
        <v>76</v>
      </c>
      <c r="G798" s="329">
        <v>76</v>
      </c>
      <c r="H798" s="329">
        <v>0</v>
      </c>
      <c r="I798" s="329">
        <v>0</v>
      </c>
      <c r="J798" s="247">
        <v>4.9350649350649353E-2</v>
      </c>
      <c r="K798" s="247">
        <v>4.9350649350649353E-2</v>
      </c>
      <c r="L798" s="247" t="s">
        <v>1034</v>
      </c>
      <c r="M798" s="247" t="s">
        <v>1034</v>
      </c>
    </row>
    <row r="799" spans="1:13" s="59" customFormat="1" ht="12" customHeight="1" x14ac:dyDescent="0.15">
      <c r="A799" s="325"/>
      <c r="B799" s="341"/>
      <c r="C799" s="341"/>
      <c r="D799" s="341"/>
      <c r="E799" s="341"/>
      <c r="F799" s="329"/>
      <c r="G799" s="329"/>
      <c r="H799" s="329"/>
      <c r="I799" s="329"/>
      <c r="J799" s="247"/>
      <c r="K799" s="247"/>
      <c r="L799" s="247"/>
      <c r="M799" s="247"/>
    </row>
    <row r="800" spans="1:13" s="59" customFormat="1" ht="12" customHeight="1" x14ac:dyDescent="0.15">
      <c r="A800" s="325"/>
      <c r="B800" s="341"/>
      <c r="C800" s="341"/>
      <c r="D800" s="341"/>
      <c r="E800" s="341"/>
      <c r="F800" s="329"/>
      <c r="G800" s="329"/>
      <c r="H800" s="329"/>
      <c r="I800" s="329"/>
      <c r="J800" s="247"/>
      <c r="K800" s="247"/>
      <c r="L800" s="247"/>
      <c r="M800" s="247"/>
    </row>
    <row r="801" spans="1:13" s="59" customFormat="1" ht="12" customHeight="1" x14ac:dyDescent="0.15">
      <c r="A801" s="325"/>
      <c r="B801" s="341"/>
      <c r="C801" s="341"/>
      <c r="D801" s="341"/>
      <c r="E801" s="341"/>
      <c r="F801" s="329"/>
      <c r="G801" s="329"/>
      <c r="H801" s="329"/>
      <c r="I801" s="329"/>
      <c r="J801" s="247"/>
      <c r="K801" s="247"/>
      <c r="L801" s="247"/>
      <c r="M801" s="247"/>
    </row>
    <row r="802" spans="1:13" s="59" customFormat="1" ht="12" customHeight="1" x14ac:dyDescent="0.15">
      <c r="A802" s="325" t="s">
        <v>1041</v>
      </c>
      <c r="B802" s="329"/>
      <c r="C802" s="329"/>
      <c r="D802" s="329"/>
      <c r="E802" s="329"/>
      <c r="F802" s="329"/>
      <c r="G802" s="329"/>
      <c r="H802" s="329"/>
      <c r="I802" s="329"/>
      <c r="J802" s="247"/>
      <c r="K802" s="247"/>
      <c r="L802" s="247"/>
      <c r="M802" s="247"/>
    </row>
    <row r="803" spans="1:13" s="59" customFormat="1" ht="12" customHeight="1" x14ac:dyDescent="0.15">
      <c r="A803" s="331" t="s">
        <v>1051</v>
      </c>
      <c r="B803" s="329"/>
      <c r="C803" s="329"/>
      <c r="D803" s="329"/>
      <c r="E803" s="329"/>
      <c r="F803" s="329"/>
      <c r="G803" s="329"/>
      <c r="H803" s="329"/>
      <c r="I803" s="329"/>
      <c r="J803" s="247"/>
      <c r="K803" s="247"/>
      <c r="L803" s="247"/>
      <c r="M803" s="247"/>
    </row>
    <row r="804" spans="1:13" s="59" customFormat="1" ht="12" customHeight="1" x14ac:dyDescent="0.15">
      <c r="A804" s="330" t="s">
        <v>1052</v>
      </c>
      <c r="B804" s="329"/>
      <c r="C804" s="329"/>
      <c r="D804" s="329"/>
      <c r="E804" s="329"/>
      <c r="F804" s="329"/>
      <c r="G804" s="329"/>
      <c r="H804" s="329"/>
      <c r="I804" s="329"/>
      <c r="J804" s="247"/>
      <c r="K804" s="247"/>
      <c r="L804" s="247"/>
      <c r="M804" s="247"/>
    </row>
    <row r="805" spans="1:13" s="59" customFormat="1" ht="12" customHeight="1" x14ac:dyDescent="0.15">
      <c r="A805" s="325"/>
      <c r="B805" s="341"/>
      <c r="C805" s="341"/>
      <c r="D805" s="341"/>
      <c r="E805" s="341"/>
      <c r="F805" s="329"/>
      <c r="G805" s="329"/>
      <c r="H805" s="329"/>
      <c r="I805" s="329"/>
      <c r="J805" s="247"/>
      <c r="K805" s="247"/>
      <c r="L805" s="247"/>
      <c r="M805" s="247"/>
    </row>
    <row r="806" spans="1:13" s="59" customFormat="1" ht="12" customHeight="1" x14ac:dyDescent="0.15">
      <c r="A806" s="325"/>
      <c r="B806" s="341"/>
      <c r="C806" s="341"/>
      <c r="D806" s="341"/>
      <c r="E806" s="341"/>
      <c r="F806" s="329"/>
      <c r="G806" s="329"/>
      <c r="H806" s="329"/>
      <c r="I806" s="329"/>
      <c r="J806" s="247"/>
      <c r="K806" s="247"/>
      <c r="L806" s="247"/>
      <c r="M806" s="247"/>
    </row>
    <row r="807" spans="1:13" s="59" customFormat="1" ht="12" customHeight="1" x14ac:dyDescent="0.15">
      <c r="A807" s="385" t="s">
        <v>65</v>
      </c>
      <c r="B807" s="385"/>
      <c r="C807" s="385"/>
      <c r="D807" s="385"/>
      <c r="E807" s="385"/>
      <c r="F807" s="329"/>
      <c r="G807" s="329"/>
      <c r="H807" s="329"/>
      <c r="I807" s="329"/>
      <c r="J807" s="247"/>
      <c r="K807" s="247"/>
      <c r="L807" s="247"/>
      <c r="M807" s="247"/>
    </row>
    <row r="808" spans="1:13" s="59" customFormat="1" ht="27" customHeight="1" x14ac:dyDescent="0.15">
      <c r="A808" s="325"/>
      <c r="B808" s="344" t="s">
        <v>1045</v>
      </c>
      <c r="C808" s="341"/>
      <c r="D808" s="341"/>
      <c r="E808" s="341"/>
      <c r="F808" s="329"/>
      <c r="G808" s="329"/>
      <c r="H808" s="329"/>
      <c r="I808" s="329"/>
      <c r="J808" s="247"/>
      <c r="K808" s="247"/>
      <c r="L808" s="247"/>
      <c r="M808" s="247"/>
    </row>
    <row r="809" spans="1:13" s="59" customFormat="1" ht="21.95" customHeight="1" x14ac:dyDescent="0.15">
      <c r="A809" s="325"/>
      <c r="B809" s="346" t="s">
        <v>164</v>
      </c>
      <c r="C809" s="341"/>
      <c r="D809" s="341"/>
      <c r="E809" s="341"/>
      <c r="F809" s="329"/>
      <c r="G809" s="329"/>
      <c r="H809" s="329"/>
      <c r="I809" s="329"/>
      <c r="J809" s="247"/>
      <c r="K809" s="247" t="s">
        <v>1039</v>
      </c>
      <c r="L809" s="247" t="s">
        <v>1039</v>
      </c>
      <c r="M809" s="247" t="s">
        <v>1039</v>
      </c>
    </row>
    <row r="810" spans="1:13" s="59" customFormat="1" ht="12" customHeight="1" x14ac:dyDescent="0.2">
      <c r="A810" s="325"/>
      <c r="B810" s="343"/>
      <c r="C810" s="341"/>
      <c r="D810" s="341"/>
      <c r="E810" s="341"/>
      <c r="F810" s="329"/>
      <c r="G810" s="329"/>
      <c r="H810" s="329"/>
      <c r="I810" s="329"/>
      <c r="J810" s="247"/>
      <c r="K810" s="247" t="s">
        <v>1039</v>
      </c>
      <c r="L810" s="247" t="s">
        <v>1039</v>
      </c>
      <c r="M810" s="247" t="s">
        <v>1039</v>
      </c>
    </row>
    <row r="811" spans="1:13" s="59" customFormat="1" ht="12" customHeight="1" x14ac:dyDescent="0.15">
      <c r="A811" s="330" t="s">
        <v>153</v>
      </c>
      <c r="B811" s="337">
        <v>259</v>
      </c>
      <c r="C811" s="329">
        <v>259</v>
      </c>
      <c r="D811" s="329">
        <v>0</v>
      </c>
      <c r="E811" s="329">
        <v>0</v>
      </c>
      <c r="F811" s="329">
        <v>132</v>
      </c>
      <c r="G811" s="329">
        <v>132</v>
      </c>
      <c r="H811" s="329">
        <v>0</v>
      </c>
      <c r="I811" s="329">
        <v>0</v>
      </c>
      <c r="J811" s="247">
        <v>0.50965250965250963</v>
      </c>
      <c r="K811" s="247">
        <v>0.50965250965250963</v>
      </c>
      <c r="L811" s="247" t="s">
        <v>1034</v>
      </c>
      <c r="M811" s="247" t="s">
        <v>1034</v>
      </c>
    </row>
    <row r="812" spans="1:13" s="59" customFormat="1" ht="12" customHeight="1" x14ac:dyDescent="0.15">
      <c r="A812" s="330" t="s">
        <v>102</v>
      </c>
      <c r="B812" s="337">
        <v>40</v>
      </c>
      <c r="C812" s="329">
        <v>40</v>
      </c>
      <c r="D812" s="329">
        <v>0</v>
      </c>
      <c r="E812" s="329">
        <v>0</v>
      </c>
      <c r="F812" s="329">
        <v>6</v>
      </c>
      <c r="G812" s="329">
        <v>6</v>
      </c>
      <c r="H812" s="329">
        <v>0</v>
      </c>
      <c r="I812" s="329">
        <v>0</v>
      </c>
      <c r="J812" s="247">
        <v>0.15</v>
      </c>
      <c r="K812" s="247">
        <v>0.15</v>
      </c>
      <c r="L812" s="247" t="s">
        <v>1034</v>
      </c>
      <c r="M812" s="247" t="s">
        <v>1034</v>
      </c>
    </row>
    <row r="813" spans="1:13" s="59" customFormat="1" ht="12" customHeight="1" x14ac:dyDescent="0.15">
      <c r="A813" s="330" t="s">
        <v>103</v>
      </c>
      <c r="B813" s="337">
        <v>406</v>
      </c>
      <c r="C813" s="329">
        <v>402</v>
      </c>
      <c r="D813" s="329">
        <v>4</v>
      </c>
      <c r="E813" s="329">
        <v>0</v>
      </c>
      <c r="F813" s="329">
        <v>275</v>
      </c>
      <c r="G813" s="329">
        <v>269</v>
      </c>
      <c r="H813" s="329">
        <v>6</v>
      </c>
      <c r="I813" s="329">
        <v>0</v>
      </c>
      <c r="J813" s="247">
        <v>0.67733990147783252</v>
      </c>
      <c r="K813" s="247">
        <v>0.6691542288557214</v>
      </c>
      <c r="L813" s="247">
        <v>1.5</v>
      </c>
      <c r="M813" s="247" t="s">
        <v>1034</v>
      </c>
    </row>
    <row r="814" spans="1:13" s="59" customFormat="1" ht="12" customHeight="1" x14ac:dyDescent="0.15">
      <c r="A814" s="330" t="s">
        <v>104</v>
      </c>
      <c r="B814" s="337">
        <v>359</v>
      </c>
      <c r="C814" s="329">
        <v>359</v>
      </c>
      <c r="D814" s="329">
        <v>0</v>
      </c>
      <c r="E814" s="329">
        <v>0</v>
      </c>
      <c r="F814" s="329">
        <v>131</v>
      </c>
      <c r="G814" s="329">
        <v>131</v>
      </c>
      <c r="H814" s="329">
        <v>0</v>
      </c>
      <c r="I814" s="329">
        <v>0</v>
      </c>
      <c r="J814" s="247">
        <v>0.36490250696378829</v>
      </c>
      <c r="K814" s="247">
        <v>0.36490250696378829</v>
      </c>
      <c r="L814" s="247" t="s">
        <v>1034</v>
      </c>
      <c r="M814" s="247" t="s">
        <v>1034</v>
      </c>
    </row>
    <row r="815" spans="1:13" s="59" customFormat="1" ht="12" customHeight="1" x14ac:dyDescent="0.15">
      <c r="A815" s="330" t="s">
        <v>501</v>
      </c>
      <c r="B815" s="337">
        <v>987</v>
      </c>
      <c r="C815" s="329">
        <v>982</v>
      </c>
      <c r="D815" s="329">
        <v>5</v>
      </c>
      <c r="E815" s="329">
        <v>0</v>
      </c>
      <c r="F815" s="329">
        <v>56</v>
      </c>
      <c r="G815" s="329">
        <v>42</v>
      </c>
      <c r="H815" s="329">
        <v>14</v>
      </c>
      <c r="I815" s="329">
        <v>0</v>
      </c>
      <c r="J815" s="247">
        <v>5.6737588652482268E-2</v>
      </c>
      <c r="K815" s="247">
        <v>4.2769857433808553E-2</v>
      </c>
      <c r="L815" s="247">
        <v>2.8</v>
      </c>
      <c r="M815" s="247" t="s">
        <v>1034</v>
      </c>
    </row>
    <row r="816" spans="1:13" s="59" customFormat="1" ht="21" customHeight="1" x14ac:dyDescent="0.15">
      <c r="A816" s="330" t="s">
        <v>1057</v>
      </c>
      <c r="B816" s="337">
        <v>30</v>
      </c>
      <c r="C816" s="329">
        <v>30</v>
      </c>
      <c r="D816" s="329">
        <v>0</v>
      </c>
      <c r="E816" s="329">
        <v>0</v>
      </c>
      <c r="F816" s="329">
        <v>25</v>
      </c>
      <c r="G816" s="329">
        <v>25</v>
      </c>
      <c r="H816" s="329">
        <v>0</v>
      </c>
      <c r="I816" s="329">
        <v>0</v>
      </c>
      <c r="J816" s="247">
        <v>0.83333333333333337</v>
      </c>
      <c r="K816" s="247">
        <v>0.83333333333333337</v>
      </c>
      <c r="L816" s="247" t="s">
        <v>1034</v>
      </c>
      <c r="M816" s="247" t="s">
        <v>1034</v>
      </c>
    </row>
    <row r="817" spans="1:13" s="59" customFormat="1" ht="12" customHeight="1" x14ac:dyDescent="0.15">
      <c r="A817" s="330" t="s">
        <v>109</v>
      </c>
      <c r="B817" s="337">
        <v>437</v>
      </c>
      <c r="C817" s="329">
        <v>437</v>
      </c>
      <c r="D817" s="329">
        <v>0</v>
      </c>
      <c r="E817" s="329">
        <v>0</v>
      </c>
      <c r="F817" s="329">
        <v>286</v>
      </c>
      <c r="G817" s="329">
        <v>286</v>
      </c>
      <c r="H817" s="329">
        <v>0</v>
      </c>
      <c r="I817" s="329">
        <v>0</v>
      </c>
      <c r="J817" s="247">
        <v>0.65446224256292906</v>
      </c>
      <c r="K817" s="247">
        <v>0.65446224256292906</v>
      </c>
      <c r="L817" s="247" t="s">
        <v>1034</v>
      </c>
      <c r="M817" s="247" t="s">
        <v>1034</v>
      </c>
    </row>
    <row r="818" spans="1:13" s="59" customFormat="1" ht="12" customHeight="1" x14ac:dyDescent="0.15">
      <c r="A818" s="330" t="s">
        <v>110</v>
      </c>
      <c r="B818" s="337">
        <v>177</v>
      </c>
      <c r="C818" s="329">
        <v>177</v>
      </c>
      <c r="D818" s="329">
        <v>0</v>
      </c>
      <c r="E818" s="329">
        <v>0</v>
      </c>
      <c r="F818" s="329">
        <v>103</v>
      </c>
      <c r="G818" s="329">
        <v>103</v>
      </c>
      <c r="H818" s="329">
        <v>0</v>
      </c>
      <c r="I818" s="329">
        <v>0</v>
      </c>
      <c r="J818" s="247">
        <v>0.58192090395480223</v>
      </c>
      <c r="K818" s="247">
        <v>0.58192090395480223</v>
      </c>
      <c r="L818" s="247" t="s">
        <v>1034</v>
      </c>
      <c r="M818" s="247" t="s">
        <v>1034</v>
      </c>
    </row>
    <row r="819" spans="1:13" s="59" customFormat="1" ht="12" customHeight="1" x14ac:dyDescent="0.15">
      <c r="A819" s="330" t="s">
        <v>1049</v>
      </c>
      <c r="B819" s="337">
        <v>2926</v>
      </c>
      <c r="C819" s="329">
        <v>2917</v>
      </c>
      <c r="D819" s="329">
        <v>9</v>
      </c>
      <c r="E819" s="329">
        <v>0</v>
      </c>
      <c r="F819" s="329">
        <v>1039</v>
      </c>
      <c r="G819" s="329">
        <v>1019</v>
      </c>
      <c r="H819" s="329">
        <v>20</v>
      </c>
      <c r="I819" s="329">
        <v>0</v>
      </c>
      <c r="J819" s="247">
        <v>0.35509227614490774</v>
      </c>
      <c r="K819" s="247">
        <v>0.34933150497086046</v>
      </c>
      <c r="L819" s="247">
        <v>2.2222222222222223</v>
      </c>
      <c r="M819" s="247" t="s">
        <v>1034</v>
      </c>
    </row>
    <row r="820" spans="1:13" s="59" customFormat="1" ht="36.950000000000003" customHeight="1" x14ac:dyDescent="0.15">
      <c r="A820" s="330" t="s">
        <v>1050</v>
      </c>
      <c r="B820" s="337">
        <v>1866</v>
      </c>
      <c r="C820" s="329">
        <v>1862</v>
      </c>
      <c r="D820" s="329">
        <v>4</v>
      </c>
      <c r="E820" s="329">
        <v>0</v>
      </c>
      <c r="F820" s="329">
        <v>982</v>
      </c>
      <c r="G820" s="329">
        <v>976</v>
      </c>
      <c r="H820" s="329">
        <v>6</v>
      </c>
      <c r="I820" s="329">
        <v>0</v>
      </c>
      <c r="J820" s="247">
        <v>0.5262593783494105</v>
      </c>
      <c r="K820" s="247">
        <v>0.52416756176154677</v>
      </c>
      <c r="L820" s="247">
        <v>1.5</v>
      </c>
      <c r="M820" s="247" t="s">
        <v>1034</v>
      </c>
    </row>
    <row r="821" spans="1:13" s="59" customFormat="1" ht="36.950000000000003" customHeight="1" x14ac:dyDescent="0.15">
      <c r="A821" s="330" t="s">
        <v>1038</v>
      </c>
      <c r="B821" s="337">
        <v>1060</v>
      </c>
      <c r="C821" s="329">
        <v>1055</v>
      </c>
      <c r="D821" s="329">
        <v>5</v>
      </c>
      <c r="E821" s="329">
        <v>0</v>
      </c>
      <c r="F821" s="329">
        <v>58</v>
      </c>
      <c r="G821" s="329">
        <v>44</v>
      </c>
      <c r="H821" s="329">
        <v>14</v>
      </c>
      <c r="I821" s="329">
        <v>0</v>
      </c>
      <c r="J821" s="247">
        <v>5.4716981132075473E-2</v>
      </c>
      <c r="K821" s="247">
        <v>4.1706161137440759E-2</v>
      </c>
      <c r="L821" s="247">
        <v>2.8</v>
      </c>
      <c r="M821" s="247" t="s">
        <v>1034</v>
      </c>
    </row>
    <row r="822" spans="1:13" s="59" customFormat="1" ht="21.95" customHeight="1" x14ac:dyDescent="0.15">
      <c r="A822" s="325"/>
      <c r="B822" s="346" t="s">
        <v>132</v>
      </c>
      <c r="C822" s="341"/>
      <c r="D822" s="341"/>
      <c r="E822" s="341"/>
      <c r="F822" s="329"/>
      <c r="G822" s="329"/>
      <c r="H822" s="329"/>
      <c r="I822" s="329"/>
      <c r="J822" s="247"/>
      <c r="K822" s="247" t="s">
        <v>1039</v>
      </c>
      <c r="L822" s="247" t="s">
        <v>1039</v>
      </c>
      <c r="M822" s="247" t="s">
        <v>1039</v>
      </c>
    </row>
    <row r="823" spans="1:13" s="59" customFormat="1" ht="12" customHeight="1" x14ac:dyDescent="0.2">
      <c r="A823" s="325"/>
      <c r="B823" s="343"/>
      <c r="C823" s="341"/>
      <c r="D823" s="341"/>
      <c r="E823" s="341"/>
      <c r="F823" s="329"/>
      <c r="G823" s="329"/>
      <c r="H823" s="329"/>
      <c r="I823" s="329"/>
      <c r="J823" s="247"/>
      <c r="K823" s="247" t="s">
        <v>1039</v>
      </c>
      <c r="L823" s="247" t="s">
        <v>1039</v>
      </c>
      <c r="M823" s="247" t="s">
        <v>1039</v>
      </c>
    </row>
    <row r="824" spans="1:13" s="59" customFormat="1" ht="12" customHeight="1" x14ac:dyDescent="0.15">
      <c r="A824" s="330" t="s">
        <v>153</v>
      </c>
      <c r="B824" s="337">
        <v>10334</v>
      </c>
      <c r="C824" s="329">
        <v>10048</v>
      </c>
      <c r="D824" s="329">
        <v>114</v>
      </c>
      <c r="E824" s="329">
        <v>172</v>
      </c>
      <c r="F824" s="329">
        <v>4151</v>
      </c>
      <c r="G824" s="329">
        <v>3908</v>
      </c>
      <c r="H824" s="329">
        <v>62</v>
      </c>
      <c r="I824" s="329">
        <v>181</v>
      </c>
      <c r="J824" s="247">
        <v>0.4016837623379137</v>
      </c>
      <c r="K824" s="247">
        <v>0.38893312101910826</v>
      </c>
      <c r="L824" s="247">
        <v>0.54385964912280704</v>
      </c>
      <c r="M824" s="247">
        <v>1.0523255813953489</v>
      </c>
    </row>
    <row r="825" spans="1:13" s="59" customFormat="1" ht="12" customHeight="1" x14ac:dyDescent="0.15">
      <c r="A825" s="330" t="s">
        <v>102</v>
      </c>
      <c r="B825" s="337">
        <v>1088</v>
      </c>
      <c r="C825" s="329">
        <v>1073</v>
      </c>
      <c r="D825" s="329">
        <v>10</v>
      </c>
      <c r="E825" s="329">
        <v>5</v>
      </c>
      <c r="F825" s="329">
        <v>243</v>
      </c>
      <c r="G825" s="329">
        <v>236</v>
      </c>
      <c r="H825" s="329">
        <v>7</v>
      </c>
      <c r="I825" s="329">
        <v>0</v>
      </c>
      <c r="J825" s="247">
        <v>0.22334558823529413</v>
      </c>
      <c r="K825" s="247">
        <v>0.21994408201304752</v>
      </c>
      <c r="L825" s="247">
        <v>0.7</v>
      </c>
      <c r="M825" s="247" t="s">
        <v>1034</v>
      </c>
    </row>
    <row r="826" spans="1:13" s="59" customFormat="1" ht="12" customHeight="1" x14ac:dyDescent="0.15">
      <c r="A826" s="330" t="s">
        <v>103</v>
      </c>
      <c r="B826" s="337">
        <v>22247</v>
      </c>
      <c r="C826" s="329">
        <v>19559</v>
      </c>
      <c r="D826" s="329">
        <v>2220</v>
      </c>
      <c r="E826" s="329">
        <v>468</v>
      </c>
      <c r="F826" s="329">
        <v>11899</v>
      </c>
      <c r="G826" s="329">
        <v>10059</v>
      </c>
      <c r="H826" s="329">
        <v>1386</v>
      </c>
      <c r="I826" s="329">
        <v>454</v>
      </c>
      <c r="J826" s="247">
        <v>0.53485863262462352</v>
      </c>
      <c r="K826" s="247">
        <v>0.51429009663070713</v>
      </c>
      <c r="L826" s="247">
        <v>0.62432432432432428</v>
      </c>
      <c r="M826" s="247">
        <v>0.97008547008547008</v>
      </c>
    </row>
    <row r="827" spans="1:13" s="59" customFormat="1" ht="12" customHeight="1" x14ac:dyDescent="0.15">
      <c r="A827" s="330" t="s">
        <v>104</v>
      </c>
      <c r="B827" s="337">
        <v>14994</v>
      </c>
      <c r="C827" s="329">
        <v>14932</v>
      </c>
      <c r="D827" s="329">
        <v>40</v>
      </c>
      <c r="E827" s="329">
        <v>23</v>
      </c>
      <c r="F827" s="329">
        <v>5842</v>
      </c>
      <c r="G827" s="329">
        <v>5779</v>
      </c>
      <c r="H827" s="329">
        <v>51</v>
      </c>
      <c r="I827" s="329">
        <v>12</v>
      </c>
      <c r="J827" s="247">
        <v>0.38962251567293582</v>
      </c>
      <c r="K827" s="247">
        <v>0.38702116260380393</v>
      </c>
      <c r="L827" s="247">
        <v>1.2749999999999999</v>
      </c>
      <c r="M827" s="247">
        <v>0.52173913043478259</v>
      </c>
    </row>
    <row r="828" spans="1:13" s="59" customFormat="1" ht="12" customHeight="1" x14ac:dyDescent="0.15">
      <c r="A828" s="330" t="s">
        <v>501</v>
      </c>
      <c r="B828" s="337">
        <v>37477</v>
      </c>
      <c r="C828" s="329">
        <v>35691</v>
      </c>
      <c r="D828" s="329">
        <v>1741</v>
      </c>
      <c r="E828" s="329">
        <v>45</v>
      </c>
      <c r="F828" s="329">
        <v>3368</v>
      </c>
      <c r="G828" s="329">
        <v>3064</v>
      </c>
      <c r="H828" s="329">
        <v>253</v>
      </c>
      <c r="I828" s="329">
        <v>51</v>
      </c>
      <c r="J828" s="247">
        <v>8.986845265095926E-2</v>
      </c>
      <c r="K828" s="247">
        <v>8.5847972878316664E-2</v>
      </c>
      <c r="L828" s="247">
        <v>0.14531878230901782</v>
      </c>
      <c r="M828" s="247">
        <v>1.1333333333333333</v>
      </c>
    </row>
    <row r="829" spans="1:13" s="59" customFormat="1" ht="21" customHeight="1" x14ac:dyDescent="0.15">
      <c r="A829" s="330" t="s">
        <v>1057</v>
      </c>
      <c r="B829" s="337">
        <v>2476</v>
      </c>
      <c r="C829" s="329">
        <v>2476</v>
      </c>
      <c r="D829" s="329">
        <v>0</v>
      </c>
      <c r="E829" s="329">
        <v>0</v>
      </c>
      <c r="F829" s="329">
        <v>1171</v>
      </c>
      <c r="G829" s="329">
        <v>1171</v>
      </c>
      <c r="H829" s="329">
        <v>0</v>
      </c>
      <c r="I829" s="329">
        <v>0</v>
      </c>
      <c r="J829" s="247">
        <v>0.47294022617124393</v>
      </c>
      <c r="K829" s="247">
        <v>0.47294022617124393</v>
      </c>
      <c r="L829" s="247" t="s">
        <v>1034</v>
      </c>
      <c r="M829" s="247" t="s">
        <v>1034</v>
      </c>
    </row>
    <row r="830" spans="1:13" s="59" customFormat="1" ht="12" customHeight="1" x14ac:dyDescent="0.15">
      <c r="A830" s="330" t="s">
        <v>109</v>
      </c>
      <c r="B830" s="337">
        <v>18755</v>
      </c>
      <c r="C830" s="329">
        <v>18545</v>
      </c>
      <c r="D830" s="329">
        <v>210</v>
      </c>
      <c r="E830" s="329">
        <v>0</v>
      </c>
      <c r="F830" s="329">
        <v>11775</v>
      </c>
      <c r="G830" s="329">
        <v>11542</v>
      </c>
      <c r="H830" s="329">
        <v>234</v>
      </c>
      <c r="I830" s="329">
        <v>0</v>
      </c>
      <c r="J830" s="247">
        <v>0.62783257797920555</v>
      </c>
      <c r="K830" s="247">
        <v>0.6223779994607711</v>
      </c>
      <c r="L830" s="247">
        <v>1.1142857142857143</v>
      </c>
      <c r="M830" s="247" t="s">
        <v>1034</v>
      </c>
    </row>
    <row r="831" spans="1:13" s="59" customFormat="1" ht="12" customHeight="1" x14ac:dyDescent="0.15">
      <c r="A831" s="330" t="s">
        <v>110</v>
      </c>
      <c r="B831" s="337">
        <v>4345</v>
      </c>
      <c r="C831" s="329">
        <v>4113</v>
      </c>
      <c r="D831" s="329">
        <v>169</v>
      </c>
      <c r="E831" s="329">
        <v>64</v>
      </c>
      <c r="F831" s="329">
        <v>3220</v>
      </c>
      <c r="G831" s="329">
        <v>3031</v>
      </c>
      <c r="H831" s="329">
        <v>159</v>
      </c>
      <c r="I831" s="329">
        <v>30</v>
      </c>
      <c r="J831" s="247">
        <v>0.7410817031070196</v>
      </c>
      <c r="K831" s="247">
        <v>0.73693168003890108</v>
      </c>
      <c r="L831" s="247">
        <v>0.94082840236686394</v>
      </c>
      <c r="M831" s="247">
        <v>0.46875</v>
      </c>
    </row>
    <row r="832" spans="1:13" s="59" customFormat="1" ht="12" customHeight="1" x14ac:dyDescent="0.15">
      <c r="A832" s="330" t="s">
        <v>1049</v>
      </c>
      <c r="B832" s="337">
        <v>120880</v>
      </c>
      <c r="C832" s="329">
        <v>115465</v>
      </c>
      <c r="D832" s="329">
        <v>4597</v>
      </c>
      <c r="E832" s="329">
        <v>818</v>
      </c>
      <c r="F832" s="329">
        <v>42284</v>
      </c>
      <c r="G832" s="329">
        <v>39389</v>
      </c>
      <c r="H832" s="329">
        <v>2165</v>
      </c>
      <c r="I832" s="329">
        <v>731</v>
      </c>
      <c r="J832" s="247">
        <v>0.34980145598941098</v>
      </c>
      <c r="K832" s="247">
        <v>0.34113367687177931</v>
      </c>
      <c r="L832" s="247">
        <v>0.4709593212964977</v>
      </c>
      <c r="M832" s="247">
        <v>0.89364303178484106</v>
      </c>
    </row>
    <row r="833" spans="1:13" s="59" customFormat="1" ht="36.75" customHeight="1" x14ac:dyDescent="0.15">
      <c r="A833" s="330" t="s">
        <v>1050</v>
      </c>
      <c r="B833" s="337">
        <v>82479</v>
      </c>
      <c r="C833" s="329">
        <v>78895</v>
      </c>
      <c r="D833" s="329">
        <v>2811</v>
      </c>
      <c r="E833" s="329">
        <v>773</v>
      </c>
      <c r="F833" s="329">
        <v>38897</v>
      </c>
      <c r="G833" s="329">
        <v>36311</v>
      </c>
      <c r="H833" s="329">
        <v>1907</v>
      </c>
      <c r="I833" s="329">
        <v>680</v>
      </c>
      <c r="J833" s="247">
        <v>0.47159883121764329</v>
      </c>
      <c r="K833" s="247">
        <v>0.46024462893719503</v>
      </c>
      <c r="L833" s="247">
        <v>0.67840626111704017</v>
      </c>
      <c r="M833" s="247">
        <v>0.87968952134540745</v>
      </c>
    </row>
    <row r="834" spans="1:13" s="59" customFormat="1" ht="36.75" customHeight="1" x14ac:dyDescent="0.15">
      <c r="A834" s="330" t="s">
        <v>1038</v>
      </c>
      <c r="B834" s="337">
        <v>38401</v>
      </c>
      <c r="C834" s="329">
        <v>36570</v>
      </c>
      <c r="D834" s="329">
        <v>1786</v>
      </c>
      <c r="E834" s="329">
        <v>45</v>
      </c>
      <c r="F834" s="329">
        <v>3387</v>
      </c>
      <c r="G834" s="329">
        <v>3079</v>
      </c>
      <c r="H834" s="329">
        <v>258</v>
      </c>
      <c r="I834" s="329">
        <v>51</v>
      </c>
      <c r="J834" s="247">
        <v>8.8200828103434811E-2</v>
      </c>
      <c r="K834" s="247">
        <v>8.4194695105277551E-2</v>
      </c>
      <c r="L834" s="247">
        <v>0.1444568868980963</v>
      </c>
      <c r="M834" s="247">
        <v>1.1333333333333333</v>
      </c>
    </row>
    <row r="835" spans="1:13" s="59" customFormat="1" ht="27" customHeight="1" x14ac:dyDescent="0.15">
      <c r="A835" s="325"/>
      <c r="B835" s="344" t="s">
        <v>544</v>
      </c>
      <c r="C835" s="341"/>
      <c r="D835" s="341"/>
      <c r="E835" s="341"/>
      <c r="F835" s="329"/>
      <c r="G835" s="329"/>
      <c r="H835" s="329"/>
      <c r="I835" s="329"/>
      <c r="J835" s="247"/>
      <c r="K835" s="247" t="s">
        <v>1039</v>
      </c>
      <c r="L835" s="247" t="s">
        <v>1039</v>
      </c>
      <c r="M835" s="247" t="s">
        <v>1039</v>
      </c>
    </row>
    <row r="836" spans="1:13" s="59" customFormat="1" ht="21.95" customHeight="1" x14ac:dyDescent="0.15">
      <c r="A836" s="325"/>
      <c r="B836" s="344" t="s">
        <v>115</v>
      </c>
      <c r="C836" s="341"/>
      <c r="D836" s="341"/>
      <c r="E836" s="341"/>
      <c r="F836" s="329"/>
      <c r="G836" s="329"/>
      <c r="H836" s="329"/>
      <c r="I836" s="329"/>
      <c r="J836" s="247"/>
      <c r="K836" s="247" t="s">
        <v>1039</v>
      </c>
      <c r="L836" s="247" t="s">
        <v>1039</v>
      </c>
      <c r="M836" s="247" t="s">
        <v>1039</v>
      </c>
    </row>
    <row r="837" spans="1:13" s="59" customFormat="1" ht="12" customHeight="1" x14ac:dyDescent="0.15">
      <c r="A837" s="325"/>
      <c r="B837" s="345"/>
      <c r="C837" s="341"/>
      <c r="D837" s="341"/>
      <c r="E837" s="341"/>
      <c r="F837" s="329"/>
      <c r="G837" s="329"/>
      <c r="H837" s="329"/>
      <c r="I837" s="329"/>
      <c r="J837" s="247"/>
      <c r="K837" s="247" t="s">
        <v>1039</v>
      </c>
      <c r="L837" s="247" t="s">
        <v>1039</v>
      </c>
      <c r="M837" s="247" t="s">
        <v>1039</v>
      </c>
    </row>
    <row r="838" spans="1:13" s="59" customFormat="1" ht="12" customHeight="1" x14ac:dyDescent="0.15">
      <c r="A838" s="330" t="s">
        <v>153</v>
      </c>
      <c r="B838" s="337">
        <v>1533</v>
      </c>
      <c r="C838" s="329">
        <v>1503</v>
      </c>
      <c r="D838" s="329">
        <v>17</v>
      </c>
      <c r="E838" s="329">
        <v>13</v>
      </c>
      <c r="F838" s="329">
        <v>551</v>
      </c>
      <c r="G838" s="329">
        <v>519</v>
      </c>
      <c r="H838" s="329">
        <v>9</v>
      </c>
      <c r="I838" s="329">
        <v>23</v>
      </c>
      <c r="J838" s="247">
        <v>0.35942596216568817</v>
      </c>
      <c r="K838" s="247">
        <v>0.34530938123752497</v>
      </c>
      <c r="L838" s="247">
        <v>0.52941176470588236</v>
      </c>
      <c r="M838" s="247">
        <v>1.7692307692307692</v>
      </c>
    </row>
    <row r="839" spans="1:13" s="59" customFormat="1" ht="12" customHeight="1" x14ac:dyDescent="0.15">
      <c r="A839" s="330" t="s">
        <v>102</v>
      </c>
      <c r="B839" s="337">
        <v>139</v>
      </c>
      <c r="C839" s="329">
        <v>139</v>
      </c>
      <c r="D839" s="329">
        <v>0</v>
      </c>
      <c r="E839" s="329">
        <v>0</v>
      </c>
      <c r="F839" s="329">
        <v>31</v>
      </c>
      <c r="G839" s="329">
        <v>31</v>
      </c>
      <c r="H839" s="329">
        <v>0</v>
      </c>
      <c r="I839" s="329">
        <v>0</v>
      </c>
      <c r="J839" s="247">
        <v>0.22302158273381295</v>
      </c>
      <c r="K839" s="247">
        <v>0.22302158273381295</v>
      </c>
      <c r="L839" s="247" t="s">
        <v>1034</v>
      </c>
      <c r="M839" s="247" t="s">
        <v>1034</v>
      </c>
    </row>
    <row r="840" spans="1:13" s="59" customFormat="1" ht="12" customHeight="1" x14ac:dyDescent="0.15">
      <c r="A840" s="330" t="s">
        <v>103</v>
      </c>
      <c r="B840" s="337">
        <v>4643</v>
      </c>
      <c r="C840" s="329">
        <v>4433</v>
      </c>
      <c r="D840" s="329">
        <v>162</v>
      </c>
      <c r="E840" s="329">
        <v>47</v>
      </c>
      <c r="F840" s="329">
        <v>2159</v>
      </c>
      <c r="G840" s="329">
        <v>1965</v>
      </c>
      <c r="H840" s="329">
        <v>130</v>
      </c>
      <c r="I840" s="329">
        <v>64</v>
      </c>
      <c r="J840" s="247">
        <v>0.46500107688994186</v>
      </c>
      <c r="K840" s="247">
        <v>0.44326641100834652</v>
      </c>
      <c r="L840" s="247">
        <v>0.80246913580246915</v>
      </c>
      <c r="M840" s="247">
        <v>1.3617021276595744</v>
      </c>
    </row>
    <row r="841" spans="1:13" s="59" customFormat="1" ht="12" customHeight="1" x14ac:dyDescent="0.15">
      <c r="A841" s="330" t="s">
        <v>104</v>
      </c>
      <c r="B841" s="337">
        <v>2205</v>
      </c>
      <c r="C841" s="329">
        <v>2198</v>
      </c>
      <c r="D841" s="329">
        <v>8</v>
      </c>
      <c r="E841" s="329">
        <v>0</v>
      </c>
      <c r="F841" s="329">
        <v>793</v>
      </c>
      <c r="G841" s="329">
        <v>787</v>
      </c>
      <c r="H841" s="329">
        <v>6</v>
      </c>
      <c r="I841" s="329">
        <v>0</v>
      </c>
      <c r="J841" s="247">
        <v>0.35963718820861679</v>
      </c>
      <c r="K841" s="247">
        <v>0.3580527752502275</v>
      </c>
      <c r="L841" s="247">
        <v>0.75</v>
      </c>
      <c r="M841" s="247" t="s">
        <v>1034</v>
      </c>
    </row>
    <row r="842" spans="1:13" s="59" customFormat="1" ht="12" customHeight="1" x14ac:dyDescent="0.15">
      <c r="A842" s="330" t="s">
        <v>501</v>
      </c>
      <c r="B842" s="337">
        <v>6025</v>
      </c>
      <c r="C842" s="329">
        <v>6010</v>
      </c>
      <c r="D842" s="329">
        <v>9</v>
      </c>
      <c r="E842" s="329">
        <v>6</v>
      </c>
      <c r="F842" s="329">
        <v>465</v>
      </c>
      <c r="G842" s="329">
        <v>452</v>
      </c>
      <c r="H842" s="329">
        <v>6</v>
      </c>
      <c r="I842" s="329">
        <v>8</v>
      </c>
      <c r="J842" s="247">
        <v>7.7178423236514526E-2</v>
      </c>
      <c r="K842" s="247">
        <v>7.5207986688851911E-2</v>
      </c>
      <c r="L842" s="247">
        <v>0.66666666666666663</v>
      </c>
      <c r="M842" s="247">
        <v>1.3333333333333333</v>
      </c>
    </row>
    <row r="843" spans="1:13" s="59" customFormat="1" ht="21" customHeight="1" x14ac:dyDescent="0.15">
      <c r="A843" s="330" t="s">
        <v>1057</v>
      </c>
      <c r="B843" s="337">
        <v>369</v>
      </c>
      <c r="C843" s="329">
        <v>369</v>
      </c>
      <c r="D843" s="329">
        <v>0</v>
      </c>
      <c r="E843" s="329">
        <v>0</v>
      </c>
      <c r="F843" s="329">
        <v>155</v>
      </c>
      <c r="G843" s="329">
        <v>155</v>
      </c>
      <c r="H843" s="329">
        <v>0</v>
      </c>
      <c r="I843" s="329">
        <v>0</v>
      </c>
      <c r="J843" s="247">
        <v>0.42005420054200543</v>
      </c>
      <c r="K843" s="247">
        <v>0.42005420054200543</v>
      </c>
      <c r="L843" s="247" t="s">
        <v>1034</v>
      </c>
      <c r="M843" s="247" t="s">
        <v>1034</v>
      </c>
    </row>
    <row r="844" spans="1:13" s="59" customFormat="1" ht="12" customHeight="1" x14ac:dyDescent="0.15">
      <c r="A844" s="330" t="s">
        <v>109</v>
      </c>
      <c r="B844" s="337">
        <v>3481</v>
      </c>
      <c r="C844" s="329">
        <v>3445</v>
      </c>
      <c r="D844" s="329">
        <v>36</v>
      </c>
      <c r="E844" s="329">
        <v>0</v>
      </c>
      <c r="F844" s="329">
        <v>2167</v>
      </c>
      <c r="G844" s="329">
        <v>2139</v>
      </c>
      <c r="H844" s="329">
        <v>28</v>
      </c>
      <c r="I844" s="329">
        <v>0</v>
      </c>
      <c r="J844" s="247">
        <v>0.62252226371732255</v>
      </c>
      <c r="K844" s="247">
        <v>0.62089985486211896</v>
      </c>
      <c r="L844" s="247">
        <v>0.77777777777777779</v>
      </c>
      <c r="M844" s="247" t="s">
        <v>1034</v>
      </c>
    </row>
    <row r="845" spans="1:13" s="59" customFormat="1" ht="12" customHeight="1" x14ac:dyDescent="0.15">
      <c r="A845" s="330" t="s">
        <v>110</v>
      </c>
      <c r="B845" s="337">
        <v>531</v>
      </c>
      <c r="C845" s="329">
        <v>508</v>
      </c>
      <c r="D845" s="329">
        <v>23</v>
      </c>
      <c r="E845" s="329">
        <v>0</v>
      </c>
      <c r="F845" s="329">
        <v>465</v>
      </c>
      <c r="G845" s="329">
        <v>444</v>
      </c>
      <c r="H845" s="329">
        <v>20</v>
      </c>
      <c r="I845" s="329">
        <v>1</v>
      </c>
      <c r="J845" s="247">
        <v>0.87570621468926557</v>
      </c>
      <c r="K845" s="247">
        <v>0.87401574803149606</v>
      </c>
      <c r="L845" s="247">
        <v>0.86956521739130432</v>
      </c>
      <c r="M845" s="247" t="s">
        <v>1034</v>
      </c>
    </row>
    <row r="846" spans="1:13" s="59" customFormat="1" ht="12" customHeight="1" x14ac:dyDescent="0.15">
      <c r="A846" s="330" t="s">
        <v>1049</v>
      </c>
      <c r="B846" s="337">
        <v>20248</v>
      </c>
      <c r="C846" s="329">
        <v>19922</v>
      </c>
      <c r="D846" s="329">
        <v>259</v>
      </c>
      <c r="E846" s="329">
        <v>67</v>
      </c>
      <c r="F846" s="329">
        <v>6842</v>
      </c>
      <c r="G846" s="329">
        <v>6543</v>
      </c>
      <c r="H846" s="329">
        <v>204</v>
      </c>
      <c r="I846" s="329">
        <v>95</v>
      </c>
      <c r="J846" s="247">
        <v>0.33790991702884238</v>
      </c>
      <c r="K846" s="247">
        <v>0.3284308804336914</v>
      </c>
      <c r="L846" s="247">
        <v>0.78764478764478763</v>
      </c>
      <c r="M846" s="247">
        <v>1.4179104477611941</v>
      </c>
    </row>
    <row r="847" spans="1:13" s="59" customFormat="1" ht="36.950000000000003" customHeight="1" x14ac:dyDescent="0.15">
      <c r="A847" s="330" t="s">
        <v>1050</v>
      </c>
      <c r="B847" s="337">
        <v>14127</v>
      </c>
      <c r="C847" s="329">
        <v>13816</v>
      </c>
      <c r="D847" s="329">
        <v>249</v>
      </c>
      <c r="E847" s="329">
        <v>61</v>
      </c>
      <c r="F847" s="329">
        <v>6376</v>
      </c>
      <c r="G847" s="329">
        <v>6091</v>
      </c>
      <c r="H847" s="329">
        <v>198</v>
      </c>
      <c r="I847" s="329">
        <v>88</v>
      </c>
      <c r="J847" s="247">
        <v>0.45133432434345577</v>
      </c>
      <c r="K847" s="247">
        <v>0.44086566299942098</v>
      </c>
      <c r="L847" s="247">
        <v>0.79518072289156627</v>
      </c>
      <c r="M847" s="247">
        <v>1.4426229508196722</v>
      </c>
    </row>
    <row r="848" spans="1:13" s="59" customFormat="1" ht="36.950000000000003" customHeight="1" x14ac:dyDescent="0.15">
      <c r="A848" s="330" t="s">
        <v>1038</v>
      </c>
      <c r="B848" s="337">
        <v>6121</v>
      </c>
      <c r="C848" s="329">
        <v>6106</v>
      </c>
      <c r="D848" s="329">
        <v>9</v>
      </c>
      <c r="E848" s="329">
        <v>6</v>
      </c>
      <c r="F848" s="329">
        <v>466</v>
      </c>
      <c r="G848" s="329">
        <v>453</v>
      </c>
      <c r="H848" s="329">
        <v>6</v>
      </c>
      <c r="I848" s="329">
        <v>8</v>
      </c>
      <c r="J848" s="247">
        <v>7.6131351086423785E-2</v>
      </c>
      <c r="K848" s="247">
        <v>7.418932197838192E-2</v>
      </c>
      <c r="L848" s="247">
        <v>0.66666666666666663</v>
      </c>
      <c r="M848" s="247">
        <v>1.3333333333333333</v>
      </c>
    </row>
    <row r="849" spans="1:13" s="59" customFormat="1" ht="12" customHeight="1" x14ac:dyDescent="0.15">
      <c r="A849" s="325"/>
      <c r="B849" s="341"/>
      <c r="C849" s="341"/>
      <c r="D849" s="341"/>
      <c r="E849" s="341"/>
      <c r="F849" s="329"/>
      <c r="G849" s="329"/>
      <c r="H849" s="329"/>
      <c r="I849" s="329"/>
      <c r="J849" s="247"/>
      <c r="K849" s="247"/>
      <c r="L849" s="247"/>
      <c r="M849" s="247"/>
    </row>
    <row r="850" spans="1:13" s="59" customFormat="1" ht="12" customHeight="1" x14ac:dyDescent="0.15">
      <c r="A850" s="325" t="s">
        <v>1041</v>
      </c>
      <c r="B850" s="329"/>
      <c r="C850" s="329"/>
      <c r="D850" s="329"/>
      <c r="E850" s="329"/>
      <c r="F850" s="329"/>
      <c r="G850" s="329"/>
      <c r="H850" s="329"/>
      <c r="I850" s="329"/>
      <c r="J850" s="247"/>
      <c r="K850" s="247"/>
      <c r="L850" s="247"/>
      <c r="M850" s="247"/>
    </row>
    <row r="851" spans="1:13" s="59" customFormat="1" ht="12" customHeight="1" x14ac:dyDescent="0.15">
      <c r="A851" s="331" t="s">
        <v>1051</v>
      </c>
      <c r="B851" s="329"/>
      <c r="C851" s="329"/>
      <c r="D851" s="329"/>
      <c r="E851" s="329"/>
      <c r="F851" s="329"/>
      <c r="G851" s="329"/>
      <c r="H851" s="329"/>
      <c r="I851" s="329"/>
      <c r="J851" s="247"/>
      <c r="K851" s="247"/>
      <c r="L851" s="247"/>
      <c r="M851" s="247"/>
    </row>
    <row r="852" spans="1:13" s="59" customFormat="1" ht="12" customHeight="1" x14ac:dyDescent="0.15">
      <c r="A852" s="330" t="s">
        <v>1052</v>
      </c>
      <c r="B852" s="329"/>
      <c r="C852" s="329"/>
      <c r="D852" s="329"/>
      <c r="E852" s="329"/>
      <c r="F852" s="329"/>
      <c r="G852" s="329"/>
      <c r="H852" s="329"/>
      <c r="I852" s="329"/>
      <c r="J852" s="247"/>
      <c r="K852" s="247"/>
      <c r="L852" s="247"/>
      <c r="M852" s="247"/>
    </row>
    <row r="853" spans="1:13" s="59" customFormat="1" ht="12" customHeight="1" x14ac:dyDescent="0.15">
      <c r="A853" s="325"/>
      <c r="B853" s="341"/>
      <c r="C853" s="341"/>
      <c r="D853" s="341"/>
      <c r="E853" s="341"/>
      <c r="F853" s="329"/>
      <c r="G853" s="329"/>
      <c r="H853" s="329"/>
      <c r="I853" s="329"/>
      <c r="J853" s="247"/>
      <c r="K853" s="247"/>
      <c r="L853" s="247"/>
      <c r="M853" s="247"/>
    </row>
    <row r="854" spans="1:13" s="59" customFormat="1" ht="12" customHeight="1" x14ac:dyDescent="0.15">
      <c r="A854" s="325"/>
      <c r="B854" s="341"/>
      <c r="C854" s="341"/>
      <c r="D854" s="341"/>
      <c r="E854" s="341"/>
      <c r="F854" s="329"/>
      <c r="G854" s="329"/>
      <c r="H854" s="329"/>
      <c r="I854" s="329"/>
      <c r="J854" s="247"/>
      <c r="K854" s="247"/>
      <c r="L854" s="247"/>
      <c r="M854" s="247"/>
    </row>
    <row r="855" spans="1:13" s="59" customFormat="1" ht="12" customHeight="1" x14ac:dyDescent="0.15">
      <c r="A855" s="333" t="s">
        <v>65</v>
      </c>
      <c r="B855" s="332"/>
      <c r="C855" s="329"/>
      <c r="D855" s="329"/>
      <c r="E855" s="329"/>
      <c r="F855" s="329"/>
      <c r="G855" s="329"/>
      <c r="H855" s="329"/>
      <c r="I855" s="329"/>
      <c r="J855" s="247"/>
      <c r="K855" s="247"/>
      <c r="L855" s="247"/>
      <c r="M855" s="247"/>
    </row>
    <row r="856" spans="1:13" s="59" customFormat="1" ht="27" customHeight="1" x14ac:dyDescent="0.15">
      <c r="A856" s="325"/>
      <c r="B856" s="344" t="s">
        <v>544</v>
      </c>
      <c r="C856" s="341"/>
      <c r="D856" s="341"/>
      <c r="E856" s="341"/>
      <c r="F856" s="329"/>
      <c r="G856" s="329"/>
      <c r="H856" s="329"/>
      <c r="I856" s="329"/>
      <c r="J856" s="247"/>
      <c r="K856" s="247" t="s">
        <v>1039</v>
      </c>
      <c r="L856" s="247" t="s">
        <v>1039</v>
      </c>
      <c r="M856" s="247" t="s">
        <v>1039</v>
      </c>
    </row>
    <row r="857" spans="1:13" s="59" customFormat="1" ht="27" customHeight="1" x14ac:dyDescent="0.15">
      <c r="A857" s="325"/>
      <c r="B857" s="344" t="s">
        <v>116</v>
      </c>
      <c r="C857" s="341"/>
      <c r="D857" s="341"/>
      <c r="E857" s="341"/>
      <c r="F857" s="329"/>
      <c r="G857" s="329"/>
      <c r="H857" s="329"/>
      <c r="I857" s="329"/>
      <c r="J857" s="247"/>
      <c r="K857" s="247" t="s">
        <v>1039</v>
      </c>
      <c r="L857" s="247" t="s">
        <v>1039</v>
      </c>
      <c r="M857" s="247" t="s">
        <v>1039</v>
      </c>
    </row>
    <row r="858" spans="1:13" s="59" customFormat="1" ht="12" customHeight="1" x14ac:dyDescent="0.2">
      <c r="A858" s="325"/>
      <c r="B858" s="343"/>
      <c r="C858" s="341"/>
      <c r="D858" s="341"/>
      <c r="E858" s="341"/>
      <c r="F858" s="329"/>
      <c r="G858" s="329"/>
      <c r="H858" s="329"/>
      <c r="I858" s="329"/>
      <c r="J858" s="247"/>
      <c r="K858" s="247"/>
      <c r="L858" s="247"/>
      <c r="M858" s="247"/>
    </row>
    <row r="859" spans="1:13" s="59" customFormat="1" ht="12" customHeight="1" x14ac:dyDescent="0.15">
      <c r="A859" s="330" t="s">
        <v>153</v>
      </c>
      <c r="B859" s="337">
        <v>1816</v>
      </c>
      <c r="C859" s="329">
        <v>1702</v>
      </c>
      <c r="D859" s="329">
        <v>21</v>
      </c>
      <c r="E859" s="329">
        <v>92</v>
      </c>
      <c r="F859" s="329">
        <v>633</v>
      </c>
      <c r="G859" s="329">
        <v>560</v>
      </c>
      <c r="H859" s="329">
        <v>13</v>
      </c>
      <c r="I859" s="329">
        <v>60</v>
      </c>
      <c r="J859" s="247">
        <v>0.34856828193832601</v>
      </c>
      <c r="K859" s="247">
        <v>0.32902467685076381</v>
      </c>
      <c r="L859" s="247">
        <v>0.61904761904761907</v>
      </c>
      <c r="M859" s="247">
        <v>0.65217391304347827</v>
      </c>
    </row>
    <row r="860" spans="1:13" s="59" customFormat="1" ht="12" customHeight="1" x14ac:dyDescent="0.15">
      <c r="A860" s="330" t="s">
        <v>102</v>
      </c>
      <c r="B860" s="337">
        <v>168</v>
      </c>
      <c r="C860" s="329">
        <v>161</v>
      </c>
      <c r="D860" s="329">
        <v>2</v>
      </c>
      <c r="E860" s="329">
        <v>5</v>
      </c>
      <c r="F860" s="329">
        <v>29</v>
      </c>
      <c r="G860" s="329">
        <v>27</v>
      </c>
      <c r="H860" s="329">
        <v>2</v>
      </c>
      <c r="I860" s="329">
        <v>0</v>
      </c>
      <c r="J860" s="247">
        <v>0.17261904761904762</v>
      </c>
      <c r="K860" s="247">
        <v>0.16770186335403728</v>
      </c>
      <c r="L860" s="247">
        <v>1</v>
      </c>
      <c r="M860" s="247" t="s">
        <v>1034</v>
      </c>
    </row>
    <row r="861" spans="1:13" s="59" customFormat="1" ht="12" customHeight="1" x14ac:dyDescent="0.15">
      <c r="A861" s="330" t="s">
        <v>103</v>
      </c>
      <c r="B861" s="337">
        <v>3494</v>
      </c>
      <c r="C861" s="329">
        <v>3158</v>
      </c>
      <c r="D861" s="329">
        <v>170</v>
      </c>
      <c r="E861" s="329">
        <v>166</v>
      </c>
      <c r="F861" s="329">
        <v>1665</v>
      </c>
      <c r="G861" s="329">
        <v>1460</v>
      </c>
      <c r="H861" s="329">
        <v>92</v>
      </c>
      <c r="I861" s="329">
        <v>113</v>
      </c>
      <c r="J861" s="247">
        <v>0.47653119633657698</v>
      </c>
      <c r="K861" s="247">
        <v>0.46231792273590883</v>
      </c>
      <c r="L861" s="247">
        <v>0.54117647058823526</v>
      </c>
      <c r="M861" s="247">
        <v>0.68072289156626509</v>
      </c>
    </row>
    <row r="862" spans="1:13" s="59" customFormat="1" ht="12" customHeight="1" x14ac:dyDescent="0.15">
      <c r="A862" s="330" t="s">
        <v>104</v>
      </c>
      <c r="B862" s="337">
        <v>2486</v>
      </c>
      <c r="C862" s="329">
        <v>2463</v>
      </c>
      <c r="D862" s="329">
        <v>0</v>
      </c>
      <c r="E862" s="329">
        <v>23</v>
      </c>
      <c r="F862" s="329">
        <v>835</v>
      </c>
      <c r="G862" s="329">
        <v>823</v>
      </c>
      <c r="H862" s="329">
        <v>0</v>
      </c>
      <c r="I862" s="329">
        <v>12</v>
      </c>
      <c r="J862" s="247">
        <v>0.33588093322606599</v>
      </c>
      <c r="K862" s="247">
        <v>0.33414535119772637</v>
      </c>
      <c r="L862" s="247" t="s">
        <v>1034</v>
      </c>
      <c r="M862" s="247">
        <v>0.52173913043478259</v>
      </c>
    </row>
    <row r="863" spans="1:13" s="59" customFormat="1" ht="12" customHeight="1" x14ac:dyDescent="0.15">
      <c r="A863" s="330" t="s">
        <v>501</v>
      </c>
      <c r="B863" s="337">
        <v>6217</v>
      </c>
      <c r="C863" s="329">
        <v>6202</v>
      </c>
      <c r="D863" s="329">
        <v>5</v>
      </c>
      <c r="E863" s="329">
        <v>10</v>
      </c>
      <c r="F863" s="329">
        <v>636</v>
      </c>
      <c r="G863" s="329">
        <v>614</v>
      </c>
      <c r="H863" s="329">
        <v>4</v>
      </c>
      <c r="I863" s="329">
        <v>18</v>
      </c>
      <c r="J863" s="247">
        <v>0.1023001447643558</v>
      </c>
      <c r="K863" s="247">
        <v>9.9000322476620439E-2</v>
      </c>
      <c r="L863" s="247">
        <v>0.8</v>
      </c>
      <c r="M863" s="247">
        <v>1.8</v>
      </c>
    </row>
    <row r="864" spans="1:13" s="59" customFormat="1" ht="21" customHeight="1" x14ac:dyDescent="0.15">
      <c r="A864" s="330" t="s">
        <v>1057</v>
      </c>
      <c r="B864" s="337">
        <v>437</v>
      </c>
      <c r="C864" s="329">
        <v>437</v>
      </c>
      <c r="D864" s="329">
        <v>0</v>
      </c>
      <c r="E864" s="329">
        <v>0</v>
      </c>
      <c r="F864" s="329">
        <v>185</v>
      </c>
      <c r="G864" s="329">
        <v>185</v>
      </c>
      <c r="H864" s="329">
        <v>0</v>
      </c>
      <c r="I864" s="329">
        <v>0</v>
      </c>
      <c r="J864" s="247">
        <v>0.42334096109839819</v>
      </c>
      <c r="K864" s="247">
        <v>0.42334096109839819</v>
      </c>
      <c r="L864" s="247" t="s">
        <v>1034</v>
      </c>
      <c r="M864" s="247" t="s">
        <v>1034</v>
      </c>
    </row>
    <row r="865" spans="1:13" s="59" customFormat="1" ht="12" customHeight="1" x14ac:dyDescent="0.15">
      <c r="A865" s="330" t="s">
        <v>109</v>
      </c>
      <c r="B865" s="337">
        <v>2745</v>
      </c>
      <c r="C865" s="329">
        <v>2744</v>
      </c>
      <c r="D865" s="329">
        <v>1</v>
      </c>
      <c r="E865" s="329">
        <v>0</v>
      </c>
      <c r="F865" s="329">
        <v>1905</v>
      </c>
      <c r="G865" s="329">
        <v>1897</v>
      </c>
      <c r="H865" s="329">
        <v>8</v>
      </c>
      <c r="I865" s="329">
        <v>0</v>
      </c>
      <c r="J865" s="247">
        <v>0.69398907103825136</v>
      </c>
      <c r="K865" s="247">
        <v>0.69132653061224492</v>
      </c>
      <c r="L865" s="247">
        <v>8</v>
      </c>
      <c r="M865" s="247" t="s">
        <v>1034</v>
      </c>
    </row>
    <row r="866" spans="1:13" s="59" customFormat="1" ht="12" customHeight="1" x14ac:dyDescent="0.15">
      <c r="A866" s="330" t="s">
        <v>110</v>
      </c>
      <c r="B866" s="337">
        <v>675</v>
      </c>
      <c r="C866" s="329">
        <v>604</v>
      </c>
      <c r="D866" s="329">
        <v>28</v>
      </c>
      <c r="E866" s="329">
        <v>44</v>
      </c>
      <c r="F866" s="329">
        <v>334</v>
      </c>
      <c r="G866" s="329">
        <v>303</v>
      </c>
      <c r="H866" s="329">
        <v>15</v>
      </c>
      <c r="I866" s="329">
        <v>16</v>
      </c>
      <c r="J866" s="247">
        <v>0.49481481481481482</v>
      </c>
      <c r="K866" s="247">
        <v>0.5016556291390728</v>
      </c>
      <c r="L866" s="247">
        <v>0.5357142857142857</v>
      </c>
      <c r="M866" s="247">
        <v>0.36363636363636365</v>
      </c>
    </row>
    <row r="867" spans="1:13" s="59" customFormat="1" ht="12" customHeight="1" x14ac:dyDescent="0.15">
      <c r="A867" s="330" t="s">
        <v>1049</v>
      </c>
      <c r="B867" s="337">
        <v>19279</v>
      </c>
      <c r="C867" s="329">
        <v>18677</v>
      </c>
      <c r="D867" s="329">
        <v>231</v>
      </c>
      <c r="E867" s="329">
        <v>371</v>
      </c>
      <c r="F867" s="329">
        <v>6298</v>
      </c>
      <c r="G867" s="329">
        <v>5946</v>
      </c>
      <c r="H867" s="329">
        <v>133</v>
      </c>
      <c r="I867" s="329">
        <v>220</v>
      </c>
      <c r="J867" s="247">
        <v>0.32667669484931788</v>
      </c>
      <c r="K867" s="247">
        <v>0.31835947957380734</v>
      </c>
      <c r="L867" s="247">
        <v>0.5757575757575758</v>
      </c>
      <c r="M867" s="247">
        <v>0.59299191374663074</v>
      </c>
    </row>
    <row r="868" spans="1:13" s="59" customFormat="1" ht="36.950000000000003" customHeight="1" x14ac:dyDescent="0.15">
      <c r="A868" s="330" t="s">
        <v>1050</v>
      </c>
      <c r="B868" s="337">
        <v>13029</v>
      </c>
      <c r="C868" s="329">
        <v>12442</v>
      </c>
      <c r="D868" s="329">
        <v>225</v>
      </c>
      <c r="E868" s="329">
        <v>362</v>
      </c>
      <c r="F868" s="329">
        <v>5662</v>
      </c>
      <c r="G868" s="329">
        <v>5331</v>
      </c>
      <c r="H868" s="329">
        <v>129</v>
      </c>
      <c r="I868" s="329">
        <v>202</v>
      </c>
      <c r="J868" s="247">
        <v>0.43456903829917876</v>
      </c>
      <c r="K868" s="247">
        <v>0.42846809194663238</v>
      </c>
      <c r="L868" s="247">
        <v>0.57333333333333336</v>
      </c>
      <c r="M868" s="247">
        <v>0.55801104972375692</v>
      </c>
    </row>
    <row r="869" spans="1:13" s="59" customFormat="1" ht="36.950000000000003" customHeight="1" x14ac:dyDescent="0.15">
      <c r="A869" s="330" t="s">
        <v>1038</v>
      </c>
      <c r="B869" s="337">
        <v>6250</v>
      </c>
      <c r="C869" s="329">
        <v>6235</v>
      </c>
      <c r="D869" s="329">
        <v>5</v>
      </c>
      <c r="E869" s="329">
        <v>10</v>
      </c>
      <c r="F869" s="329">
        <v>637</v>
      </c>
      <c r="G869" s="329">
        <v>615</v>
      </c>
      <c r="H869" s="329">
        <v>4</v>
      </c>
      <c r="I869" s="329">
        <v>18</v>
      </c>
      <c r="J869" s="247">
        <v>0.10192</v>
      </c>
      <c r="K869" s="247">
        <v>9.8636728147554129E-2</v>
      </c>
      <c r="L869" s="247">
        <v>0.8</v>
      </c>
      <c r="M869" s="247">
        <v>1.8</v>
      </c>
    </row>
    <row r="870" spans="1:13" s="59" customFormat="1" ht="21.95" customHeight="1" x14ac:dyDescent="0.15">
      <c r="A870" s="325"/>
      <c r="B870" s="344" t="s">
        <v>117</v>
      </c>
      <c r="C870" s="341"/>
      <c r="D870" s="341"/>
      <c r="E870" s="341"/>
      <c r="F870" s="329"/>
      <c r="G870" s="329"/>
      <c r="H870" s="329"/>
      <c r="I870" s="329"/>
      <c r="J870" s="247"/>
      <c r="K870" s="247" t="s">
        <v>1039</v>
      </c>
      <c r="L870" s="247" t="s">
        <v>1039</v>
      </c>
      <c r="M870" s="247" t="s">
        <v>1039</v>
      </c>
    </row>
    <row r="871" spans="1:13" s="59" customFormat="1" ht="12" customHeight="1" x14ac:dyDescent="0.2">
      <c r="A871" s="325"/>
      <c r="B871" s="343"/>
      <c r="C871" s="341"/>
      <c r="D871" s="341"/>
      <c r="E871" s="341"/>
      <c r="F871" s="329"/>
      <c r="G871" s="329"/>
      <c r="H871" s="329"/>
      <c r="I871" s="329"/>
      <c r="J871" s="247"/>
      <c r="K871" s="247" t="s">
        <v>1039</v>
      </c>
      <c r="L871" s="247" t="s">
        <v>1039</v>
      </c>
      <c r="M871" s="247" t="s">
        <v>1039</v>
      </c>
    </row>
    <row r="872" spans="1:13" s="59" customFormat="1" ht="12" customHeight="1" x14ac:dyDescent="0.15">
      <c r="A872" s="330" t="s">
        <v>153</v>
      </c>
      <c r="B872" s="337">
        <v>588</v>
      </c>
      <c r="C872" s="329">
        <v>584</v>
      </c>
      <c r="D872" s="329">
        <v>2</v>
      </c>
      <c r="E872" s="329">
        <v>2</v>
      </c>
      <c r="F872" s="329">
        <v>275</v>
      </c>
      <c r="G872" s="329">
        <v>270</v>
      </c>
      <c r="H872" s="329">
        <v>0</v>
      </c>
      <c r="I872" s="329">
        <v>5</v>
      </c>
      <c r="J872" s="247">
        <v>0.46768707482993199</v>
      </c>
      <c r="K872" s="247">
        <v>0.46232876712328769</v>
      </c>
      <c r="L872" s="247" t="s">
        <v>1034</v>
      </c>
      <c r="M872" s="247">
        <v>2.5</v>
      </c>
    </row>
    <row r="873" spans="1:13" s="59" customFormat="1" ht="12" customHeight="1" x14ac:dyDescent="0.15">
      <c r="A873" s="330" t="s">
        <v>102</v>
      </c>
      <c r="B873" s="337">
        <v>25</v>
      </c>
      <c r="C873" s="329">
        <v>21</v>
      </c>
      <c r="D873" s="329">
        <v>4</v>
      </c>
      <c r="E873" s="329">
        <v>0</v>
      </c>
      <c r="F873" s="329">
        <v>6</v>
      </c>
      <c r="G873" s="329">
        <v>5</v>
      </c>
      <c r="H873" s="329">
        <v>2</v>
      </c>
      <c r="I873" s="329">
        <v>0</v>
      </c>
      <c r="J873" s="247">
        <v>0.24</v>
      </c>
      <c r="K873" s="247">
        <v>0.23809523809523808</v>
      </c>
      <c r="L873" s="247">
        <v>0.5</v>
      </c>
      <c r="M873" s="247" t="s">
        <v>1034</v>
      </c>
    </row>
    <row r="874" spans="1:13" s="59" customFormat="1" ht="12" customHeight="1" x14ac:dyDescent="0.15">
      <c r="A874" s="330" t="s">
        <v>103</v>
      </c>
      <c r="B874" s="337">
        <v>1166</v>
      </c>
      <c r="C874" s="329">
        <v>892</v>
      </c>
      <c r="D874" s="329">
        <v>228</v>
      </c>
      <c r="E874" s="329">
        <v>47</v>
      </c>
      <c r="F874" s="329">
        <v>815</v>
      </c>
      <c r="G874" s="329">
        <v>591</v>
      </c>
      <c r="H874" s="329">
        <v>175</v>
      </c>
      <c r="I874" s="329">
        <v>50</v>
      </c>
      <c r="J874" s="247">
        <v>0.69897084048027447</v>
      </c>
      <c r="K874" s="247">
        <v>0.66255605381165916</v>
      </c>
      <c r="L874" s="247">
        <v>0.76754385964912286</v>
      </c>
      <c r="M874" s="247">
        <v>1.0638297872340425</v>
      </c>
    </row>
    <row r="875" spans="1:13" s="59" customFormat="1" ht="12" customHeight="1" x14ac:dyDescent="0.15">
      <c r="A875" s="330" t="s">
        <v>104</v>
      </c>
      <c r="B875" s="337">
        <v>797</v>
      </c>
      <c r="C875" s="329">
        <v>797</v>
      </c>
      <c r="D875" s="329">
        <v>0</v>
      </c>
      <c r="E875" s="329">
        <v>0</v>
      </c>
      <c r="F875" s="329">
        <v>371</v>
      </c>
      <c r="G875" s="329">
        <v>371</v>
      </c>
      <c r="H875" s="329">
        <v>0</v>
      </c>
      <c r="I875" s="329">
        <v>0</v>
      </c>
      <c r="J875" s="247">
        <v>0.46549560853199501</v>
      </c>
      <c r="K875" s="247">
        <v>0.46549560853199501</v>
      </c>
      <c r="L875" s="247" t="s">
        <v>1034</v>
      </c>
      <c r="M875" s="247" t="s">
        <v>1034</v>
      </c>
    </row>
    <row r="876" spans="1:13" s="59" customFormat="1" ht="12" customHeight="1" x14ac:dyDescent="0.15">
      <c r="A876" s="330" t="s">
        <v>501</v>
      </c>
      <c r="B876" s="337">
        <v>2365</v>
      </c>
      <c r="C876" s="329">
        <v>2341</v>
      </c>
      <c r="D876" s="329">
        <v>20</v>
      </c>
      <c r="E876" s="329">
        <v>4</v>
      </c>
      <c r="F876" s="329">
        <v>212</v>
      </c>
      <c r="G876" s="329">
        <v>186</v>
      </c>
      <c r="H876" s="329">
        <v>20</v>
      </c>
      <c r="I876" s="329">
        <v>6</v>
      </c>
      <c r="J876" s="247">
        <v>8.9640591966173355E-2</v>
      </c>
      <c r="K876" s="247">
        <v>7.945322511747116E-2</v>
      </c>
      <c r="L876" s="247">
        <v>1</v>
      </c>
      <c r="M876" s="247">
        <v>1.5</v>
      </c>
    </row>
    <row r="877" spans="1:13" s="59" customFormat="1" ht="21" customHeight="1" x14ac:dyDescent="0.15">
      <c r="A877" s="330" t="s">
        <v>1057</v>
      </c>
      <c r="B877" s="337">
        <v>174</v>
      </c>
      <c r="C877" s="329">
        <v>174</v>
      </c>
      <c r="D877" s="329">
        <v>0</v>
      </c>
      <c r="E877" s="329">
        <v>0</v>
      </c>
      <c r="F877" s="329">
        <v>69</v>
      </c>
      <c r="G877" s="329">
        <v>69</v>
      </c>
      <c r="H877" s="329">
        <v>0</v>
      </c>
      <c r="I877" s="329">
        <v>0</v>
      </c>
      <c r="J877" s="247">
        <v>0.39655172413793105</v>
      </c>
      <c r="K877" s="247">
        <v>0.39655172413793105</v>
      </c>
      <c r="L877" s="247" t="s">
        <v>1034</v>
      </c>
      <c r="M877" s="247" t="s">
        <v>1034</v>
      </c>
    </row>
    <row r="878" spans="1:13" s="59" customFormat="1" ht="12" customHeight="1" x14ac:dyDescent="0.15">
      <c r="A878" s="330" t="s">
        <v>109</v>
      </c>
      <c r="B878" s="337">
        <v>1079</v>
      </c>
      <c r="C878" s="329">
        <v>1075</v>
      </c>
      <c r="D878" s="329">
        <v>4</v>
      </c>
      <c r="E878" s="329">
        <v>0</v>
      </c>
      <c r="F878" s="329">
        <v>679</v>
      </c>
      <c r="G878" s="329">
        <v>669</v>
      </c>
      <c r="H878" s="329">
        <v>11</v>
      </c>
      <c r="I878" s="329">
        <v>0</v>
      </c>
      <c r="J878" s="247">
        <v>0.62928637627432804</v>
      </c>
      <c r="K878" s="247">
        <v>0.62232558139534888</v>
      </c>
      <c r="L878" s="247">
        <v>2.75</v>
      </c>
      <c r="M878" s="247" t="s">
        <v>1034</v>
      </c>
    </row>
    <row r="879" spans="1:13" s="59" customFormat="1" ht="12" customHeight="1" x14ac:dyDescent="0.15">
      <c r="A879" s="330" t="s">
        <v>110</v>
      </c>
      <c r="B879" s="337">
        <v>498</v>
      </c>
      <c r="C879" s="329">
        <v>436</v>
      </c>
      <c r="D879" s="329">
        <v>61</v>
      </c>
      <c r="E879" s="329">
        <v>0</v>
      </c>
      <c r="F879" s="329">
        <v>405</v>
      </c>
      <c r="G879" s="329">
        <v>346</v>
      </c>
      <c r="H879" s="329">
        <v>59</v>
      </c>
      <c r="I879" s="329">
        <v>0</v>
      </c>
      <c r="J879" s="247">
        <v>0.81325301204819278</v>
      </c>
      <c r="K879" s="247">
        <v>0.79357798165137616</v>
      </c>
      <c r="L879" s="247">
        <v>0.96721311475409832</v>
      </c>
      <c r="M879" s="247" t="s">
        <v>1034</v>
      </c>
    </row>
    <row r="880" spans="1:13" s="59" customFormat="1" ht="12" customHeight="1" x14ac:dyDescent="0.15">
      <c r="A880" s="330" t="s">
        <v>1049</v>
      </c>
      <c r="B880" s="337">
        <v>7195</v>
      </c>
      <c r="C880" s="329">
        <v>6816</v>
      </c>
      <c r="D880" s="329">
        <v>325</v>
      </c>
      <c r="E880" s="329">
        <v>55</v>
      </c>
      <c r="F880" s="329">
        <v>2880</v>
      </c>
      <c r="G880" s="329">
        <v>2555</v>
      </c>
      <c r="H880" s="329">
        <v>266</v>
      </c>
      <c r="I880" s="329">
        <v>60</v>
      </c>
      <c r="J880" s="247">
        <v>0.40027797081306465</v>
      </c>
      <c r="K880" s="247">
        <v>0.3748532863849765</v>
      </c>
      <c r="L880" s="247">
        <v>0.81846153846153846</v>
      </c>
      <c r="M880" s="247">
        <v>1.0909090909090908</v>
      </c>
    </row>
    <row r="881" spans="1:13" s="59" customFormat="1" ht="36.950000000000003" customHeight="1" x14ac:dyDescent="0.15">
      <c r="A881" s="330" t="s">
        <v>1050</v>
      </c>
      <c r="B881" s="337">
        <v>4773</v>
      </c>
      <c r="C881" s="329">
        <v>4418</v>
      </c>
      <c r="D881" s="329">
        <v>305</v>
      </c>
      <c r="E881" s="329">
        <v>50</v>
      </c>
      <c r="F881" s="329">
        <v>2666</v>
      </c>
      <c r="G881" s="329">
        <v>2366</v>
      </c>
      <c r="H881" s="329">
        <v>246</v>
      </c>
      <c r="I881" s="329">
        <v>54</v>
      </c>
      <c r="J881" s="247">
        <v>0.55855855855855852</v>
      </c>
      <c r="K881" s="247">
        <v>0.53553644182888183</v>
      </c>
      <c r="L881" s="247">
        <v>0.80655737704918029</v>
      </c>
      <c r="M881" s="247">
        <v>1.08</v>
      </c>
    </row>
    <row r="882" spans="1:13" s="59" customFormat="1" ht="36.950000000000003" customHeight="1" x14ac:dyDescent="0.15">
      <c r="A882" s="330" t="s">
        <v>1038</v>
      </c>
      <c r="B882" s="337">
        <v>2422</v>
      </c>
      <c r="C882" s="329">
        <v>2398</v>
      </c>
      <c r="D882" s="329">
        <v>20</v>
      </c>
      <c r="E882" s="329">
        <v>4</v>
      </c>
      <c r="F882" s="329">
        <v>214</v>
      </c>
      <c r="G882" s="329">
        <v>189</v>
      </c>
      <c r="H882" s="329">
        <v>20</v>
      </c>
      <c r="I882" s="329">
        <v>6</v>
      </c>
      <c r="J882" s="247">
        <v>8.8356729975227088E-2</v>
      </c>
      <c r="K882" s="247">
        <v>7.8815679733110933E-2</v>
      </c>
      <c r="L882" s="247">
        <v>1</v>
      </c>
      <c r="M882" s="247">
        <v>1.5</v>
      </c>
    </row>
    <row r="883" spans="1:13" s="59" customFormat="1" ht="21.95" customHeight="1" x14ac:dyDescent="0.15">
      <c r="A883" s="325"/>
      <c r="B883" s="344" t="s">
        <v>118</v>
      </c>
      <c r="C883" s="341"/>
      <c r="D883" s="341"/>
      <c r="E883" s="341"/>
      <c r="F883" s="329"/>
      <c r="G883" s="329"/>
      <c r="H883" s="329"/>
      <c r="I883" s="329"/>
      <c r="J883" s="247"/>
      <c r="K883" s="247" t="s">
        <v>1039</v>
      </c>
      <c r="L883" s="247" t="s">
        <v>1039</v>
      </c>
      <c r="M883" s="247" t="s">
        <v>1039</v>
      </c>
    </row>
    <row r="884" spans="1:13" s="59" customFormat="1" ht="12" customHeight="1" x14ac:dyDescent="0.15">
      <c r="A884" s="325"/>
      <c r="B884" s="341"/>
      <c r="C884" s="341"/>
      <c r="D884" s="341"/>
      <c r="E884" s="341"/>
      <c r="F884" s="329"/>
      <c r="G884" s="329"/>
      <c r="H884" s="329"/>
      <c r="I884" s="329"/>
      <c r="J884" s="247"/>
      <c r="K884" s="247" t="s">
        <v>1039</v>
      </c>
      <c r="L884" s="247" t="s">
        <v>1039</v>
      </c>
      <c r="M884" s="247" t="s">
        <v>1039</v>
      </c>
    </row>
    <row r="885" spans="1:13" s="59" customFormat="1" ht="12" customHeight="1" x14ac:dyDescent="0.15">
      <c r="A885" s="330" t="s">
        <v>153</v>
      </c>
      <c r="B885" s="337">
        <v>251</v>
      </c>
      <c r="C885" s="329">
        <v>248</v>
      </c>
      <c r="D885" s="329">
        <v>0</v>
      </c>
      <c r="E885" s="329">
        <v>3</v>
      </c>
      <c r="F885" s="329">
        <v>110</v>
      </c>
      <c r="G885" s="329">
        <v>103</v>
      </c>
      <c r="H885" s="329">
        <v>0</v>
      </c>
      <c r="I885" s="329">
        <v>8</v>
      </c>
      <c r="J885" s="247">
        <v>0.43824701195219123</v>
      </c>
      <c r="K885" s="247">
        <v>0.41532258064516131</v>
      </c>
      <c r="L885" s="247" t="s">
        <v>1034</v>
      </c>
      <c r="M885" s="247">
        <v>2.6666666666666665</v>
      </c>
    </row>
    <row r="886" spans="1:13" s="59" customFormat="1" ht="12" customHeight="1" x14ac:dyDescent="0.15">
      <c r="A886" s="330" t="s">
        <v>102</v>
      </c>
      <c r="B886" s="337">
        <v>52</v>
      </c>
      <c r="C886" s="329">
        <v>50</v>
      </c>
      <c r="D886" s="329">
        <v>2</v>
      </c>
      <c r="E886" s="329">
        <v>0</v>
      </c>
      <c r="F886" s="329">
        <v>11</v>
      </c>
      <c r="G886" s="329">
        <v>8</v>
      </c>
      <c r="H886" s="329">
        <v>3</v>
      </c>
      <c r="I886" s="329">
        <v>0</v>
      </c>
      <c r="J886" s="247">
        <v>0.21153846153846154</v>
      </c>
      <c r="K886" s="247">
        <v>0.16</v>
      </c>
      <c r="L886" s="247">
        <v>1.5</v>
      </c>
      <c r="M886" s="247" t="s">
        <v>1034</v>
      </c>
    </row>
    <row r="887" spans="1:13" s="59" customFormat="1" ht="12" customHeight="1" x14ac:dyDescent="0.15">
      <c r="A887" s="330" t="s">
        <v>103</v>
      </c>
      <c r="B887" s="337">
        <v>484</v>
      </c>
      <c r="C887" s="329">
        <v>479</v>
      </c>
      <c r="D887" s="329">
        <v>5</v>
      </c>
      <c r="E887" s="329">
        <v>0</v>
      </c>
      <c r="F887" s="329">
        <v>243</v>
      </c>
      <c r="G887" s="329">
        <v>240</v>
      </c>
      <c r="H887" s="329">
        <v>4</v>
      </c>
      <c r="I887" s="329">
        <v>0</v>
      </c>
      <c r="J887" s="247">
        <v>0.50206611570247939</v>
      </c>
      <c r="K887" s="247">
        <v>0.5010438413361169</v>
      </c>
      <c r="L887" s="247">
        <v>0.8</v>
      </c>
      <c r="M887" s="247" t="s">
        <v>1034</v>
      </c>
    </row>
    <row r="888" spans="1:13" s="59" customFormat="1" ht="12" customHeight="1" x14ac:dyDescent="0.15">
      <c r="A888" s="330" t="s">
        <v>104</v>
      </c>
      <c r="B888" s="337">
        <v>273</v>
      </c>
      <c r="C888" s="329">
        <v>273</v>
      </c>
      <c r="D888" s="329">
        <v>0</v>
      </c>
      <c r="E888" s="329">
        <v>0</v>
      </c>
      <c r="F888" s="329">
        <v>120</v>
      </c>
      <c r="G888" s="329">
        <v>120</v>
      </c>
      <c r="H888" s="329">
        <v>0</v>
      </c>
      <c r="I888" s="329">
        <v>0</v>
      </c>
      <c r="J888" s="247">
        <v>0.43956043956043955</v>
      </c>
      <c r="K888" s="247">
        <v>0.43956043956043955</v>
      </c>
      <c r="L888" s="247" t="s">
        <v>1034</v>
      </c>
      <c r="M888" s="247" t="s">
        <v>1034</v>
      </c>
    </row>
    <row r="889" spans="1:13" s="59" customFormat="1" ht="12" customHeight="1" x14ac:dyDescent="0.15">
      <c r="A889" s="330" t="s">
        <v>501</v>
      </c>
      <c r="B889" s="337">
        <v>18</v>
      </c>
      <c r="C889" s="329">
        <v>12</v>
      </c>
      <c r="D889" s="329">
        <v>7</v>
      </c>
      <c r="E889" s="329">
        <v>0</v>
      </c>
      <c r="F889" s="329">
        <v>13</v>
      </c>
      <c r="G889" s="329">
        <v>4</v>
      </c>
      <c r="H889" s="329">
        <v>9</v>
      </c>
      <c r="I889" s="329">
        <v>0</v>
      </c>
      <c r="J889" s="247">
        <v>0.72222222222222221</v>
      </c>
      <c r="K889" s="247">
        <v>0.33333333333333331</v>
      </c>
      <c r="L889" s="247">
        <v>1.2857142857142858</v>
      </c>
      <c r="M889" s="247" t="s">
        <v>1034</v>
      </c>
    </row>
    <row r="890" spans="1:13" s="59" customFormat="1" ht="21" customHeight="1" x14ac:dyDescent="0.15">
      <c r="A890" s="330" t="s">
        <v>1057</v>
      </c>
      <c r="B890" s="337">
        <v>26</v>
      </c>
      <c r="C890" s="329">
        <v>26</v>
      </c>
      <c r="D890" s="329">
        <v>0</v>
      </c>
      <c r="E890" s="329">
        <v>0</v>
      </c>
      <c r="F890" s="329">
        <v>40</v>
      </c>
      <c r="G890" s="329">
        <v>40</v>
      </c>
      <c r="H890" s="329">
        <v>0</v>
      </c>
      <c r="I890" s="329">
        <v>0</v>
      </c>
      <c r="J890" s="247">
        <v>1.5384615384615385</v>
      </c>
      <c r="K890" s="247">
        <v>1.5384615384615385</v>
      </c>
      <c r="L890" s="247" t="s">
        <v>1034</v>
      </c>
      <c r="M890" s="247" t="s">
        <v>1034</v>
      </c>
    </row>
    <row r="891" spans="1:13" s="59" customFormat="1" ht="12" customHeight="1" x14ac:dyDescent="0.15">
      <c r="A891" s="330" t="s">
        <v>109</v>
      </c>
      <c r="B891" s="337">
        <v>335</v>
      </c>
      <c r="C891" s="329">
        <v>335</v>
      </c>
      <c r="D891" s="329">
        <v>0</v>
      </c>
      <c r="E891" s="329">
        <v>0</v>
      </c>
      <c r="F891" s="329">
        <v>241</v>
      </c>
      <c r="G891" s="329">
        <v>241</v>
      </c>
      <c r="H891" s="329">
        <v>0</v>
      </c>
      <c r="I891" s="329">
        <v>0</v>
      </c>
      <c r="J891" s="247">
        <v>0.71940298507462686</v>
      </c>
      <c r="K891" s="247">
        <v>0.71940298507462686</v>
      </c>
      <c r="L891" s="247" t="s">
        <v>1034</v>
      </c>
      <c r="M891" s="247" t="s">
        <v>1034</v>
      </c>
    </row>
    <row r="892" spans="1:13" s="59" customFormat="1" ht="12" customHeight="1" x14ac:dyDescent="0.15">
      <c r="A892" s="330" t="s">
        <v>110</v>
      </c>
      <c r="B892" s="337">
        <v>78</v>
      </c>
      <c r="C892" s="329">
        <v>78</v>
      </c>
      <c r="D892" s="329">
        <v>0</v>
      </c>
      <c r="E892" s="329">
        <v>0</v>
      </c>
      <c r="F892" s="329">
        <v>60</v>
      </c>
      <c r="G892" s="329">
        <v>60</v>
      </c>
      <c r="H892" s="329">
        <v>0</v>
      </c>
      <c r="I892" s="329">
        <v>0</v>
      </c>
      <c r="J892" s="247">
        <v>0.76923076923076927</v>
      </c>
      <c r="K892" s="247">
        <v>0.76923076923076927</v>
      </c>
      <c r="L892" s="247" t="s">
        <v>1034</v>
      </c>
      <c r="M892" s="247" t="s">
        <v>1034</v>
      </c>
    </row>
    <row r="893" spans="1:13" s="59" customFormat="1" ht="12" customHeight="1" x14ac:dyDescent="0.15">
      <c r="A893" s="330" t="s">
        <v>1049</v>
      </c>
      <c r="B893" s="337">
        <v>1803</v>
      </c>
      <c r="C893" s="329">
        <v>1786</v>
      </c>
      <c r="D893" s="329">
        <v>14</v>
      </c>
      <c r="E893" s="329">
        <v>3</v>
      </c>
      <c r="F893" s="329">
        <v>843</v>
      </c>
      <c r="G893" s="329">
        <v>821</v>
      </c>
      <c r="H893" s="329">
        <v>15</v>
      </c>
      <c r="I893" s="329">
        <v>8</v>
      </c>
      <c r="J893" s="247">
        <v>0.46755407653910147</v>
      </c>
      <c r="K893" s="247">
        <v>0.4596864501679731</v>
      </c>
      <c r="L893" s="247">
        <v>1.0714285714285714</v>
      </c>
      <c r="M893" s="247">
        <v>2.6666666666666665</v>
      </c>
    </row>
    <row r="894" spans="1:13" s="59" customFormat="1" ht="36" customHeight="1" x14ac:dyDescent="0.15">
      <c r="A894" s="330" t="s">
        <v>1050</v>
      </c>
      <c r="B894" s="337">
        <v>1784</v>
      </c>
      <c r="C894" s="329">
        <v>1774</v>
      </c>
      <c r="D894" s="329">
        <v>7</v>
      </c>
      <c r="E894" s="329">
        <v>3</v>
      </c>
      <c r="F894" s="329">
        <v>831</v>
      </c>
      <c r="G894" s="329">
        <v>817</v>
      </c>
      <c r="H894" s="329">
        <v>6</v>
      </c>
      <c r="I894" s="329">
        <v>8</v>
      </c>
      <c r="J894" s="247">
        <v>0.46580717488789236</v>
      </c>
      <c r="K894" s="247">
        <v>0.46054114994363021</v>
      </c>
      <c r="L894" s="247">
        <v>0.8571428571428571</v>
      </c>
      <c r="M894" s="247">
        <v>2.6666666666666665</v>
      </c>
    </row>
    <row r="895" spans="1:13" s="59" customFormat="1" ht="36.75" customHeight="1" x14ac:dyDescent="0.15">
      <c r="A895" s="330" t="s">
        <v>1038</v>
      </c>
      <c r="B895" s="337">
        <v>18</v>
      </c>
      <c r="C895" s="329">
        <v>12</v>
      </c>
      <c r="D895" s="329">
        <v>7</v>
      </c>
      <c r="E895" s="329">
        <v>0</v>
      </c>
      <c r="F895" s="329">
        <v>13</v>
      </c>
      <c r="G895" s="329">
        <v>4</v>
      </c>
      <c r="H895" s="329">
        <v>9</v>
      </c>
      <c r="I895" s="329">
        <v>0</v>
      </c>
      <c r="J895" s="247">
        <v>0.72222222222222221</v>
      </c>
      <c r="K895" s="247">
        <v>0.33333333333333331</v>
      </c>
      <c r="L895" s="247">
        <v>1.2857142857142858</v>
      </c>
      <c r="M895" s="247" t="s">
        <v>1034</v>
      </c>
    </row>
    <row r="896" spans="1:13" s="59" customFormat="1" ht="12" customHeight="1" x14ac:dyDescent="0.15">
      <c r="A896" s="325"/>
      <c r="B896" s="341"/>
      <c r="C896" s="341"/>
      <c r="D896" s="341"/>
      <c r="E896" s="341"/>
      <c r="F896" s="329"/>
      <c r="G896" s="329"/>
      <c r="H896" s="329"/>
      <c r="I896" s="329"/>
      <c r="J896" s="247"/>
      <c r="K896" s="247"/>
      <c r="L896" s="247"/>
      <c r="M896" s="247"/>
    </row>
    <row r="897" spans="1:13" s="59" customFormat="1" ht="12" customHeight="1" x14ac:dyDescent="0.15">
      <c r="A897" s="325"/>
      <c r="B897" s="341"/>
      <c r="C897" s="341"/>
      <c r="D897" s="341"/>
      <c r="E897" s="341"/>
      <c r="F897" s="329"/>
      <c r="G897" s="329"/>
      <c r="H897" s="329"/>
      <c r="I897" s="329"/>
      <c r="J897" s="247"/>
      <c r="K897" s="247"/>
      <c r="L897" s="247"/>
      <c r="M897" s="247"/>
    </row>
    <row r="898" spans="1:13" s="59" customFormat="1" ht="12" customHeight="1" x14ac:dyDescent="0.15">
      <c r="A898" s="325"/>
      <c r="B898" s="341"/>
      <c r="C898" s="341"/>
      <c r="D898" s="341"/>
      <c r="E898" s="341"/>
      <c r="F898" s="329"/>
      <c r="G898" s="329"/>
      <c r="H898" s="329"/>
      <c r="I898" s="329"/>
      <c r="J898" s="247"/>
      <c r="K898" s="247"/>
      <c r="L898" s="247"/>
      <c r="M898" s="247"/>
    </row>
    <row r="899" spans="1:13" s="59" customFormat="1" ht="12" customHeight="1" x14ac:dyDescent="0.15">
      <c r="A899" s="325" t="s">
        <v>1041</v>
      </c>
      <c r="B899" s="329"/>
      <c r="C899" s="329"/>
      <c r="D899" s="329"/>
      <c r="E899" s="329"/>
      <c r="F899" s="329"/>
      <c r="G899" s="329"/>
      <c r="H899" s="329"/>
      <c r="I899" s="329"/>
      <c r="J899" s="247"/>
      <c r="K899" s="247"/>
      <c r="L899" s="247"/>
      <c r="M899" s="247"/>
    </row>
    <row r="900" spans="1:13" s="59" customFormat="1" ht="12" customHeight="1" x14ac:dyDescent="0.15">
      <c r="A900" s="331" t="s">
        <v>1051</v>
      </c>
      <c r="B900" s="329"/>
      <c r="C900" s="329"/>
      <c r="D900" s="329"/>
      <c r="E900" s="329"/>
      <c r="F900" s="329"/>
      <c r="G900" s="329"/>
      <c r="H900" s="329"/>
      <c r="I900" s="329"/>
      <c r="J900" s="247"/>
      <c r="K900" s="247"/>
      <c r="L900" s="247"/>
      <c r="M900" s="247"/>
    </row>
    <row r="901" spans="1:13" s="59" customFormat="1" ht="12" customHeight="1" x14ac:dyDescent="0.15">
      <c r="A901" s="330" t="s">
        <v>1052</v>
      </c>
      <c r="B901" s="329"/>
      <c r="C901" s="329"/>
      <c r="D901" s="329"/>
      <c r="E901" s="329"/>
      <c r="F901" s="329"/>
      <c r="G901" s="329"/>
      <c r="H901" s="329"/>
      <c r="I901" s="329"/>
      <c r="J901" s="247"/>
      <c r="K901" s="247"/>
      <c r="L901" s="247"/>
      <c r="M901" s="247"/>
    </row>
    <row r="902" spans="1:13" s="59" customFormat="1" ht="12" customHeight="1" x14ac:dyDescent="0.15">
      <c r="A902" s="325"/>
      <c r="B902" s="341"/>
      <c r="C902" s="341"/>
      <c r="D902" s="341"/>
      <c r="E902" s="341"/>
      <c r="F902" s="329"/>
      <c r="G902" s="329"/>
      <c r="H902" s="329"/>
      <c r="I902" s="329"/>
      <c r="J902" s="247"/>
      <c r="K902" s="247"/>
      <c r="L902" s="247"/>
      <c r="M902" s="247"/>
    </row>
    <row r="903" spans="1:13" s="59" customFormat="1" ht="12" customHeight="1" x14ac:dyDescent="0.15">
      <c r="A903" s="325"/>
      <c r="B903" s="341"/>
      <c r="C903" s="341"/>
      <c r="D903" s="341"/>
      <c r="E903" s="341"/>
      <c r="F903" s="329"/>
      <c r="G903" s="329"/>
      <c r="H903" s="329"/>
      <c r="I903" s="329"/>
      <c r="J903" s="247"/>
      <c r="K903" s="247"/>
      <c r="L903" s="247"/>
      <c r="M903" s="247"/>
    </row>
    <row r="904" spans="1:13" s="59" customFormat="1" ht="12" customHeight="1" x14ac:dyDescent="0.15">
      <c r="A904" s="333" t="s">
        <v>65</v>
      </c>
      <c r="B904" s="329"/>
      <c r="C904" s="329"/>
      <c r="D904" s="329"/>
      <c r="E904" s="329"/>
      <c r="F904" s="329"/>
      <c r="G904" s="329"/>
      <c r="H904" s="329"/>
      <c r="I904" s="329"/>
      <c r="J904" s="247"/>
      <c r="K904" s="247"/>
      <c r="L904" s="247"/>
      <c r="M904" s="247"/>
    </row>
    <row r="905" spans="1:13" s="59" customFormat="1" ht="27" customHeight="1" x14ac:dyDescent="0.15">
      <c r="A905" s="325"/>
      <c r="B905" s="344" t="s">
        <v>544</v>
      </c>
      <c r="C905" s="341"/>
      <c r="D905" s="341"/>
      <c r="E905" s="341"/>
      <c r="F905" s="329"/>
      <c r="G905" s="329"/>
      <c r="H905" s="329"/>
      <c r="I905" s="329"/>
      <c r="J905" s="247"/>
      <c r="K905" s="247"/>
      <c r="L905" s="247"/>
      <c r="M905" s="247"/>
    </row>
    <row r="906" spans="1:13" s="59" customFormat="1" ht="21.95" customHeight="1" x14ac:dyDescent="0.15">
      <c r="A906" s="325"/>
      <c r="B906" s="344" t="s">
        <v>119</v>
      </c>
      <c r="C906" s="341"/>
      <c r="D906" s="341"/>
      <c r="E906" s="341"/>
      <c r="F906" s="329"/>
      <c r="G906" s="329"/>
      <c r="H906" s="329"/>
      <c r="I906" s="329"/>
      <c r="J906" s="247"/>
      <c r="K906" s="247" t="s">
        <v>1039</v>
      </c>
      <c r="L906" s="247" t="s">
        <v>1039</v>
      </c>
      <c r="M906" s="247" t="s">
        <v>1039</v>
      </c>
    </row>
    <row r="907" spans="1:13" s="59" customFormat="1" ht="12" customHeight="1" x14ac:dyDescent="0.2">
      <c r="A907" s="325"/>
      <c r="B907" s="343"/>
      <c r="C907" s="341"/>
      <c r="D907" s="341"/>
      <c r="E907" s="341"/>
      <c r="F907" s="329"/>
      <c r="G907" s="329"/>
      <c r="H907" s="329"/>
      <c r="I907" s="329"/>
      <c r="J907" s="247"/>
      <c r="K907" s="247" t="s">
        <v>1039</v>
      </c>
      <c r="L907" s="247" t="s">
        <v>1039</v>
      </c>
      <c r="M907" s="247" t="s">
        <v>1039</v>
      </c>
    </row>
    <row r="908" spans="1:13" s="59" customFormat="1" ht="12" customHeight="1" x14ac:dyDescent="0.15">
      <c r="A908" s="330" t="s">
        <v>153</v>
      </c>
      <c r="B908" s="337">
        <v>98</v>
      </c>
      <c r="C908" s="329">
        <v>98</v>
      </c>
      <c r="D908" s="329">
        <v>0</v>
      </c>
      <c r="E908" s="329">
        <v>0</v>
      </c>
      <c r="F908" s="329">
        <v>43</v>
      </c>
      <c r="G908" s="329">
        <v>41</v>
      </c>
      <c r="H908" s="329">
        <v>3</v>
      </c>
      <c r="I908" s="329">
        <v>0</v>
      </c>
      <c r="J908" s="247">
        <v>0.43877551020408162</v>
      </c>
      <c r="K908" s="247">
        <v>0.41836734693877553</v>
      </c>
      <c r="L908" s="247" t="s">
        <v>1034</v>
      </c>
      <c r="M908" s="247" t="s">
        <v>1034</v>
      </c>
    </row>
    <row r="909" spans="1:13" s="59" customFormat="1" ht="12" customHeight="1" x14ac:dyDescent="0.15">
      <c r="A909" s="330" t="s">
        <v>102</v>
      </c>
      <c r="B909" s="337">
        <v>6</v>
      </c>
      <c r="C909" s="329">
        <v>6</v>
      </c>
      <c r="D909" s="329">
        <v>0</v>
      </c>
      <c r="E909" s="329">
        <v>0</v>
      </c>
      <c r="F909" s="329">
        <v>1</v>
      </c>
      <c r="G909" s="329">
        <v>1</v>
      </c>
      <c r="H909" s="329">
        <v>0</v>
      </c>
      <c r="I909" s="329">
        <v>0</v>
      </c>
      <c r="J909" s="247">
        <v>0.16666666666666666</v>
      </c>
      <c r="K909" s="247">
        <v>0.16666666666666666</v>
      </c>
      <c r="L909" s="247" t="s">
        <v>1034</v>
      </c>
      <c r="M909" s="247" t="s">
        <v>1034</v>
      </c>
    </row>
    <row r="910" spans="1:13" s="59" customFormat="1" ht="12" customHeight="1" x14ac:dyDescent="0.15">
      <c r="A910" s="330" t="s">
        <v>103</v>
      </c>
      <c r="B910" s="337">
        <v>265</v>
      </c>
      <c r="C910" s="329">
        <v>251</v>
      </c>
      <c r="D910" s="329">
        <v>14</v>
      </c>
      <c r="E910" s="329">
        <v>0</v>
      </c>
      <c r="F910" s="329">
        <v>168</v>
      </c>
      <c r="G910" s="329">
        <v>148</v>
      </c>
      <c r="H910" s="329">
        <v>20</v>
      </c>
      <c r="I910" s="329">
        <v>0</v>
      </c>
      <c r="J910" s="247">
        <v>0.63396226415094337</v>
      </c>
      <c r="K910" s="247">
        <v>0.58964143426294824</v>
      </c>
      <c r="L910" s="247">
        <v>1.4285714285714286</v>
      </c>
      <c r="M910" s="247" t="s">
        <v>1034</v>
      </c>
    </row>
    <row r="911" spans="1:13" s="59" customFormat="1" ht="12" customHeight="1" x14ac:dyDescent="0.15">
      <c r="A911" s="330" t="s">
        <v>104</v>
      </c>
      <c r="B911" s="337">
        <v>196</v>
      </c>
      <c r="C911" s="329">
        <v>187</v>
      </c>
      <c r="D911" s="329">
        <v>10</v>
      </c>
      <c r="E911" s="329">
        <v>0</v>
      </c>
      <c r="F911" s="329">
        <v>135</v>
      </c>
      <c r="G911" s="329">
        <v>107</v>
      </c>
      <c r="H911" s="329">
        <v>28</v>
      </c>
      <c r="I911" s="329">
        <v>0</v>
      </c>
      <c r="J911" s="247">
        <v>0.68877551020408168</v>
      </c>
      <c r="K911" s="247">
        <v>0.57219251336898391</v>
      </c>
      <c r="L911" s="247">
        <v>2.8</v>
      </c>
      <c r="M911" s="247" t="s">
        <v>1034</v>
      </c>
    </row>
    <row r="912" spans="1:13" s="59" customFormat="1" ht="12" customHeight="1" x14ac:dyDescent="0.15">
      <c r="A912" s="330" t="s">
        <v>501</v>
      </c>
      <c r="B912" s="337">
        <v>38</v>
      </c>
      <c r="C912" s="329">
        <v>17</v>
      </c>
      <c r="D912" s="329">
        <v>21</v>
      </c>
      <c r="E912" s="329">
        <v>0</v>
      </c>
      <c r="F912" s="329">
        <v>22</v>
      </c>
      <c r="G912" s="329">
        <v>13</v>
      </c>
      <c r="H912" s="329">
        <v>9</v>
      </c>
      <c r="I912" s="329">
        <v>0</v>
      </c>
      <c r="J912" s="247">
        <v>0.57894736842105265</v>
      </c>
      <c r="K912" s="247">
        <v>0.76470588235294112</v>
      </c>
      <c r="L912" s="247">
        <v>0.42857142857142855</v>
      </c>
      <c r="M912" s="247" t="s">
        <v>1034</v>
      </c>
    </row>
    <row r="913" spans="1:13" s="59" customFormat="1" ht="21" customHeight="1" x14ac:dyDescent="0.15">
      <c r="A913" s="330" t="s">
        <v>1057</v>
      </c>
      <c r="B913" s="337">
        <v>8</v>
      </c>
      <c r="C913" s="329">
        <v>8</v>
      </c>
      <c r="D913" s="329">
        <v>0</v>
      </c>
      <c r="E913" s="329">
        <v>0</v>
      </c>
      <c r="F913" s="329">
        <v>5</v>
      </c>
      <c r="G913" s="329">
        <v>5</v>
      </c>
      <c r="H913" s="329">
        <v>0</v>
      </c>
      <c r="I913" s="329">
        <v>0</v>
      </c>
      <c r="J913" s="247">
        <v>0.625</v>
      </c>
      <c r="K913" s="247">
        <v>0.625</v>
      </c>
      <c r="L913" s="247" t="s">
        <v>1034</v>
      </c>
      <c r="M913" s="247" t="s">
        <v>1034</v>
      </c>
    </row>
    <row r="914" spans="1:13" s="59" customFormat="1" ht="12" customHeight="1" x14ac:dyDescent="0.15">
      <c r="A914" s="330" t="s">
        <v>109</v>
      </c>
      <c r="B914" s="337">
        <v>211</v>
      </c>
      <c r="C914" s="329">
        <v>207</v>
      </c>
      <c r="D914" s="329">
        <v>4</v>
      </c>
      <c r="E914" s="329">
        <v>0</v>
      </c>
      <c r="F914" s="329">
        <v>169</v>
      </c>
      <c r="G914" s="329">
        <v>159</v>
      </c>
      <c r="H914" s="329">
        <v>10</v>
      </c>
      <c r="I914" s="329">
        <v>0</v>
      </c>
      <c r="J914" s="247">
        <v>0.80094786729857825</v>
      </c>
      <c r="K914" s="247">
        <v>0.76811594202898548</v>
      </c>
      <c r="L914" s="247">
        <v>2.5</v>
      </c>
      <c r="M914" s="247" t="s">
        <v>1034</v>
      </c>
    </row>
    <row r="915" spans="1:13" s="59" customFormat="1" ht="12" customHeight="1" x14ac:dyDescent="0.15">
      <c r="A915" s="330" t="s">
        <v>110</v>
      </c>
      <c r="B915" s="337">
        <v>53</v>
      </c>
      <c r="C915" s="329">
        <v>53</v>
      </c>
      <c r="D915" s="329">
        <v>0</v>
      </c>
      <c r="E915" s="329">
        <v>0</v>
      </c>
      <c r="F915" s="329">
        <v>56</v>
      </c>
      <c r="G915" s="329">
        <v>56</v>
      </c>
      <c r="H915" s="329">
        <v>0</v>
      </c>
      <c r="I915" s="329">
        <v>0</v>
      </c>
      <c r="J915" s="247">
        <v>1.0566037735849056</v>
      </c>
      <c r="K915" s="247">
        <v>1.0566037735849056</v>
      </c>
      <c r="L915" s="247" t="s">
        <v>1034</v>
      </c>
      <c r="M915" s="247" t="s">
        <v>1034</v>
      </c>
    </row>
    <row r="916" spans="1:13" s="59" customFormat="1" ht="12" customHeight="1" x14ac:dyDescent="0.15">
      <c r="A916" s="330" t="s">
        <v>1049</v>
      </c>
      <c r="B916" s="337">
        <v>943</v>
      </c>
      <c r="C916" s="329">
        <v>894</v>
      </c>
      <c r="D916" s="329">
        <v>49</v>
      </c>
      <c r="E916" s="329">
        <v>0</v>
      </c>
      <c r="F916" s="329">
        <v>601</v>
      </c>
      <c r="G916" s="329">
        <v>531</v>
      </c>
      <c r="H916" s="329">
        <v>70</v>
      </c>
      <c r="I916" s="329">
        <v>0</v>
      </c>
      <c r="J916" s="247">
        <v>0.6373276776246023</v>
      </c>
      <c r="K916" s="247">
        <v>0.59395973154362414</v>
      </c>
      <c r="L916" s="247">
        <v>1.4285714285714286</v>
      </c>
      <c r="M916" s="247" t="s">
        <v>1034</v>
      </c>
    </row>
    <row r="917" spans="1:13" s="59" customFormat="1" ht="36.950000000000003" customHeight="1" x14ac:dyDescent="0.15">
      <c r="A917" s="330" t="s">
        <v>1050</v>
      </c>
      <c r="B917" s="337">
        <v>905</v>
      </c>
      <c r="C917" s="329">
        <v>877</v>
      </c>
      <c r="D917" s="329">
        <v>28</v>
      </c>
      <c r="E917" s="329">
        <v>0</v>
      </c>
      <c r="F917" s="329">
        <v>579</v>
      </c>
      <c r="G917" s="329">
        <v>518</v>
      </c>
      <c r="H917" s="329">
        <v>61</v>
      </c>
      <c r="I917" s="329">
        <v>0</v>
      </c>
      <c r="J917" s="247">
        <v>0.63977900552486189</v>
      </c>
      <c r="K917" s="247">
        <v>0.59064994298745721</v>
      </c>
      <c r="L917" s="247">
        <v>2.1785714285714284</v>
      </c>
      <c r="M917" s="247" t="s">
        <v>1034</v>
      </c>
    </row>
    <row r="918" spans="1:13" s="59" customFormat="1" ht="36.950000000000003" customHeight="1" x14ac:dyDescent="0.15">
      <c r="A918" s="330" t="s">
        <v>1038</v>
      </c>
      <c r="B918" s="337">
        <v>38</v>
      </c>
      <c r="C918" s="329">
        <v>17</v>
      </c>
      <c r="D918" s="329">
        <v>21</v>
      </c>
      <c r="E918" s="329">
        <v>0</v>
      </c>
      <c r="F918" s="329">
        <v>22</v>
      </c>
      <c r="G918" s="329">
        <v>13</v>
      </c>
      <c r="H918" s="329">
        <v>9</v>
      </c>
      <c r="I918" s="329">
        <v>0</v>
      </c>
      <c r="J918" s="247">
        <v>0.57894736842105265</v>
      </c>
      <c r="K918" s="247">
        <v>0.76470588235294112</v>
      </c>
      <c r="L918" s="247">
        <v>0.42857142857142855</v>
      </c>
      <c r="M918" s="247" t="s">
        <v>1034</v>
      </c>
    </row>
    <row r="919" spans="1:13" s="59" customFormat="1" ht="21.95" customHeight="1" x14ac:dyDescent="0.15">
      <c r="A919" s="325"/>
      <c r="B919" s="344" t="s">
        <v>120</v>
      </c>
      <c r="C919" s="341"/>
      <c r="D919" s="341"/>
      <c r="E919" s="341"/>
      <c r="F919" s="329"/>
      <c r="G919" s="329"/>
      <c r="H919" s="329"/>
      <c r="I919" s="329"/>
      <c r="J919" s="247"/>
      <c r="K919" s="247" t="s">
        <v>1039</v>
      </c>
      <c r="L919" s="247" t="s">
        <v>1039</v>
      </c>
      <c r="M919" s="247" t="s">
        <v>1039</v>
      </c>
    </row>
    <row r="920" spans="1:13" s="59" customFormat="1" ht="12" customHeight="1" x14ac:dyDescent="0.2">
      <c r="A920" s="325"/>
      <c r="B920" s="343"/>
      <c r="C920" s="341"/>
      <c r="D920" s="341"/>
      <c r="E920" s="341"/>
      <c r="F920" s="329"/>
      <c r="G920" s="329"/>
      <c r="H920" s="329"/>
      <c r="I920" s="329"/>
      <c r="J920" s="247"/>
      <c r="K920" s="247" t="s">
        <v>1039</v>
      </c>
      <c r="L920" s="247" t="s">
        <v>1039</v>
      </c>
      <c r="M920" s="247" t="s">
        <v>1039</v>
      </c>
    </row>
    <row r="921" spans="1:13" s="59" customFormat="1" ht="12" customHeight="1" x14ac:dyDescent="0.15">
      <c r="A921" s="330" t="s">
        <v>153</v>
      </c>
      <c r="B921" s="337">
        <v>255</v>
      </c>
      <c r="C921" s="329">
        <v>247</v>
      </c>
      <c r="D921" s="329">
        <v>7</v>
      </c>
      <c r="E921" s="329">
        <v>0</v>
      </c>
      <c r="F921" s="329">
        <v>146</v>
      </c>
      <c r="G921" s="329">
        <v>145</v>
      </c>
      <c r="H921" s="329">
        <v>1</v>
      </c>
      <c r="I921" s="329">
        <v>0</v>
      </c>
      <c r="J921" s="247">
        <v>0.5725490196078431</v>
      </c>
      <c r="K921" s="247">
        <v>0.58704453441295545</v>
      </c>
      <c r="L921" s="247">
        <v>0.14285714285714285</v>
      </c>
      <c r="M921" s="247" t="s">
        <v>1034</v>
      </c>
    </row>
    <row r="922" spans="1:13" s="59" customFormat="1" ht="12" customHeight="1" x14ac:dyDescent="0.15">
      <c r="A922" s="330" t="s">
        <v>102</v>
      </c>
      <c r="B922" s="337">
        <v>21</v>
      </c>
      <c r="C922" s="329">
        <v>21</v>
      </c>
      <c r="D922" s="329">
        <v>0</v>
      </c>
      <c r="E922" s="329">
        <v>0</v>
      </c>
      <c r="F922" s="329">
        <v>5</v>
      </c>
      <c r="G922" s="329">
        <v>5</v>
      </c>
      <c r="H922" s="329">
        <v>0</v>
      </c>
      <c r="I922" s="329">
        <v>0</v>
      </c>
      <c r="J922" s="247">
        <v>0.23809523809523808</v>
      </c>
      <c r="K922" s="247">
        <v>0.23809523809523808</v>
      </c>
      <c r="L922" s="247" t="s">
        <v>1034</v>
      </c>
      <c r="M922" s="247" t="s">
        <v>1034</v>
      </c>
    </row>
    <row r="923" spans="1:13" s="59" customFormat="1" ht="12" customHeight="1" x14ac:dyDescent="0.15">
      <c r="A923" s="330" t="s">
        <v>103</v>
      </c>
      <c r="B923" s="337">
        <v>1046</v>
      </c>
      <c r="C923" s="329">
        <v>656</v>
      </c>
      <c r="D923" s="329">
        <v>389</v>
      </c>
      <c r="E923" s="329">
        <v>2</v>
      </c>
      <c r="F923" s="329">
        <v>475</v>
      </c>
      <c r="G923" s="329">
        <v>334</v>
      </c>
      <c r="H923" s="329">
        <v>132</v>
      </c>
      <c r="I923" s="329">
        <v>9</v>
      </c>
      <c r="J923" s="247">
        <v>0.4541108986615679</v>
      </c>
      <c r="K923" s="247">
        <v>0.50914634146341464</v>
      </c>
      <c r="L923" s="247">
        <v>0.33933161953727509</v>
      </c>
      <c r="M923" s="247">
        <v>4.5</v>
      </c>
    </row>
    <row r="924" spans="1:13" s="59" customFormat="1" ht="12" customHeight="1" x14ac:dyDescent="0.15">
      <c r="A924" s="330" t="s">
        <v>104</v>
      </c>
      <c r="B924" s="337">
        <v>476</v>
      </c>
      <c r="C924" s="329">
        <v>476</v>
      </c>
      <c r="D924" s="329">
        <v>0</v>
      </c>
      <c r="E924" s="329">
        <v>0</v>
      </c>
      <c r="F924" s="329">
        <v>199</v>
      </c>
      <c r="G924" s="329">
        <v>198</v>
      </c>
      <c r="H924" s="329">
        <v>1</v>
      </c>
      <c r="I924" s="329">
        <v>0</v>
      </c>
      <c r="J924" s="247">
        <v>0.41806722689075632</v>
      </c>
      <c r="K924" s="247">
        <v>0.41596638655462187</v>
      </c>
      <c r="L924" s="247" t="s">
        <v>1034</v>
      </c>
      <c r="M924" s="247" t="s">
        <v>1034</v>
      </c>
    </row>
    <row r="925" spans="1:13" s="59" customFormat="1" ht="12" customHeight="1" x14ac:dyDescent="0.15">
      <c r="A925" s="330" t="s">
        <v>501</v>
      </c>
      <c r="B925" s="337">
        <v>1377</v>
      </c>
      <c r="C925" s="329">
        <v>1215</v>
      </c>
      <c r="D925" s="329">
        <v>161</v>
      </c>
      <c r="E925" s="329">
        <v>0</v>
      </c>
      <c r="F925" s="329">
        <v>153</v>
      </c>
      <c r="G925" s="329">
        <v>130</v>
      </c>
      <c r="H925" s="329">
        <v>24</v>
      </c>
      <c r="I925" s="329">
        <v>0</v>
      </c>
      <c r="J925" s="247">
        <v>0.1111111111111111</v>
      </c>
      <c r="K925" s="247">
        <v>0.10699588477366255</v>
      </c>
      <c r="L925" s="247">
        <v>0.14906832298136646</v>
      </c>
      <c r="M925" s="247" t="s">
        <v>1034</v>
      </c>
    </row>
    <row r="926" spans="1:13" s="59" customFormat="1" ht="21" customHeight="1" x14ac:dyDescent="0.15">
      <c r="A926" s="330" t="s">
        <v>1057</v>
      </c>
      <c r="B926" s="337">
        <v>22</v>
      </c>
      <c r="C926" s="329">
        <v>22</v>
      </c>
      <c r="D926" s="329">
        <v>0</v>
      </c>
      <c r="E926" s="329">
        <v>0</v>
      </c>
      <c r="F926" s="329">
        <v>15</v>
      </c>
      <c r="G926" s="329">
        <v>15</v>
      </c>
      <c r="H926" s="329">
        <v>0</v>
      </c>
      <c r="I926" s="329">
        <v>0</v>
      </c>
      <c r="J926" s="247">
        <v>0.68181818181818177</v>
      </c>
      <c r="K926" s="247">
        <v>0.68181818181818177</v>
      </c>
      <c r="L926" s="247" t="s">
        <v>1034</v>
      </c>
      <c r="M926" s="247" t="s">
        <v>1034</v>
      </c>
    </row>
    <row r="927" spans="1:13" s="59" customFormat="1" ht="12" customHeight="1" x14ac:dyDescent="0.15">
      <c r="A927" s="330" t="s">
        <v>109</v>
      </c>
      <c r="B927" s="337">
        <v>638</v>
      </c>
      <c r="C927" s="329">
        <v>637</v>
      </c>
      <c r="D927" s="329">
        <v>1</v>
      </c>
      <c r="E927" s="329">
        <v>0</v>
      </c>
      <c r="F927" s="329">
        <v>364</v>
      </c>
      <c r="G927" s="329">
        <v>363</v>
      </c>
      <c r="H927" s="329">
        <v>2</v>
      </c>
      <c r="I927" s="329">
        <v>0</v>
      </c>
      <c r="J927" s="247">
        <v>0.57053291536050155</v>
      </c>
      <c r="K927" s="247">
        <v>0.56985871271585553</v>
      </c>
      <c r="L927" s="247">
        <v>2</v>
      </c>
      <c r="M927" s="247" t="s">
        <v>1034</v>
      </c>
    </row>
    <row r="928" spans="1:13" s="59" customFormat="1" ht="12" customHeight="1" x14ac:dyDescent="0.15">
      <c r="A928" s="330" t="s">
        <v>110</v>
      </c>
      <c r="B928" s="337">
        <v>137</v>
      </c>
      <c r="C928" s="329">
        <v>126</v>
      </c>
      <c r="D928" s="329">
        <v>11</v>
      </c>
      <c r="E928" s="329">
        <v>0</v>
      </c>
      <c r="F928" s="329">
        <v>109</v>
      </c>
      <c r="G928" s="329">
        <v>100</v>
      </c>
      <c r="H928" s="329">
        <v>9</v>
      </c>
      <c r="I928" s="329">
        <v>0</v>
      </c>
      <c r="J928" s="247">
        <v>0.79562043795620441</v>
      </c>
      <c r="K928" s="247">
        <v>0.79365079365079361</v>
      </c>
      <c r="L928" s="247">
        <v>0.81818181818181823</v>
      </c>
      <c r="M928" s="247" t="s">
        <v>1034</v>
      </c>
    </row>
    <row r="929" spans="1:13" s="59" customFormat="1" ht="12" customHeight="1" x14ac:dyDescent="0.15">
      <c r="A929" s="330" t="s">
        <v>1049</v>
      </c>
      <c r="B929" s="337">
        <v>4172</v>
      </c>
      <c r="C929" s="329">
        <v>3600</v>
      </c>
      <c r="D929" s="329">
        <v>570</v>
      </c>
      <c r="E929" s="329">
        <v>2</v>
      </c>
      <c r="F929" s="329">
        <v>1481</v>
      </c>
      <c r="G929" s="329">
        <v>1306</v>
      </c>
      <c r="H929" s="329">
        <v>167</v>
      </c>
      <c r="I929" s="329">
        <v>9</v>
      </c>
      <c r="J929" s="247">
        <v>0.35498561840843718</v>
      </c>
      <c r="K929" s="247">
        <v>0.36277777777777775</v>
      </c>
      <c r="L929" s="247">
        <v>0.2929824561403509</v>
      </c>
      <c r="M929" s="247">
        <v>4.5</v>
      </c>
    </row>
    <row r="930" spans="1:13" s="59" customFormat="1" ht="36.950000000000003" customHeight="1" x14ac:dyDescent="0.15">
      <c r="A930" s="330" t="s">
        <v>1050</v>
      </c>
      <c r="B930" s="337">
        <v>2759</v>
      </c>
      <c r="C930" s="329">
        <v>2348</v>
      </c>
      <c r="D930" s="329">
        <v>409</v>
      </c>
      <c r="E930" s="329">
        <v>2</v>
      </c>
      <c r="F930" s="329">
        <v>1328</v>
      </c>
      <c r="G930" s="329">
        <v>1176</v>
      </c>
      <c r="H930" s="329">
        <v>143</v>
      </c>
      <c r="I930" s="329">
        <v>9</v>
      </c>
      <c r="J930" s="247">
        <v>0.48133381660021746</v>
      </c>
      <c r="K930" s="247">
        <v>0.50085178875638836</v>
      </c>
      <c r="L930" s="247">
        <v>0.34963325183374083</v>
      </c>
      <c r="M930" s="247">
        <v>4.5</v>
      </c>
    </row>
    <row r="931" spans="1:13" s="59" customFormat="1" ht="36.950000000000003" customHeight="1" x14ac:dyDescent="0.15">
      <c r="A931" s="330" t="s">
        <v>1038</v>
      </c>
      <c r="B931" s="337">
        <v>1413</v>
      </c>
      <c r="C931" s="329">
        <v>1252</v>
      </c>
      <c r="D931" s="329">
        <v>161</v>
      </c>
      <c r="E931" s="329">
        <v>0</v>
      </c>
      <c r="F931" s="329">
        <v>153</v>
      </c>
      <c r="G931" s="329">
        <v>130</v>
      </c>
      <c r="H931" s="329">
        <v>24</v>
      </c>
      <c r="I931" s="329">
        <v>0</v>
      </c>
      <c r="J931" s="247">
        <v>0.10828025477707007</v>
      </c>
      <c r="K931" s="247">
        <v>0.10383386581469649</v>
      </c>
      <c r="L931" s="247">
        <v>0.14906832298136646</v>
      </c>
      <c r="M931" s="247" t="s">
        <v>1034</v>
      </c>
    </row>
    <row r="932" spans="1:13" s="59" customFormat="1" ht="21.95" customHeight="1" x14ac:dyDescent="0.15">
      <c r="A932" s="325"/>
      <c r="B932" s="344" t="s">
        <v>121</v>
      </c>
      <c r="C932" s="341"/>
      <c r="D932" s="341"/>
      <c r="E932" s="341"/>
      <c r="F932" s="329"/>
      <c r="G932" s="329"/>
      <c r="H932" s="329"/>
      <c r="I932" s="329"/>
      <c r="J932" s="247"/>
      <c r="K932" s="247" t="s">
        <v>1039</v>
      </c>
      <c r="L932" s="247" t="s">
        <v>1039</v>
      </c>
      <c r="M932" s="247" t="s">
        <v>1039</v>
      </c>
    </row>
    <row r="933" spans="1:13" s="59" customFormat="1" ht="12" customHeight="1" x14ac:dyDescent="0.15">
      <c r="A933" s="325"/>
      <c r="B933" s="341"/>
      <c r="C933" s="341"/>
      <c r="D933" s="341"/>
      <c r="E933" s="341"/>
      <c r="F933" s="329"/>
      <c r="G933" s="329"/>
      <c r="H933" s="329"/>
      <c r="I933" s="329"/>
      <c r="J933" s="247"/>
      <c r="K933" s="247" t="s">
        <v>1039</v>
      </c>
      <c r="L933" s="247" t="s">
        <v>1039</v>
      </c>
      <c r="M933" s="247" t="s">
        <v>1039</v>
      </c>
    </row>
    <row r="934" spans="1:13" s="59" customFormat="1" ht="12" customHeight="1" x14ac:dyDescent="0.15">
      <c r="A934" s="330" t="s">
        <v>153</v>
      </c>
      <c r="B934" s="337">
        <v>714</v>
      </c>
      <c r="C934" s="329">
        <v>675</v>
      </c>
      <c r="D934" s="329">
        <v>20</v>
      </c>
      <c r="E934" s="329">
        <v>19</v>
      </c>
      <c r="F934" s="329">
        <v>343</v>
      </c>
      <c r="G934" s="329">
        <v>294</v>
      </c>
      <c r="H934" s="329">
        <v>19</v>
      </c>
      <c r="I934" s="329">
        <v>30</v>
      </c>
      <c r="J934" s="247">
        <v>0.48039215686274511</v>
      </c>
      <c r="K934" s="247">
        <v>0.43555555555555553</v>
      </c>
      <c r="L934" s="247">
        <v>0.95</v>
      </c>
      <c r="M934" s="247">
        <v>1.5789473684210527</v>
      </c>
    </row>
    <row r="935" spans="1:13" s="59" customFormat="1" ht="12" customHeight="1" x14ac:dyDescent="0.15">
      <c r="A935" s="330" t="s">
        <v>102</v>
      </c>
      <c r="B935" s="337">
        <v>92</v>
      </c>
      <c r="C935" s="329">
        <v>92</v>
      </c>
      <c r="D935" s="329">
        <v>0</v>
      </c>
      <c r="E935" s="329">
        <v>0</v>
      </c>
      <c r="F935" s="329">
        <v>22</v>
      </c>
      <c r="G935" s="329">
        <v>22</v>
      </c>
      <c r="H935" s="329">
        <v>0</v>
      </c>
      <c r="I935" s="329">
        <v>0</v>
      </c>
      <c r="J935" s="247">
        <v>0.2391304347826087</v>
      </c>
      <c r="K935" s="247">
        <v>0.2391304347826087</v>
      </c>
      <c r="L935" s="247" t="s">
        <v>1034</v>
      </c>
      <c r="M935" s="247" t="s">
        <v>1034</v>
      </c>
    </row>
    <row r="936" spans="1:13" s="59" customFormat="1" ht="12" customHeight="1" x14ac:dyDescent="0.15">
      <c r="A936" s="330" t="s">
        <v>103</v>
      </c>
      <c r="B936" s="337">
        <v>1755</v>
      </c>
      <c r="C936" s="329">
        <v>1565</v>
      </c>
      <c r="D936" s="329">
        <v>156</v>
      </c>
      <c r="E936" s="329">
        <v>34</v>
      </c>
      <c r="F936" s="329">
        <v>989</v>
      </c>
      <c r="G936" s="329">
        <v>844</v>
      </c>
      <c r="H936" s="329">
        <v>116</v>
      </c>
      <c r="I936" s="329">
        <v>29</v>
      </c>
      <c r="J936" s="247">
        <v>0.56353276353276349</v>
      </c>
      <c r="K936" s="247">
        <v>0.53929712460063894</v>
      </c>
      <c r="L936" s="247">
        <v>0.74358974358974361</v>
      </c>
      <c r="M936" s="247">
        <v>0.8529411764705882</v>
      </c>
    </row>
    <row r="937" spans="1:13" s="59" customFormat="1" ht="12" customHeight="1" x14ac:dyDescent="0.15">
      <c r="A937" s="330" t="s">
        <v>104</v>
      </c>
      <c r="B937" s="337">
        <v>1174</v>
      </c>
      <c r="C937" s="329">
        <v>1160</v>
      </c>
      <c r="D937" s="329">
        <v>14</v>
      </c>
      <c r="E937" s="329">
        <v>0</v>
      </c>
      <c r="F937" s="329">
        <v>477</v>
      </c>
      <c r="G937" s="329">
        <v>469</v>
      </c>
      <c r="H937" s="329">
        <v>9</v>
      </c>
      <c r="I937" s="329">
        <v>0</v>
      </c>
      <c r="J937" s="247">
        <v>0.40630323679727426</v>
      </c>
      <c r="K937" s="247">
        <v>0.40431034482758621</v>
      </c>
      <c r="L937" s="247">
        <v>0.6428571428571429</v>
      </c>
      <c r="M937" s="247" t="s">
        <v>1034</v>
      </c>
    </row>
    <row r="938" spans="1:13" s="59" customFormat="1" ht="12" customHeight="1" x14ac:dyDescent="0.15">
      <c r="A938" s="330" t="s">
        <v>501</v>
      </c>
      <c r="B938" s="337">
        <v>2687</v>
      </c>
      <c r="C938" s="329">
        <v>1386</v>
      </c>
      <c r="D938" s="329">
        <v>1302</v>
      </c>
      <c r="E938" s="329">
        <v>0</v>
      </c>
      <c r="F938" s="329">
        <v>291</v>
      </c>
      <c r="G938" s="329">
        <v>191</v>
      </c>
      <c r="H938" s="329">
        <v>96</v>
      </c>
      <c r="I938" s="329">
        <v>5</v>
      </c>
      <c r="J938" s="247">
        <v>0.10829921845924823</v>
      </c>
      <c r="K938" s="247">
        <v>0.13780663780663779</v>
      </c>
      <c r="L938" s="247">
        <v>7.3732718894009217E-2</v>
      </c>
      <c r="M938" s="247" t="s">
        <v>1034</v>
      </c>
    </row>
    <row r="939" spans="1:13" s="59" customFormat="1" ht="21" customHeight="1" x14ac:dyDescent="0.15">
      <c r="A939" s="330" t="s">
        <v>1057</v>
      </c>
      <c r="B939" s="337">
        <v>389</v>
      </c>
      <c r="C939" s="329">
        <v>389</v>
      </c>
      <c r="D939" s="329">
        <v>0</v>
      </c>
      <c r="E939" s="329">
        <v>0</v>
      </c>
      <c r="F939" s="329">
        <v>131</v>
      </c>
      <c r="G939" s="329">
        <v>131</v>
      </c>
      <c r="H939" s="329">
        <v>0</v>
      </c>
      <c r="I939" s="329">
        <v>0</v>
      </c>
      <c r="J939" s="247">
        <v>0.33676092544987146</v>
      </c>
      <c r="K939" s="247">
        <v>0.33676092544987146</v>
      </c>
      <c r="L939" s="247" t="s">
        <v>1034</v>
      </c>
      <c r="M939" s="247" t="s">
        <v>1034</v>
      </c>
    </row>
    <row r="940" spans="1:13" s="59" customFormat="1" ht="12" customHeight="1" x14ac:dyDescent="0.15">
      <c r="A940" s="330" t="s">
        <v>109</v>
      </c>
      <c r="B940" s="337">
        <v>1399</v>
      </c>
      <c r="C940" s="329">
        <v>1350</v>
      </c>
      <c r="D940" s="329">
        <v>49</v>
      </c>
      <c r="E940" s="329">
        <v>0</v>
      </c>
      <c r="F940" s="329">
        <v>871</v>
      </c>
      <c r="G940" s="329">
        <v>851</v>
      </c>
      <c r="H940" s="329">
        <v>20</v>
      </c>
      <c r="I940" s="329">
        <v>0</v>
      </c>
      <c r="J940" s="247">
        <v>0.62258756254467473</v>
      </c>
      <c r="K940" s="247">
        <v>0.63037037037037036</v>
      </c>
      <c r="L940" s="247">
        <v>0.40816326530612246</v>
      </c>
      <c r="M940" s="247" t="s">
        <v>1034</v>
      </c>
    </row>
    <row r="941" spans="1:13" s="59" customFormat="1" ht="12" customHeight="1" x14ac:dyDescent="0.15">
      <c r="A941" s="330" t="s">
        <v>110</v>
      </c>
      <c r="B941" s="337">
        <v>304</v>
      </c>
      <c r="C941" s="329">
        <v>302</v>
      </c>
      <c r="D941" s="329">
        <v>1</v>
      </c>
      <c r="E941" s="329">
        <v>0</v>
      </c>
      <c r="F941" s="329">
        <v>214</v>
      </c>
      <c r="G941" s="329">
        <v>213</v>
      </c>
      <c r="H941" s="329">
        <v>1</v>
      </c>
      <c r="I941" s="329">
        <v>0</v>
      </c>
      <c r="J941" s="247">
        <v>0.70394736842105265</v>
      </c>
      <c r="K941" s="247">
        <v>0.70529801324503316</v>
      </c>
      <c r="L941" s="247">
        <v>1</v>
      </c>
      <c r="M941" s="247" t="s">
        <v>1034</v>
      </c>
    </row>
    <row r="942" spans="1:13" s="59" customFormat="1" ht="12" customHeight="1" x14ac:dyDescent="0.15">
      <c r="A942" s="330" t="s">
        <v>1049</v>
      </c>
      <c r="B942" s="337">
        <v>8974</v>
      </c>
      <c r="C942" s="329">
        <v>7338</v>
      </c>
      <c r="D942" s="329">
        <v>1582</v>
      </c>
      <c r="E942" s="329">
        <v>53</v>
      </c>
      <c r="F942" s="329">
        <v>3342</v>
      </c>
      <c r="G942" s="329">
        <v>3019</v>
      </c>
      <c r="H942" s="329">
        <v>261</v>
      </c>
      <c r="I942" s="329">
        <v>63</v>
      </c>
      <c r="J942" s="247">
        <v>0.37240918208156898</v>
      </c>
      <c r="K942" s="247">
        <v>0.4114200054510766</v>
      </c>
      <c r="L942" s="247">
        <v>0.16498103666245259</v>
      </c>
      <c r="M942" s="247">
        <v>1.1886792452830188</v>
      </c>
    </row>
    <row r="943" spans="1:13" s="59" customFormat="1" ht="36.950000000000003" customHeight="1" x14ac:dyDescent="0.15">
      <c r="A943" s="330" t="s">
        <v>1050</v>
      </c>
      <c r="B943" s="337">
        <v>6224</v>
      </c>
      <c r="C943" s="329">
        <v>5931</v>
      </c>
      <c r="D943" s="329">
        <v>240</v>
      </c>
      <c r="E943" s="329">
        <v>53</v>
      </c>
      <c r="F943" s="329">
        <v>3051</v>
      </c>
      <c r="G943" s="329">
        <v>2828</v>
      </c>
      <c r="H943" s="329">
        <v>164</v>
      </c>
      <c r="I943" s="329">
        <v>59</v>
      </c>
      <c r="J943" s="247">
        <v>0.4901992287917738</v>
      </c>
      <c r="K943" s="247">
        <v>0.47681672567863764</v>
      </c>
      <c r="L943" s="247">
        <v>0.68333333333333335</v>
      </c>
      <c r="M943" s="247">
        <v>1.1132075471698113</v>
      </c>
    </row>
    <row r="944" spans="1:13" s="59" customFormat="1" ht="36.950000000000003" customHeight="1" x14ac:dyDescent="0.15">
      <c r="A944" s="330" t="s">
        <v>1038</v>
      </c>
      <c r="B944" s="337">
        <v>2750</v>
      </c>
      <c r="C944" s="329">
        <v>1408</v>
      </c>
      <c r="D944" s="329">
        <v>1343</v>
      </c>
      <c r="E944" s="329">
        <v>0</v>
      </c>
      <c r="F944" s="329">
        <v>292</v>
      </c>
      <c r="G944" s="329">
        <v>191</v>
      </c>
      <c r="H944" s="329">
        <v>97</v>
      </c>
      <c r="I944" s="329">
        <v>5</v>
      </c>
      <c r="J944" s="247">
        <v>0.10618181818181818</v>
      </c>
      <c r="K944" s="247">
        <v>0.13565340909090909</v>
      </c>
      <c r="L944" s="247">
        <v>7.2226358897989576E-2</v>
      </c>
      <c r="M944" s="247" t="s">
        <v>1034</v>
      </c>
    </row>
    <row r="945" spans="1:13" s="59" customFormat="1" ht="12" customHeight="1" x14ac:dyDescent="0.15">
      <c r="A945" s="325"/>
      <c r="B945" s="341"/>
      <c r="C945" s="341"/>
      <c r="D945" s="341"/>
      <c r="E945" s="341"/>
      <c r="F945" s="329"/>
      <c r="G945" s="329"/>
      <c r="H945" s="329"/>
      <c r="I945" s="329"/>
      <c r="J945" s="247"/>
      <c r="K945" s="247"/>
      <c r="L945" s="247"/>
      <c r="M945" s="247"/>
    </row>
    <row r="946" spans="1:13" s="59" customFormat="1" ht="12" customHeight="1" x14ac:dyDescent="0.15">
      <c r="A946" s="325"/>
      <c r="B946" s="341"/>
      <c r="C946" s="341"/>
      <c r="D946" s="341"/>
      <c r="E946" s="341"/>
      <c r="F946" s="329"/>
      <c r="G946" s="329"/>
      <c r="H946" s="329"/>
      <c r="I946" s="329"/>
      <c r="J946" s="247"/>
      <c r="K946" s="247"/>
      <c r="L946" s="247"/>
      <c r="M946" s="247"/>
    </row>
    <row r="947" spans="1:13" s="59" customFormat="1" ht="12" customHeight="1" x14ac:dyDescent="0.15">
      <c r="A947" s="325"/>
      <c r="B947" s="341"/>
      <c r="C947" s="341"/>
      <c r="D947" s="341"/>
      <c r="E947" s="341"/>
      <c r="F947" s="329"/>
      <c r="G947" s="329"/>
      <c r="H947" s="329"/>
      <c r="I947" s="329"/>
      <c r="J947" s="247"/>
      <c r="K947" s="247"/>
      <c r="L947" s="247"/>
      <c r="M947" s="247"/>
    </row>
    <row r="948" spans="1:13" s="59" customFormat="1" ht="12" customHeight="1" x14ac:dyDescent="0.15">
      <c r="A948" s="325" t="s">
        <v>1041</v>
      </c>
      <c r="C948" s="329"/>
      <c r="D948" s="329"/>
      <c r="E948" s="329"/>
      <c r="F948" s="329"/>
      <c r="G948" s="329"/>
      <c r="H948" s="329"/>
      <c r="I948" s="329"/>
      <c r="J948" s="247"/>
      <c r="K948" s="247"/>
      <c r="L948" s="247"/>
      <c r="M948" s="247"/>
    </row>
    <row r="949" spans="1:13" s="59" customFormat="1" ht="12" customHeight="1" x14ac:dyDescent="0.15">
      <c r="A949" s="331" t="s">
        <v>1051</v>
      </c>
      <c r="C949" s="329"/>
      <c r="D949" s="329"/>
      <c r="E949" s="329"/>
      <c r="F949" s="329"/>
      <c r="G949" s="329"/>
      <c r="H949" s="329"/>
      <c r="I949" s="329"/>
      <c r="J949" s="247"/>
      <c r="K949" s="247"/>
      <c r="L949" s="247"/>
      <c r="M949" s="247"/>
    </row>
    <row r="950" spans="1:13" s="59" customFormat="1" ht="12" customHeight="1" x14ac:dyDescent="0.15">
      <c r="A950" s="330" t="s">
        <v>1052</v>
      </c>
      <c r="C950" s="329"/>
      <c r="D950" s="329"/>
      <c r="E950" s="329"/>
      <c r="F950" s="329"/>
      <c r="G950" s="329"/>
      <c r="H950" s="329"/>
      <c r="I950" s="329"/>
      <c r="J950" s="247"/>
      <c r="K950" s="247"/>
      <c r="L950" s="247"/>
      <c r="M950" s="247"/>
    </row>
    <row r="951" spans="1:13" s="59" customFormat="1" ht="12" customHeight="1" x14ac:dyDescent="0.15">
      <c r="A951" s="325"/>
      <c r="B951" s="226"/>
      <c r="C951" s="341"/>
      <c r="D951" s="341"/>
      <c r="E951" s="341"/>
      <c r="F951" s="329"/>
      <c r="G951" s="329"/>
      <c r="H951" s="329"/>
      <c r="I951" s="329"/>
      <c r="J951" s="247"/>
      <c r="K951" s="247"/>
      <c r="L951" s="247"/>
      <c r="M951" s="247"/>
    </row>
    <row r="952" spans="1:13" s="59" customFormat="1" ht="12" customHeight="1" x14ac:dyDescent="0.15">
      <c r="A952" s="325"/>
      <c r="B952" s="226"/>
      <c r="C952" s="341"/>
      <c r="D952" s="341"/>
      <c r="E952" s="341"/>
      <c r="F952" s="329"/>
      <c r="G952" s="329"/>
      <c r="H952" s="329"/>
      <c r="I952" s="329"/>
      <c r="J952" s="247"/>
      <c r="K952" s="247"/>
      <c r="L952" s="247"/>
      <c r="M952" s="247"/>
    </row>
    <row r="953" spans="1:13" s="59" customFormat="1" ht="12" customHeight="1" x14ac:dyDescent="0.15">
      <c r="A953" s="333" t="s">
        <v>65</v>
      </c>
      <c r="B953" s="333"/>
      <c r="C953" s="333"/>
      <c r="D953" s="333"/>
      <c r="E953" s="333"/>
      <c r="F953" s="329"/>
      <c r="G953" s="329"/>
      <c r="H953" s="329"/>
      <c r="I953" s="329"/>
      <c r="J953" s="247"/>
      <c r="K953" s="247"/>
      <c r="L953" s="247"/>
      <c r="M953" s="247"/>
    </row>
    <row r="954" spans="1:13" s="59" customFormat="1" ht="27" customHeight="1" x14ac:dyDescent="0.15">
      <c r="A954" s="325"/>
      <c r="B954" s="344" t="s">
        <v>544</v>
      </c>
      <c r="C954" s="341"/>
      <c r="D954" s="341"/>
      <c r="E954" s="341"/>
      <c r="F954" s="329"/>
      <c r="G954" s="329"/>
      <c r="H954" s="329"/>
      <c r="I954" s="329"/>
      <c r="J954" s="247"/>
      <c r="K954" s="247"/>
      <c r="L954" s="247"/>
      <c r="M954" s="247"/>
    </row>
    <row r="955" spans="1:13" s="59" customFormat="1" ht="21.95" customHeight="1" x14ac:dyDescent="0.15">
      <c r="A955" s="325"/>
      <c r="B955" s="344" t="s">
        <v>122</v>
      </c>
      <c r="C955" s="341"/>
      <c r="D955" s="341"/>
      <c r="E955" s="341"/>
      <c r="F955" s="329"/>
      <c r="G955" s="329"/>
      <c r="H955" s="329"/>
      <c r="I955" s="329"/>
      <c r="J955" s="247"/>
      <c r="K955" s="247" t="s">
        <v>1039</v>
      </c>
      <c r="L955" s="247" t="s">
        <v>1039</v>
      </c>
      <c r="M955" s="247" t="s">
        <v>1039</v>
      </c>
    </row>
    <row r="956" spans="1:13" s="59" customFormat="1" ht="12" customHeight="1" x14ac:dyDescent="0.2">
      <c r="A956" s="325"/>
      <c r="B956" s="343"/>
      <c r="C956" s="341"/>
      <c r="D956" s="341"/>
      <c r="E956" s="341"/>
      <c r="F956" s="329"/>
      <c r="G956" s="329"/>
      <c r="H956" s="329"/>
      <c r="I956" s="329"/>
      <c r="J956" s="247"/>
      <c r="K956" s="247" t="s">
        <v>1039</v>
      </c>
      <c r="L956" s="247" t="s">
        <v>1039</v>
      </c>
      <c r="M956" s="247" t="s">
        <v>1039</v>
      </c>
    </row>
    <row r="957" spans="1:13" s="59" customFormat="1" ht="12" customHeight="1" x14ac:dyDescent="0.15">
      <c r="A957" s="330" t="s">
        <v>153</v>
      </c>
      <c r="B957" s="337">
        <v>178</v>
      </c>
      <c r="C957" s="329">
        <v>178</v>
      </c>
      <c r="D957" s="329">
        <v>0</v>
      </c>
      <c r="E957" s="329">
        <v>0</v>
      </c>
      <c r="F957" s="329">
        <v>71</v>
      </c>
      <c r="G957" s="329">
        <v>71</v>
      </c>
      <c r="H957" s="329">
        <v>0</v>
      </c>
      <c r="I957" s="329">
        <v>0</v>
      </c>
      <c r="J957" s="247">
        <v>0.398876404494382</v>
      </c>
      <c r="K957" s="247">
        <v>0.398876404494382</v>
      </c>
      <c r="L957" s="247" t="s">
        <v>1034</v>
      </c>
      <c r="M957" s="247" t="s">
        <v>1034</v>
      </c>
    </row>
    <row r="958" spans="1:13" s="59" customFormat="1" ht="12" customHeight="1" x14ac:dyDescent="0.15">
      <c r="A958" s="330" t="s">
        <v>102</v>
      </c>
      <c r="B958" s="337">
        <v>10</v>
      </c>
      <c r="C958" s="329">
        <v>10</v>
      </c>
      <c r="D958" s="329">
        <v>0</v>
      </c>
      <c r="E958" s="329">
        <v>0</v>
      </c>
      <c r="F958" s="329">
        <v>2</v>
      </c>
      <c r="G958" s="329">
        <v>2</v>
      </c>
      <c r="H958" s="329">
        <v>0</v>
      </c>
      <c r="I958" s="329">
        <v>0</v>
      </c>
      <c r="J958" s="247">
        <v>0.2</v>
      </c>
      <c r="K958" s="247">
        <v>0.2</v>
      </c>
      <c r="L958" s="247" t="s">
        <v>1034</v>
      </c>
      <c r="M958" s="247" t="s">
        <v>1034</v>
      </c>
    </row>
    <row r="959" spans="1:13" s="59" customFormat="1" ht="12" customHeight="1" x14ac:dyDescent="0.15">
      <c r="A959" s="330" t="s">
        <v>103</v>
      </c>
      <c r="B959" s="337">
        <v>298</v>
      </c>
      <c r="C959" s="329">
        <v>298</v>
      </c>
      <c r="D959" s="329">
        <v>0</v>
      </c>
      <c r="E959" s="329">
        <v>0</v>
      </c>
      <c r="F959" s="329">
        <v>173</v>
      </c>
      <c r="G959" s="329">
        <v>173</v>
      </c>
      <c r="H959" s="329">
        <v>0</v>
      </c>
      <c r="I959" s="329">
        <v>0</v>
      </c>
      <c r="J959" s="247">
        <v>0.58053691275167785</v>
      </c>
      <c r="K959" s="247">
        <v>0.58053691275167785</v>
      </c>
      <c r="L959" s="247" t="s">
        <v>1034</v>
      </c>
      <c r="M959" s="247" t="s">
        <v>1034</v>
      </c>
    </row>
    <row r="960" spans="1:13" s="59" customFormat="1" ht="12" customHeight="1" x14ac:dyDescent="0.15">
      <c r="A960" s="330" t="s">
        <v>104</v>
      </c>
      <c r="B960" s="337">
        <v>271</v>
      </c>
      <c r="C960" s="329">
        <v>271</v>
      </c>
      <c r="D960" s="329">
        <v>0</v>
      </c>
      <c r="E960" s="329">
        <v>0</v>
      </c>
      <c r="F960" s="329">
        <v>123</v>
      </c>
      <c r="G960" s="329">
        <v>123</v>
      </c>
      <c r="H960" s="329">
        <v>0</v>
      </c>
      <c r="I960" s="329">
        <v>0</v>
      </c>
      <c r="J960" s="247">
        <v>0.45387453874538747</v>
      </c>
      <c r="K960" s="247">
        <v>0.45387453874538747</v>
      </c>
      <c r="L960" s="247" t="s">
        <v>1034</v>
      </c>
      <c r="M960" s="247" t="s">
        <v>1034</v>
      </c>
    </row>
    <row r="961" spans="1:13" s="59" customFormat="1" ht="12" customHeight="1" x14ac:dyDescent="0.15">
      <c r="A961" s="330" t="s">
        <v>501</v>
      </c>
      <c r="B961" s="337">
        <v>1330</v>
      </c>
      <c r="C961" s="329">
        <v>1330</v>
      </c>
      <c r="D961" s="329">
        <v>0</v>
      </c>
      <c r="E961" s="329">
        <v>0</v>
      </c>
      <c r="F961" s="329">
        <v>113</v>
      </c>
      <c r="G961" s="329">
        <v>113</v>
      </c>
      <c r="H961" s="329">
        <v>0</v>
      </c>
      <c r="I961" s="329">
        <v>0</v>
      </c>
      <c r="J961" s="247">
        <v>8.49624060150376E-2</v>
      </c>
      <c r="K961" s="247">
        <v>8.49624060150376E-2</v>
      </c>
      <c r="L961" s="247" t="s">
        <v>1034</v>
      </c>
      <c r="M961" s="247" t="s">
        <v>1034</v>
      </c>
    </row>
    <row r="962" spans="1:13" s="59" customFormat="1" ht="21" customHeight="1" x14ac:dyDescent="0.15">
      <c r="A962" s="330" t="s">
        <v>1057</v>
      </c>
      <c r="B962" s="337">
        <v>57</v>
      </c>
      <c r="C962" s="329">
        <v>57</v>
      </c>
      <c r="D962" s="329">
        <v>0</v>
      </c>
      <c r="E962" s="329">
        <v>0</v>
      </c>
      <c r="F962" s="329">
        <v>43</v>
      </c>
      <c r="G962" s="329">
        <v>43</v>
      </c>
      <c r="H962" s="329">
        <v>0</v>
      </c>
      <c r="I962" s="329">
        <v>0</v>
      </c>
      <c r="J962" s="247">
        <v>0.75438596491228072</v>
      </c>
      <c r="K962" s="247">
        <v>0.75438596491228072</v>
      </c>
      <c r="L962" s="247" t="s">
        <v>1034</v>
      </c>
      <c r="M962" s="247" t="s">
        <v>1034</v>
      </c>
    </row>
    <row r="963" spans="1:13" s="59" customFormat="1" ht="12" customHeight="1" x14ac:dyDescent="0.15">
      <c r="A963" s="330" t="s">
        <v>109</v>
      </c>
      <c r="B963" s="337">
        <v>195</v>
      </c>
      <c r="C963" s="329">
        <v>195</v>
      </c>
      <c r="D963" s="329">
        <v>0</v>
      </c>
      <c r="E963" s="329">
        <v>0</v>
      </c>
      <c r="F963" s="329">
        <v>201</v>
      </c>
      <c r="G963" s="329">
        <v>201</v>
      </c>
      <c r="H963" s="329">
        <v>0</v>
      </c>
      <c r="I963" s="329">
        <v>0</v>
      </c>
      <c r="J963" s="247">
        <v>1.0307692307692307</v>
      </c>
      <c r="K963" s="247">
        <v>1.0307692307692307</v>
      </c>
      <c r="L963" s="247" t="s">
        <v>1034</v>
      </c>
      <c r="M963" s="247" t="s">
        <v>1034</v>
      </c>
    </row>
    <row r="964" spans="1:13" s="59" customFormat="1" ht="12" customHeight="1" x14ac:dyDescent="0.15">
      <c r="A964" s="330" t="s">
        <v>110</v>
      </c>
      <c r="B964" s="337">
        <v>80</v>
      </c>
      <c r="C964" s="329">
        <v>80</v>
      </c>
      <c r="D964" s="329">
        <v>0</v>
      </c>
      <c r="E964" s="329">
        <v>0</v>
      </c>
      <c r="F964" s="329">
        <v>46</v>
      </c>
      <c r="G964" s="329">
        <v>46</v>
      </c>
      <c r="H964" s="329">
        <v>0</v>
      </c>
      <c r="I964" s="329">
        <v>0</v>
      </c>
      <c r="J964" s="247">
        <v>0.57499999999999996</v>
      </c>
      <c r="K964" s="247">
        <v>0.57499999999999996</v>
      </c>
      <c r="L964" s="247" t="s">
        <v>1034</v>
      </c>
      <c r="M964" s="247" t="s">
        <v>1034</v>
      </c>
    </row>
    <row r="965" spans="1:13" s="59" customFormat="1" ht="12" customHeight="1" x14ac:dyDescent="0.15">
      <c r="A965" s="330" t="s">
        <v>1049</v>
      </c>
      <c r="B965" s="337">
        <v>2569</v>
      </c>
      <c r="C965" s="329">
        <v>2569</v>
      </c>
      <c r="D965" s="329">
        <v>0</v>
      </c>
      <c r="E965" s="329">
        <v>0</v>
      </c>
      <c r="F965" s="329">
        <v>782</v>
      </c>
      <c r="G965" s="329">
        <v>782</v>
      </c>
      <c r="H965" s="329">
        <v>0</v>
      </c>
      <c r="I965" s="329">
        <v>0</v>
      </c>
      <c r="J965" s="247">
        <v>0.30439859867652785</v>
      </c>
      <c r="K965" s="247">
        <v>0.30439859867652785</v>
      </c>
      <c r="L965" s="247" t="s">
        <v>1034</v>
      </c>
      <c r="M965" s="247" t="s">
        <v>1034</v>
      </c>
    </row>
    <row r="966" spans="1:13" s="59" customFormat="1" ht="36.950000000000003" customHeight="1" x14ac:dyDescent="0.15">
      <c r="A966" s="330" t="s">
        <v>1050</v>
      </c>
      <c r="B966" s="337">
        <v>1205</v>
      </c>
      <c r="C966" s="329">
        <v>1205</v>
      </c>
      <c r="D966" s="329">
        <v>0</v>
      </c>
      <c r="E966" s="329">
        <v>0</v>
      </c>
      <c r="F966" s="329">
        <v>669</v>
      </c>
      <c r="G966" s="329">
        <v>669</v>
      </c>
      <c r="H966" s="329">
        <v>0</v>
      </c>
      <c r="I966" s="329">
        <v>0</v>
      </c>
      <c r="J966" s="247">
        <v>0.55518672199170127</v>
      </c>
      <c r="K966" s="247">
        <v>0.55518672199170127</v>
      </c>
      <c r="L966" s="247" t="s">
        <v>1034</v>
      </c>
      <c r="M966" s="247" t="s">
        <v>1034</v>
      </c>
    </row>
    <row r="967" spans="1:13" s="59" customFormat="1" ht="36.950000000000003" customHeight="1" x14ac:dyDescent="0.15">
      <c r="A967" s="330" t="s">
        <v>1038</v>
      </c>
      <c r="B967" s="337">
        <v>1363</v>
      </c>
      <c r="C967" s="329">
        <v>1363</v>
      </c>
      <c r="D967" s="329">
        <v>0</v>
      </c>
      <c r="E967" s="329">
        <v>0</v>
      </c>
      <c r="F967" s="329">
        <v>113</v>
      </c>
      <c r="G967" s="329">
        <v>113</v>
      </c>
      <c r="H967" s="329">
        <v>0</v>
      </c>
      <c r="I967" s="329">
        <v>0</v>
      </c>
      <c r="J967" s="247">
        <v>8.2905355832721933E-2</v>
      </c>
      <c r="K967" s="247">
        <v>8.2905355832721933E-2</v>
      </c>
      <c r="L967" s="247" t="s">
        <v>1034</v>
      </c>
      <c r="M967" s="247" t="s">
        <v>1034</v>
      </c>
    </row>
    <row r="968" spans="1:13" s="59" customFormat="1" ht="21.95" customHeight="1" x14ac:dyDescent="0.15">
      <c r="A968" s="325"/>
      <c r="B968" s="344" t="s">
        <v>123</v>
      </c>
      <c r="C968" s="341"/>
      <c r="D968" s="341"/>
      <c r="E968" s="341"/>
      <c r="F968" s="329"/>
      <c r="G968" s="329"/>
      <c r="H968" s="329"/>
      <c r="I968" s="329"/>
      <c r="J968" s="247"/>
      <c r="K968" s="247" t="s">
        <v>1039</v>
      </c>
      <c r="L968" s="247" t="s">
        <v>1039</v>
      </c>
      <c r="M968" s="247" t="s">
        <v>1039</v>
      </c>
    </row>
    <row r="969" spans="1:13" s="59" customFormat="1" ht="12" customHeight="1" x14ac:dyDescent="0.2">
      <c r="A969" s="325"/>
      <c r="B969" s="343"/>
      <c r="C969" s="341"/>
      <c r="D969" s="341"/>
      <c r="E969" s="341"/>
      <c r="F969" s="329"/>
      <c r="G969" s="329"/>
      <c r="H969" s="329"/>
      <c r="I969" s="329"/>
      <c r="J969" s="247"/>
      <c r="K969" s="247" t="s">
        <v>1039</v>
      </c>
      <c r="L969" s="247" t="s">
        <v>1039</v>
      </c>
      <c r="M969" s="247" t="s">
        <v>1039</v>
      </c>
    </row>
    <row r="970" spans="1:13" s="59" customFormat="1" ht="12" customHeight="1" x14ac:dyDescent="0.15">
      <c r="A970" s="330" t="s">
        <v>153</v>
      </c>
      <c r="B970" s="337">
        <v>653</v>
      </c>
      <c r="C970" s="329">
        <v>652</v>
      </c>
      <c r="D970" s="329">
        <v>2</v>
      </c>
      <c r="E970" s="329">
        <v>0</v>
      </c>
      <c r="F970" s="329">
        <v>306</v>
      </c>
      <c r="G970" s="329">
        <v>301</v>
      </c>
      <c r="H970" s="329">
        <v>5</v>
      </c>
      <c r="I970" s="329">
        <v>0</v>
      </c>
      <c r="J970" s="247">
        <v>0.46860643185298623</v>
      </c>
      <c r="K970" s="247">
        <v>0.46165644171779141</v>
      </c>
      <c r="L970" s="247">
        <v>2.5</v>
      </c>
      <c r="M970" s="247" t="s">
        <v>1034</v>
      </c>
    </row>
    <row r="971" spans="1:13" s="59" customFormat="1" ht="12" customHeight="1" x14ac:dyDescent="0.15">
      <c r="A971" s="330" t="s">
        <v>102</v>
      </c>
      <c r="B971" s="337">
        <v>68</v>
      </c>
      <c r="C971" s="329">
        <v>68</v>
      </c>
      <c r="D971" s="329">
        <v>0</v>
      </c>
      <c r="E971" s="329">
        <v>0</v>
      </c>
      <c r="F971" s="329">
        <v>20</v>
      </c>
      <c r="G971" s="329">
        <v>20</v>
      </c>
      <c r="H971" s="329">
        <v>0</v>
      </c>
      <c r="I971" s="329">
        <v>0</v>
      </c>
      <c r="J971" s="247">
        <v>0.29411764705882354</v>
      </c>
      <c r="K971" s="247">
        <v>0.29411764705882354</v>
      </c>
      <c r="L971" s="247" t="s">
        <v>1034</v>
      </c>
      <c r="M971" s="247" t="s">
        <v>1034</v>
      </c>
    </row>
    <row r="972" spans="1:13" s="59" customFormat="1" ht="12" customHeight="1" x14ac:dyDescent="0.15">
      <c r="A972" s="330" t="s">
        <v>103</v>
      </c>
      <c r="B972" s="337">
        <v>1763</v>
      </c>
      <c r="C972" s="329">
        <v>1745</v>
      </c>
      <c r="D972" s="329">
        <v>17</v>
      </c>
      <c r="E972" s="329">
        <v>0</v>
      </c>
      <c r="F972" s="329">
        <v>948</v>
      </c>
      <c r="G972" s="329">
        <v>918</v>
      </c>
      <c r="H972" s="329">
        <v>30</v>
      </c>
      <c r="I972" s="329">
        <v>0</v>
      </c>
      <c r="J972" s="247">
        <v>0.5377197958026092</v>
      </c>
      <c r="K972" s="247">
        <v>0.52607449856733524</v>
      </c>
      <c r="L972" s="247">
        <v>1.7647058823529411</v>
      </c>
      <c r="M972" s="247" t="s">
        <v>1034</v>
      </c>
    </row>
    <row r="973" spans="1:13" s="59" customFormat="1" ht="12" customHeight="1" x14ac:dyDescent="0.15">
      <c r="A973" s="330" t="s">
        <v>104</v>
      </c>
      <c r="B973" s="337">
        <v>1199</v>
      </c>
      <c r="C973" s="329">
        <v>1199</v>
      </c>
      <c r="D973" s="329">
        <v>0</v>
      </c>
      <c r="E973" s="329">
        <v>0</v>
      </c>
      <c r="F973" s="329">
        <v>473</v>
      </c>
      <c r="G973" s="329">
        <v>473</v>
      </c>
      <c r="H973" s="329">
        <v>0</v>
      </c>
      <c r="I973" s="329">
        <v>0</v>
      </c>
      <c r="J973" s="247">
        <v>0.39449541284403672</v>
      </c>
      <c r="K973" s="247">
        <v>0.39449541284403672</v>
      </c>
      <c r="L973" s="247" t="s">
        <v>1034</v>
      </c>
      <c r="M973" s="247" t="s">
        <v>1034</v>
      </c>
    </row>
    <row r="974" spans="1:13" s="59" customFormat="1" ht="12" customHeight="1" x14ac:dyDescent="0.15">
      <c r="A974" s="330" t="s">
        <v>501</v>
      </c>
      <c r="B974" s="337">
        <v>2353</v>
      </c>
      <c r="C974" s="329">
        <v>2349</v>
      </c>
      <c r="D974" s="329">
        <v>4</v>
      </c>
      <c r="E974" s="329">
        <v>0</v>
      </c>
      <c r="F974" s="329">
        <v>247</v>
      </c>
      <c r="G974" s="329">
        <v>242</v>
      </c>
      <c r="H974" s="329">
        <v>5</v>
      </c>
      <c r="I974" s="329">
        <v>0</v>
      </c>
      <c r="J974" s="247">
        <v>0.10497237569060773</v>
      </c>
      <c r="K974" s="247">
        <v>0.10302256279267774</v>
      </c>
      <c r="L974" s="247">
        <v>1.25</v>
      </c>
      <c r="M974" s="247" t="s">
        <v>1034</v>
      </c>
    </row>
    <row r="975" spans="1:13" s="59" customFormat="1" ht="21" customHeight="1" x14ac:dyDescent="0.15">
      <c r="A975" s="330" t="s">
        <v>1057</v>
      </c>
      <c r="B975" s="337">
        <v>390</v>
      </c>
      <c r="C975" s="329">
        <v>390</v>
      </c>
      <c r="D975" s="329">
        <v>0</v>
      </c>
      <c r="E975" s="329">
        <v>0</v>
      </c>
      <c r="F975" s="329">
        <v>221</v>
      </c>
      <c r="G975" s="329">
        <v>221</v>
      </c>
      <c r="H975" s="329">
        <v>0</v>
      </c>
      <c r="I975" s="329">
        <v>0</v>
      </c>
      <c r="J975" s="247">
        <v>0.56666666666666665</v>
      </c>
      <c r="K975" s="247">
        <v>0.56666666666666665</v>
      </c>
      <c r="L975" s="247" t="s">
        <v>1034</v>
      </c>
      <c r="M975" s="247" t="s">
        <v>1034</v>
      </c>
    </row>
    <row r="976" spans="1:13" s="59" customFormat="1" ht="12" customHeight="1" x14ac:dyDescent="0.15">
      <c r="A976" s="330" t="s">
        <v>109</v>
      </c>
      <c r="B976" s="337">
        <v>1457</v>
      </c>
      <c r="C976" s="329">
        <v>1430</v>
      </c>
      <c r="D976" s="329">
        <v>27</v>
      </c>
      <c r="E976" s="329">
        <v>0</v>
      </c>
      <c r="F976" s="329">
        <v>851</v>
      </c>
      <c r="G976" s="329">
        <v>821</v>
      </c>
      <c r="H976" s="329">
        <v>30</v>
      </c>
      <c r="I976" s="329">
        <v>0</v>
      </c>
      <c r="J976" s="247">
        <v>0.5840768702814001</v>
      </c>
      <c r="K976" s="247">
        <v>0.57412587412587412</v>
      </c>
      <c r="L976" s="247">
        <v>1.1111111111111112</v>
      </c>
      <c r="M976" s="247" t="s">
        <v>1034</v>
      </c>
    </row>
    <row r="977" spans="1:13" s="59" customFormat="1" ht="12" customHeight="1" x14ac:dyDescent="0.15">
      <c r="A977" s="330" t="s">
        <v>110</v>
      </c>
      <c r="B977" s="337">
        <v>415</v>
      </c>
      <c r="C977" s="329">
        <v>402</v>
      </c>
      <c r="D977" s="329">
        <v>13</v>
      </c>
      <c r="E977" s="329">
        <v>0</v>
      </c>
      <c r="F977" s="329">
        <v>245</v>
      </c>
      <c r="G977" s="329">
        <v>237</v>
      </c>
      <c r="H977" s="329">
        <v>8</v>
      </c>
      <c r="I977" s="329">
        <v>0</v>
      </c>
      <c r="J977" s="247">
        <v>0.59036144578313254</v>
      </c>
      <c r="K977" s="247">
        <v>0.58955223880597019</v>
      </c>
      <c r="L977" s="247">
        <v>0.61538461538461542</v>
      </c>
      <c r="M977" s="247" t="s">
        <v>1034</v>
      </c>
    </row>
    <row r="978" spans="1:13" s="59" customFormat="1" ht="12" customHeight="1" x14ac:dyDescent="0.15">
      <c r="A978" s="330" t="s">
        <v>1049</v>
      </c>
      <c r="B978" s="337">
        <v>9156</v>
      </c>
      <c r="C978" s="329">
        <v>9088</v>
      </c>
      <c r="D978" s="329">
        <v>68</v>
      </c>
      <c r="E978" s="329">
        <v>0</v>
      </c>
      <c r="F978" s="329">
        <v>3356</v>
      </c>
      <c r="G978" s="329">
        <v>3277</v>
      </c>
      <c r="H978" s="329">
        <v>79</v>
      </c>
      <c r="I978" s="329">
        <v>0</v>
      </c>
      <c r="J978" s="247">
        <v>0.36653560506771515</v>
      </c>
      <c r="K978" s="247">
        <v>0.36058538732394368</v>
      </c>
      <c r="L978" s="247">
        <v>1.161764705882353</v>
      </c>
      <c r="M978" s="247" t="s">
        <v>1034</v>
      </c>
    </row>
    <row r="979" spans="1:13" s="59" customFormat="1" ht="36.950000000000003" customHeight="1" x14ac:dyDescent="0.15">
      <c r="A979" s="330" t="s">
        <v>1050</v>
      </c>
      <c r="B979" s="337">
        <v>6754</v>
      </c>
      <c r="C979" s="329">
        <v>6691</v>
      </c>
      <c r="D979" s="329">
        <v>63</v>
      </c>
      <c r="E979" s="329">
        <v>0</v>
      </c>
      <c r="F979" s="329">
        <v>3108</v>
      </c>
      <c r="G979" s="329">
        <v>3033</v>
      </c>
      <c r="H979" s="329">
        <v>75</v>
      </c>
      <c r="I979" s="329">
        <v>0</v>
      </c>
      <c r="J979" s="247">
        <v>0.46017175007403022</v>
      </c>
      <c r="K979" s="247">
        <v>0.45329547152891947</v>
      </c>
      <c r="L979" s="247">
        <v>1.1904761904761905</v>
      </c>
      <c r="M979" s="247" t="s">
        <v>1034</v>
      </c>
    </row>
    <row r="980" spans="1:13" s="59" customFormat="1" ht="36.950000000000003" customHeight="1" x14ac:dyDescent="0.15">
      <c r="A980" s="330" t="s">
        <v>1038</v>
      </c>
      <c r="B980" s="337">
        <v>2402</v>
      </c>
      <c r="C980" s="329">
        <v>2398</v>
      </c>
      <c r="D980" s="329">
        <v>4</v>
      </c>
      <c r="E980" s="329">
        <v>0</v>
      </c>
      <c r="F980" s="329">
        <v>248</v>
      </c>
      <c r="G980" s="329">
        <v>244</v>
      </c>
      <c r="H980" s="329">
        <v>5</v>
      </c>
      <c r="I980" s="329">
        <v>0</v>
      </c>
      <c r="J980" s="247">
        <v>0.10324729392173189</v>
      </c>
      <c r="K980" s="247">
        <v>0.10175145954962468</v>
      </c>
      <c r="L980" s="247">
        <v>1.25</v>
      </c>
      <c r="M980" s="247" t="s">
        <v>1034</v>
      </c>
    </row>
    <row r="981" spans="1:13" s="59" customFormat="1" ht="21.95" customHeight="1" x14ac:dyDescent="0.15">
      <c r="A981" s="325"/>
      <c r="B981" s="344" t="s">
        <v>124</v>
      </c>
      <c r="C981" s="341"/>
      <c r="D981" s="341"/>
      <c r="E981" s="341"/>
      <c r="F981" s="329"/>
      <c r="G981" s="329"/>
      <c r="H981" s="329"/>
      <c r="I981" s="329"/>
      <c r="J981" s="247"/>
      <c r="K981" s="247" t="s">
        <v>1039</v>
      </c>
      <c r="L981" s="247" t="s">
        <v>1039</v>
      </c>
      <c r="M981" s="247" t="s">
        <v>1039</v>
      </c>
    </row>
    <row r="982" spans="1:13" s="59" customFormat="1" ht="12" customHeight="1" x14ac:dyDescent="0.15">
      <c r="A982" s="325"/>
      <c r="B982" s="341"/>
      <c r="C982" s="341"/>
      <c r="D982" s="341"/>
      <c r="E982" s="341"/>
      <c r="F982" s="329"/>
      <c r="G982" s="329"/>
      <c r="H982" s="329"/>
      <c r="I982" s="329"/>
      <c r="J982" s="247"/>
      <c r="K982" s="247" t="s">
        <v>1039</v>
      </c>
      <c r="L982" s="247" t="s">
        <v>1039</v>
      </c>
      <c r="M982" s="247" t="s">
        <v>1039</v>
      </c>
    </row>
    <row r="983" spans="1:13" s="59" customFormat="1" ht="12" customHeight="1" x14ac:dyDescent="0.15">
      <c r="A983" s="330" t="s">
        <v>153</v>
      </c>
      <c r="B983" s="337">
        <v>2406</v>
      </c>
      <c r="C983" s="329">
        <v>2348</v>
      </c>
      <c r="D983" s="329">
        <v>37</v>
      </c>
      <c r="E983" s="329">
        <v>21</v>
      </c>
      <c r="F983" s="329">
        <v>907</v>
      </c>
      <c r="G983" s="329">
        <v>859</v>
      </c>
      <c r="H983" s="329">
        <v>12</v>
      </c>
      <c r="I983" s="329">
        <v>36</v>
      </c>
      <c r="J983" s="247">
        <v>0.37697423108894429</v>
      </c>
      <c r="K983" s="247">
        <v>0.36584327086882451</v>
      </c>
      <c r="L983" s="247">
        <v>0.32432432432432434</v>
      </c>
      <c r="M983" s="247">
        <v>1.7142857142857142</v>
      </c>
    </row>
    <row r="984" spans="1:13" s="59" customFormat="1" ht="12" customHeight="1" x14ac:dyDescent="0.15">
      <c r="A984" s="330" t="s">
        <v>102</v>
      </c>
      <c r="B984" s="337">
        <v>289</v>
      </c>
      <c r="C984" s="329">
        <v>288</v>
      </c>
      <c r="D984" s="329">
        <v>2</v>
      </c>
      <c r="E984" s="329">
        <v>0</v>
      </c>
      <c r="F984" s="329">
        <v>65</v>
      </c>
      <c r="G984" s="329">
        <v>64</v>
      </c>
      <c r="H984" s="329">
        <v>1</v>
      </c>
      <c r="I984" s="329">
        <v>0</v>
      </c>
      <c r="J984" s="247">
        <v>0.22491349480968859</v>
      </c>
      <c r="K984" s="247">
        <v>0.22222222222222221</v>
      </c>
      <c r="L984" s="247">
        <v>0.5</v>
      </c>
      <c r="M984" s="247" t="s">
        <v>1034</v>
      </c>
    </row>
    <row r="985" spans="1:13" s="59" customFormat="1" ht="12" customHeight="1" x14ac:dyDescent="0.15">
      <c r="A985" s="330" t="s">
        <v>103</v>
      </c>
      <c r="B985" s="337">
        <v>5251</v>
      </c>
      <c r="C985" s="329">
        <v>4131</v>
      </c>
      <c r="D985" s="329">
        <v>984</v>
      </c>
      <c r="E985" s="329">
        <v>136</v>
      </c>
      <c r="F985" s="329">
        <v>2663</v>
      </c>
      <c r="G985" s="329">
        <v>1898</v>
      </c>
      <c r="H985" s="329">
        <v>614</v>
      </c>
      <c r="I985" s="329">
        <v>152</v>
      </c>
      <c r="J985" s="247">
        <v>0.50714149685774135</v>
      </c>
      <c r="K985" s="247">
        <v>0.45945291696925683</v>
      </c>
      <c r="L985" s="247">
        <v>0.62398373983739841</v>
      </c>
      <c r="M985" s="247">
        <v>1.1176470588235294</v>
      </c>
    </row>
    <row r="986" spans="1:13" s="59" customFormat="1" ht="12" customHeight="1" x14ac:dyDescent="0.15">
      <c r="A986" s="330" t="s">
        <v>104</v>
      </c>
      <c r="B986" s="337">
        <v>3340</v>
      </c>
      <c r="C986" s="329">
        <v>3337</v>
      </c>
      <c r="D986" s="329">
        <v>3</v>
      </c>
      <c r="E986" s="329">
        <v>0</v>
      </c>
      <c r="F986" s="329">
        <v>1246</v>
      </c>
      <c r="G986" s="329">
        <v>1243</v>
      </c>
      <c r="H986" s="329">
        <v>3</v>
      </c>
      <c r="I986" s="329">
        <v>0</v>
      </c>
      <c r="J986" s="247">
        <v>0.37305389221556884</v>
      </c>
      <c r="K986" s="247">
        <v>0.37249026071321545</v>
      </c>
      <c r="L986" s="247">
        <v>1</v>
      </c>
      <c r="M986" s="247" t="s">
        <v>1034</v>
      </c>
    </row>
    <row r="987" spans="1:13" s="59" customFormat="1" ht="12" customHeight="1" x14ac:dyDescent="0.15">
      <c r="A987" s="330" t="s">
        <v>501</v>
      </c>
      <c r="B987" s="337">
        <v>7142</v>
      </c>
      <c r="C987" s="329">
        <v>6990</v>
      </c>
      <c r="D987" s="329">
        <v>138</v>
      </c>
      <c r="E987" s="329">
        <v>14</v>
      </c>
      <c r="F987" s="329">
        <v>655</v>
      </c>
      <c r="G987" s="329">
        <v>598</v>
      </c>
      <c r="H987" s="329">
        <v>52</v>
      </c>
      <c r="I987" s="329">
        <v>6</v>
      </c>
      <c r="J987" s="247">
        <v>9.1711005320638472E-2</v>
      </c>
      <c r="K987" s="247">
        <v>8.5550786838340484E-2</v>
      </c>
      <c r="L987" s="247">
        <v>0.37681159420289856</v>
      </c>
      <c r="M987" s="247">
        <v>0.42857142857142855</v>
      </c>
    </row>
    <row r="988" spans="1:13" s="59" customFormat="1" ht="21" customHeight="1" x14ac:dyDescent="0.15">
      <c r="A988" s="330" t="s">
        <v>1057</v>
      </c>
      <c r="B988" s="337">
        <v>246</v>
      </c>
      <c r="C988" s="329">
        <v>246</v>
      </c>
      <c r="D988" s="329">
        <v>0</v>
      </c>
      <c r="E988" s="329">
        <v>0</v>
      </c>
      <c r="F988" s="329">
        <v>119</v>
      </c>
      <c r="G988" s="329">
        <v>119</v>
      </c>
      <c r="H988" s="329">
        <v>0</v>
      </c>
      <c r="I988" s="329">
        <v>0</v>
      </c>
      <c r="J988" s="247">
        <v>0.48373983739837401</v>
      </c>
      <c r="K988" s="247">
        <v>0.48373983739837401</v>
      </c>
      <c r="L988" s="247" t="s">
        <v>1034</v>
      </c>
      <c r="M988" s="247" t="s">
        <v>1034</v>
      </c>
    </row>
    <row r="989" spans="1:13" s="59" customFormat="1" ht="12" customHeight="1" x14ac:dyDescent="0.15">
      <c r="A989" s="330" t="s">
        <v>109</v>
      </c>
      <c r="B989" s="337">
        <v>4450</v>
      </c>
      <c r="C989" s="329">
        <v>4381</v>
      </c>
      <c r="D989" s="329">
        <v>70</v>
      </c>
      <c r="E989" s="329">
        <v>0</v>
      </c>
      <c r="F989" s="329">
        <v>2226</v>
      </c>
      <c r="G989" s="329">
        <v>2134</v>
      </c>
      <c r="H989" s="329">
        <v>93</v>
      </c>
      <c r="I989" s="329">
        <v>0</v>
      </c>
      <c r="J989" s="247">
        <v>0.50022471910112365</v>
      </c>
      <c r="K989" s="247">
        <v>0.48710340104998856</v>
      </c>
      <c r="L989" s="247">
        <v>1.3285714285714285</v>
      </c>
      <c r="M989" s="247" t="s">
        <v>1034</v>
      </c>
    </row>
    <row r="990" spans="1:13" s="59" customFormat="1" ht="12" customHeight="1" x14ac:dyDescent="0.15">
      <c r="A990" s="330" t="s">
        <v>110</v>
      </c>
      <c r="B990" s="337">
        <v>739</v>
      </c>
      <c r="C990" s="329">
        <v>710</v>
      </c>
      <c r="D990" s="329">
        <v>25</v>
      </c>
      <c r="E990" s="329">
        <v>4</v>
      </c>
      <c r="F990" s="329">
        <v>646</v>
      </c>
      <c r="G990" s="329">
        <v>601</v>
      </c>
      <c r="H990" s="329">
        <v>38</v>
      </c>
      <c r="I990" s="329">
        <v>8</v>
      </c>
      <c r="J990" s="247">
        <v>0.87415426251691475</v>
      </c>
      <c r="K990" s="247">
        <v>0.8464788732394366</v>
      </c>
      <c r="L990" s="247">
        <v>1.52</v>
      </c>
      <c r="M990" s="247">
        <v>2</v>
      </c>
    </row>
    <row r="991" spans="1:13" s="59" customFormat="1" ht="12" customHeight="1" x14ac:dyDescent="0.15">
      <c r="A991" s="330" t="s">
        <v>1049</v>
      </c>
      <c r="B991" s="337">
        <v>26295</v>
      </c>
      <c r="C991" s="329">
        <v>24828</v>
      </c>
      <c r="D991" s="329">
        <v>1292</v>
      </c>
      <c r="E991" s="329">
        <v>175</v>
      </c>
      <c r="F991" s="329">
        <v>8699</v>
      </c>
      <c r="G991" s="329">
        <v>7681</v>
      </c>
      <c r="H991" s="329">
        <v>817</v>
      </c>
      <c r="I991" s="329">
        <v>202</v>
      </c>
      <c r="J991" s="247">
        <v>0.33082335044685302</v>
      </c>
      <c r="K991" s="247">
        <v>0.30936845497019494</v>
      </c>
      <c r="L991" s="247">
        <v>0.63235294117647056</v>
      </c>
      <c r="M991" s="247">
        <v>1.1542857142857144</v>
      </c>
    </row>
    <row r="992" spans="1:13" s="59" customFormat="1" ht="36.950000000000003" customHeight="1" x14ac:dyDescent="0.15">
      <c r="A992" s="330" t="s">
        <v>1050</v>
      </c>
      <c r="B992" s="337">
        <v>18970</v>
      </c>
      <c r="C992" s="329">
        <v>17659</v>
      </c>
      <c r="D992" s="329">
        <v>1150</v>
      </c>
      <c r="E992" s="329">
        <v>161</v>
      </c>
      <c r="F992" s="329">
        <v>8039</v>
      </c>
      <c r="G992" s="329">
        <v>7082</v>
      </c>
      <c r="H992" s="329">
        <v>761</v>
      </c>
      <c r="I992" s="329">
        <v>196</v>
      </c>
      <c r="J992" s="247">
        <v>0.42377438060094885</v>
      </c>
      <c r="K992" s="247">
        <v>0.40104196160597994</v>
      </c>
      <c r="L992" s="247">
        <v>0.66173913043478261</v>
      </c>
      <c r="M992" s="247">
        <v>1.2173913043478262</v>
      </c>
    </row>
    <row r="993" spans="1:13" s="59" customFormat="1" ht="36.950000000000003" customHeight="1" x14ac:dyDescent="0.15">
      <c r="A993" s="330" t="s">
        <v>1038</v>
      </c>
      <c r="B993" s="337">
        <v>7325</v>
      </c>
      <c r="C993" s="329">
        <v>7169</v>
      </c>
      <c r="D993" s="329">
        <v>142</v>
      </c>
      <c r="E993" s="329">
        <v>14</v>
      </c>
      <c r="F993" s="329">
        <v>661</v>
      </c>
      <c r="G993" s="329">
        <v>600</v>
      </c>
      <c r="H993" s="329">
        <v>56</v>
      </c>
      <c r="I993" s="329">
        <v>6</v>
      </c>
      <c r="J993" s="247">
        <v>9.0238907849829353E-2</v>
      </c>
      <c r="K993" s="247">
        <v>8.3693681127074912E-2</v>
      </c>
      <c r="L993" s="247">
        <v>0.39436619718309857</v>
      </c>
      <c r="M993" s="247">
        <v>0.42857142857142855</v>
      </c>
    </row>
    <row r="994" spans="1:13" s="59" customFormat="1" ht="12" customHeight="1" x14ac:dyDescent="0.15">
      <c r="A994" s="325"/>
      <c r="B994" s="341"/>
      <c r="C994" s="341"/>
      <c r="D994" s="341"/>
      <c r="E994" s="341"/>
      <c r="F994" s="329"/>
      <c r="G994" s="329"/>
      <c r="H994" s="329"/>
      <c r="I994" s="329"/>
      <c r="J994" s="247"/>
      <c r="K994" s="247"/>
      <c r="L994" s="247"/>
      <c r="M994" s="247"/>
    </row>
    <row r="995" spans="1:13" s="59" customFormat="1" ht="12" customHeight="1" x14ac:dyDescent="0.15">
      <c r="A995" s="325"/>
      <c r="B995" s="341"/>
      <c r="C995" s="341"/>
      <c r="D995" s="341"/>
      <c r="E995" s="341"/>
      <c r="F995" s="329"/>
      <c r="G995" s="329"/>
      <c r="H995" s="329"/>
      <c r="I995" s="329"/>
      <c r="J995" s="247"/>
      <c r="K995" s="247"/>
      <c r="L995" s="247"/>
      <c r="M995" s="247"/>
    </row>
    <row r="996" spans="1:13" s="59" customFormat="1" ht="12" customHeight="1" x14ac:dyDescent="0.15">
      <c r="A996" s="325"/>
      <c r="B996" s="341"/>
      <c r="C996" s="341"/>
      <c r="D996" s="341"/>
      <c r="E996" s="341"/>
      <c r="F996" s="329"/>
      <c r="G996" s="329"/>
      <c r="H996" s="329"/>
      <c r="I996" s="329"/>
      <c r="J996" s="247"/>
      <c r="K996" s="247"/>
      <c r="L996" s="247"/>
      <c r="M996" s="247"/>
    </row>
    <row r="997" spans="1:13" s="59" customFormat="1" ht="12" customHeight="1" x14ac:dyDescent="0.15">
      <c r="A997" s="325" t="s">
        <v>1041</v>
      </c>
      <c r="C997" s="329"/>
      <c r="D997" s="329"/>
      <c r="E997" s="329"/>
      <c r="F997" s="329"/>
      <c r="G997" s="329"/>
      <c r="H997" s="329"/>
      <c r="I997" s="329"/>
      <c r="J997" s="247"/>
      <c r="K997" s="247"/>
      <c r="L997" s="247"/>
      <c r="M997" s="247"/>
    </row>
    <row r="998" spans="1:13" s="59" customFormat="1" ht="12" customHeight="1" x14ac:dyDescent="0.15">
      <c r="A998" s="331" t="s">
        <v>1051</v>
      </c>
      <c r="C998" s="329"/>
      <c r="D998" s="329"/>
      <c r="E998" s="329"/>
      <c r="F998" s="329"/>
      <c r="G998" s="329"/>
      <c r="H998" s="329"/>
      <c r="I998" s="329"/>
      <c r="J998" s="247"/>
      <c r="K998" s="247"/>
      <c r="L998" s="247"/>
      <c r="M998" s="247"/>
    </row>
    <row r="999" spans="1:13" s="59" customFormat="1" ht="12" customHeight="1" x14ac:dyDescent="0.15">
      <c r="A999" s="330" t="s">
        <v>1052</v>
      </c>
      <c r="C999" s="329"/>
      <c r="D999" s="329"/>
      <c r="E999" s="329"/>
      <c r="F999" s="329"/>
      <c r="G999" s="329"/>
      <c r="H999" s="329"/>
      <c r="I999" s="329"/>
      <c r="J999" s="247"/>
      <c r="K999" s="247"/>
      <c r="L999" s="247"/>
      <c r="M999" s="247"/>
    </row>
    <row r="1000" spans="1:13" s="59" customFormat="1" ht="12" customHeight="1" x14ac:dyDescent="0.15">
      <c r="A1000" s="325"/>
      <c r="B1000" s="226"/>
      <c r="C1000" s="341"/>
      <c r="D1000" s="341"/>
      <c r="E1000" s="341"/>
      <c r="F1000" s="329"/>
      <c r="G1000" s="329"/>
      <c r="H1000" s="329"/>
      <c r="I1000" s="329"/>
      <c r="J1000" s="247"/>
      <c r="K1000" s="247"/>
      <c r="L1000" s="247"/>
      <c r="M1000" s="247"/>
    </row>
    <row r="1001" spans="1:13" s="59" customFormat="1" ht="12" customHeight="1" x14ac:dyDescent="0.15">
      <c r="A1001" s="325"/>
      <c r="B1001" s="226"/>
      <c r="C1001" s="341"/>
      <c r="D1001" s="341"/>
      <c r="E1001" s="341"/>
      <c r="F1001" s="329"/>
      <c r="G1001" s="329"/>
      <c r="H1001" s="329"/>
      <c r="I1001" s="329"/>
      <c r="J1001" s="247"/>
      <c r="K1001" s="247"/>
      <c r="L1001" s="247"/>
      <c r="M1001" s="247"/>
    </row>
    <row r="1002" spans="1:13" s="59" customFormat="1" ht="12" customHeight="1" x14ac:dyDescent="0.15">
      <c r="A1002" s="333" t="s">
        <v>65</v>
      </c>
      <c r="B1002" s="333"/>
      <c r="C1002" s="333"/>
      <c r="D1002" s="333"/>
      <c r="E1002" s="333"/>
      <c r="F1002" s="329"/>
      <c r="G1002" s="329"/>
      <c r="H1002" s="329"/>
      <c r="I1002" s="329"/>
      <c r="J1002" s="247"/>
      <c r="K1002" s="247"/>
      <c r="L1002" s="247"/>
      <c r="M1002" s="247"/>
    </row>
    <row r="1003" spans="1:13" s="59" customFormat="1" ht="27" customHeight="1" x14ac:dyDescent="0.15">
      <c r="A1003" s="325"/>
      <c r="B1003" s="344" t="s">
        <v>544</v>
      </c>
      <c r="C1003" s="341"/>
      <c r="D1003" s="341"/>
      <c r="E1003" s="341"/>
      <c r="F1003" s="329"/>
      <c r="G1003" s="329"/>
      <c r="H1003" s="329"/>
      <c r="I1003" s="329"/>
      <c r="J1003" s="247"/>
      <c r="K1003" s="247"/>
      <c r="L1003" s="247"/>
      <c r="M1003" s="247"/>
    </row>
    <row r="1004" spans="1:13" s="59" customFormat="1" ht="21.95" customHeight="1" x14ac:dyDescent="0.15">
      <c r="A1004" s="325"/>
      <c r="B1004" s="344" t="s">
        <v>125</v>
      </c>
      <c r="C1004" s="341"/>
      <c r="D1004" s="341"/>
      <c r="E1004" s="341"/>
      <c r="F1004" s="329"/>
      <c r="G1004" s="329"/>
      <c r="H1004" s="329"/>
      <c r="I1004" s="329"/>
      <c r="J1004" s="247"/>
      <c r="K1004" s="247" t="s">
        <v>1039</v>
      </c>
      <c r="L1004" s="247" t="s">
        <v>1039</v>
      </c>
      <c r="M1004" s="247" t="s">
        <v>1039</v>
      </c>
    </row>
    <row r="1005" spans="1:13" s="59" customFormat="1" ht="12" customHeight="1" x14ac:dyDescent="0.2">
      <c r="A1005" s="325"/>
      <c r="B1005" s="343"/>
      <c r="C1005" s="341"/>
      <c r="D1005" s="341"/>
      <c r="E1005" s="341"/>
      <c r="F1005" s="329"/>
      <c r="G1005" s="329"/>
      <c r="H1005" s="329"/>
      <c r="I1005" s="329"/>
      <c r="J1005" s="247"/>
      <c r="K1005" s="247" t="s">
        <v>1039</v>
      </c>
      <c r="L1005" s="247" t="s">
        <v>1039</v>
      </c>
      <c r="M1005" s="247" t="s">
        <v>1039</v>
      </c>
    </row>
    <row r="1006" spans="1:13" s="59" customFormat="1" ht="12" customHeight="1" x14ac:dyDescent="0.15">
      <c r="A1006" s="330" t="s">
        <v>153</v>
      </c>
      <c r="B1006" s="337">
        <v>561</v>
      </c>
      <c r="C1006" s="329">
        <v>550</v>
      </c>
      <c r="D1006" s="329">
        <v>0</v>
      </c>
      <c r="E1006" s="329">
        <v>11</v>
      </c>
      <c r="F1006" s="329">
        <v>220</v>
      </c>
      <c r="G1006" s="329">
        <v>202</v>
      </c>
      <c r="H1006" s="329">
        <v>0</v>
      </c>
      <c r="I1006" s="329">
        <v>18</v>
      </c>
      <c r="J1006" s="247">
        <v>0.39215686274509803</v>
      </c>
      <c r="K1006" s="247">
        <v>0.36727272727272725</v>
      </c>
      <c r="L1006" s="247" t="s">
        <v>1034</v>
      </c>
      <c r="M1006" s="247">
        <v>1.6363636363636365</v>
      </c>
    </row>
    <row r="1007" spans="1:13" s="59" customFormat="1" ht="12" customHeight="1" x14ac:dyDescent="0.15">
      <c r="A1007" s="330" t="s">
        <v>102</v>
      </c>
      <c r="B1007" s="337">
        <v>41</v>
      </c>
      <c r="C1007" s="329">
        <v>41</v>
      </c>
      <c r="D1007" s="329">
        <v>0</v>
      </c>
      <c r="E1007" s="329">
        <v>0</v>
      </c>
      <c r="F1007" s="329">
        <v>11</v>
      </c>
      <c r="G1007" s="329">
        <v>11</v>
      </c>
      <c r="H1007" s="329">
        <v>0</v>
      </c>
      <c r="I1007" s="329">
        <v>0</v>
      </c>
      <c r="J1007" s="247">
        <v>0.26829268292682928</v>
      </c>
      <c r="K1007" s="247">
        <v>0.26829268292682928</v>
      </c>
      <c r="L1007" s="247" t="s">
        <v>1034</v>
      </c>
      <c r="M1007" s="247" t="s">
        <v>1034</v>
      </c>
    </row>
    <row r="1008" spans="1:13" s="59" customFormat="1" ht="12" customHeight="1" x14ac:dyDescent="0.15">
      <c r="A1008" s="330" t="s">
        <v>103</v>
      </c>
      <c r="B1008" s="337">
        <v>1211</v>
      </c>
      <c r="C1008" s="329">
        <v>1162</v>
      </c>
      <c r="D1008" s="329">
        <v>36</v>
      </c>
      <c r="E1008" s="329">
        <v>13</v>
      </c>
      <c r="F1008" s="329">
        <v>633</v>
      </c>
      <c r="G1008" s="329">
        <v>583</v>
      </c>
      <c r="H1008" s="329">
        <v>36</v>
      </c>
      <c r="I1008" s="329">
        <v>15</v>
      </c>
      <c r="J1008" s="247">
        <v>0.52270850536746494</v>
      </c>
      <c r="K1008" s="247">
        <v>0.50172117039586916</v>
      </c>
      <c r="L1008" s="247">
        <v>1</v>
      </c>
      <c r="M1008" s="247">
        <v>1.1538461538461537</v>
      </c>
    </row>
    <row r="1009" spans="1:18" s="59" customFormat="1" ht="12" customHeight="1" x14ac:dyDescent="0.15">
      <c r="A1009" s="330" t="s">
        <v>104</v>
      </c>
      <c r="B1009" s="337">
        <v>757</v>
      </c>
      <c r="C1009" s="329">
        <v>757</v>
      </c>
      <c r="D1009" s="329">
        <v>0</v>
      </c>
      <c r="E1009" s="329">
        <v>0</v>
      </c>
      <c r="F1009" s="329">
        <v>277</v>
      </c>
      <c r="G1009" s="329">
        <v>277</v>
      </c>
      <c r="H1009" s="329">
        <v>0</v>
      </c>
      <c r="I1009" s="329">
        <v>0</v>
      </c>
      <c r="J1009" s="247">
        <v>0.36591809775429324</v>
      </c>
      <c r="K1009" s="247">
        <v>0.36591809775429324</v>
      </c>
      <c r="L1009" s="247" t="s">
        <v>1034</v>
      </c>
      <c r="M1009" s="247" t="s">
        <v>1034</v>
      </c>
    </row>
    <row r="1010" spans="1:18" s="59" customFormat="1" ht="12" customHeight="1" x14ac:dyDescent="0.15">
      <c r="A1010" s="330" t="s">
        <v>501</v>
      </c>
      <c r="B1010" s="337">
        <v>1095</v>
      </c>
      <c r="C1010" s="329">
        <v>1084</v>
      </c>
      <c r="D1010" s="329">
        <v>0</v>
      </c>
      <c r="E1010" s="329">
        <v>11</v>
      </c>
      <c r="F1010" s="329">
        <v>81</v>
      </c>
      <c r="G1010" s="329">
        <v>71</v>
      </c>
      <c r="H1010" s="329">
        <v>0</v>
      </c>
      <c r="I1010" s="329">
        <v>10</v>
      </c>
      <c r="J1010" s="247">
        <v>7.3972602739726029E-2</v>
      </c>
      <c r="K1010" s="247">
        <v>6.5498154981549817E-2</v>
      </c>
      <c r="L1010" s="247" t="s">
        <v>1034</v>
      </c>
      <c r="M1010" s="247">
        <v>0.90909090909090906</v>
      </c>
    </row>
    <row r="1011" spans="1:18" s="59" customFormat="1" ht="21" customHeight="1" x14ac:dyDescent="0.15">
      <c r="A1011" s="330" t="s">
        <v>1057</v>
      </c>
      <c r="B1011" s="337">
        <v>14</v>
      </c>
      <c r="C1011" s="329">
        <v>14</v>
      </c>
      <c r="D1011" s="329">
        <v>0</v>
      </c>
      <c r="E1011" s="329">
        <v>0</v>
      </c>
      <c r="F1011" s="329">
        <v>13</v>
      </c>
      <c r="G1011" s="329">
        <v>13</v>
      </c>
      <c r="H1011" s="329">
        <v>0</v>
      </c>
      <c r="I1011" s="329">
        <v>0</v>
      </c>
      <c r="J1011" s="247">
        <v>0.9285714285714286</v>
      </c>
      <c r="K1011" s="247">
        <v>0.9285714285714286</v>
      </c>
      <c r="L1011" s="247" t="s">
        <v>1034</v>
      </c>
      <c r="M1011" s="247" t="s">
        <v>1034</v>
      </c>
    </row>
    <row r="1012" spans="1:18" s="59" customFormat="1" ht="12" customHeight="1" x14ac:dyDescent="0.15">
      <c r="A1012" s="330" t="s">
        <v>109</v>
      </c>
      <c r="B1012" s="337">
        <v>573</v>
      </c>
      <c r="C1012" s="329">
        <v>573</v>
      </c>
      <c r="D1012" s="329">
        <v>0</v>
      </c>
      <c r="E1012" s="329">
        <v>0</v>
      </c>
      <c r="F1012" s="329">
        <v>520</v>
      </c>
      <c r="G1012" s="329">
        <v>520</v>
      </c>
      <c r="H1012" s="329">
        <v>0</v>
      </c>
      <c r="I1012" s="329">
        <v>0</v>
      </c>
      <c r="J1012" s="247">
        <v>0.9075043630017452</v>
      </c>
      <c r="K1012" s="247">
        <v>0.9075043630017452</v>
      </c>
      <c r="L1012" s="247" t="s">
        <v>1034</v>
      </c>
      <c r="M1012" s="247" t="s">
        <v>1034</v>
      </c>
    </row>
    <row r="1013" spans="1:18" s="59" customFormat="1" ht="12" customHeight="1" x14ac:dyDescent="0.15">
      <c r="A1013" s="330" t="s">
        <v>110</v>
      </c>
      <c r="B1013" s="337">
        <v>151</v>
      </c>
      <c r="C1013" s="329">
        <v>151</v>
      </c>
      <c r="D1013" s="329">
        <v>0</v>
      </c>
      <c r="E1013" s="329">
        <v>0</v>
      </c>
      <c r="F1013" s="329">
        <v>108</v>
      </c>
      <c r="G1013" s="329">
        <v>108</v>
      </c>
      <c r="H1013" s="329">
        <v>0</v>
      </c>
      <c r="I1013" s="329">
        <v>0</v>
      </c>
      <c r="J1013" s="247">
        <v>0.71523178807947019</v>
      </c>
      <c r="K1013" s="247">
        <v>0.71523178807947019</v>
      </c>
      <c r="L1013" s="247" t="s">
        <v>1034</v>
      </c>
      <c r="M1013" s="247" t="s">
        <v>1034</v>
      </c>
    </row>
    <row r="1014" spans="1:18" s="59" customFormat="1" ht="12" customHeight="1" x14ac:dyDescent="0.15">
      <c r="A1014" s="330" t="s">
        <v>1049</v>
      </c>
      <c r="B1014" s="337">
        <v>4829</v>
      </c>
      <c r="C1014" s="329">
        <v>4752</v>
      </c>
      <c r="D1014" s="329">
        <v>36</v>
      </c>
      <c r="E1014" s="329">
        <v>42</v>
      </c>
      <c r="F1014" s="329">
        <v>1905</v>
      </c>
      <c r="G1014" s="329">
        <v>1826</v>
      </c>
      <c r="H1014" s="329">
        <v>36</v>
      </c>
      <c r="I1014" s="329">
        <v>44</v>
      </c>
      <c r="J1014" s="247">
        <v>0.39449161317042863</v>
      </c>
      <c r="K1014" s="247">
        <v>0.38425925925925924</v>
      </c>
      <c r="L1014" s="247">
        <v>1</v>
      </c>
      <c r="M1014" s="247">
        <v>1.0476190476190477</v>
      </c>
    </row>
    <row r="1015" spans="1:18" s="59" customFormat="1" ht="36.950000000000003" customHeight="1" x14ac:dyDescent="0.15">
      <c r="A1015" s="330" t="s">
        <v>1050</v>
      </c>
      <c r="B1015" s="337">
        <v>3705</v>
      </c>
      <c r="C1015" s="329">
        <v>3639</v>
      </c>
      <c r="D1015" s="329">
        <v>36</v>
      </c>
      <c r="E1015" s="329">
        <v>30</v>
      </c>
      <c r="F1015" s="329">
        <v>1823</v>
      </c>
      <c r="G1015" s="329">
        <v>1754</v>
      </c>
      <c r="H1015" s="329">
        <v>36</v>
      </c>
      <c r="I1015" s="329">
        <v>34</v>
      </c>
      <c r="J1015" s="247">
        <v>0.49203778677462889</v>
      </c>
      <c r="K1015" s="247">
        <v>0.48200054960153887</v>
      </c>
      <c r="L1015" s="247">
        <v>1</v>
      </c>
      <c r="M1015" s="247">
        <v>1.1333333333333333</v>
      </c>
    </row>
    <row r="1016" spans="1:18" s="59" customFormat="1" ht="36.950000000000003" customHeight="1" x14ac:dyDescent="0.15">
      <c r="A1016" s="330" t="s">
        <v>1038</v>
      </c>
      <c r="B1016" s="337">
        <v>1125</v>
      </c>
      <c r="C1016" s="329">
        <v>1113</v>
      </c>
      <c r="D1016" s="329">
        <v>0</v>
      </c>
      <c r="E1016" s="329">
        <v>11</v>
      </c>
      <c r="F1016" s="329">
        <v>82</v>
      </c>
      <c r="G1016" s="329">
        <v>72</v>
      </c>
      <c r="H1016" s="329">
        <v>0</v>
      </c>
      <c r="I1016" s="329">
        <v>10</v>
      </c>
      <c r="J1016" s="247">
        <v>7.2888888888888892E-2</v>
      </c>
      <c r="K1016" s="247">
        <v>6.4690026954177901E-2</v>
      </c>
      <c r="L1016" s="247" t="s">
        <v>1034</v>
      </c>
      <c r="M1016" s="247">
        <v>0.90909090909090906</v>
      </c>
    </row>
    <row r="1017" spans="1:18" s="59" customFormat="1" ht="21.95" customHeight="1" x14ac:dyDescent="0.15">
      <c r="A1017" s="325"/>
      <c r="B1017" s="344" t="s">
        <v>126</v>
      </c>
      <c r="C1017" s="341"/>
      <c r="D1017" s="341"/>
      <c r="E1017" s="341"/>
      <c r="F1017" s="329"/>
      <c r="G1017" s="329"/>
      <c r="H1017" s="329"/>
      <c r="I1017" s="329"/>
      <c r="J1017" s="247"/>
      <c r="K1017" s="247" t="s">
        <v>1039</v>
      </c>
      <c r="L1017" s="247" t="s">
        <v>1039</v>
      </c>
      <c r="M1017" s="247" t="s">
        <v>1039</v>
      </c>
    </row>
    <row r="1018" spans="1:18" s="59" customFormat="1" ht="12" customHeight="1" x14ac:dyDescent="0.2">
      <c r="A1018" s="325"/>
      <c r="B1018" s="343"/>
      <c r="C1018" s="341"/>
      <c r="D1018" s="341"/>
      <c r="E1018" s="341"/>
      <c r="F1018" s="329"/>
      <c r="G1018" s="329"/>
      <c r="H1018" s="329"/>
      <c r="I1018" s="329"/>
      <c r="J1018" s="247"/>
      <c r="K1018" s="247" t="s">
        <v>1039</v>
      </c>
      <c r="L1018" s="247" t="s">
        <v>1039</v>
      </c>
      <c r="M1018" s="247" t="s">
        <v>1039</v>
      </c>
    </row>
    <row r="1019" spans="1:18" s="59" customFormat="1" ht="12" customHeight="1" x14ac:dyDescent="0.15">
      <c r="A1019" s="330" t="s">
        <v>153</v>
      </c>
      <c r="B1019" s="337">
        <v>126</v>
      </c>
      <c r="C1019" s="329">
        <v>126</v>
      </c>
      <c r="D1019" s="329">
        <v>0</v>
      </c>
      <c r="E1019" s="329">
        <v>0</v>
      </c>
      <c r="F1019" s="329">
        <v>50</v>
      </c>
      <c r="G1019" s="329">
        <v>50</v>
      </c>
      <c r="H1019" s="329">
        <v>0</v>
      </c>
      <c r="I1019" s="329">
        <v>0</v>
      </c>
      <c r="J1019" s="247">
        <v>0.3968253968253968</v>
      </c>
      <c r="K1019" s="247">
        <v>0.3968253968253968</v>
      </c>
      <c r="L1019" s="247" t="s">
        <v>1034</v>
      </c>
      <c r="M1019" s="247" t="s">
        <v>1034</v>
      </c>
    </row>
    <row r="1020" spans="1:18" s="59" customFormat="1" ht="12" customHeight="1" x14ac:dyDescent="0.15">
      <c r="A1020" s="330" t="s">
        <v>102</v>
      </c>
      <c r="B1020" s="337">
        <v>11</v>
      </c>
      <c r="C1020" s="329">
        <v>11</v>
      </c>
      <c r="D1020" s="329">
        <v>0</v>
      </c>
      <c r="E1020" s="329">
        <v>0</v>
      </c>
      <c r="F1020" s="329">
        <v>3</v>
      </c>
      <c r="G1020" s="329">
        <v>3</v>
      </c>
      <c r="H1020" s="329">
        <v>0</v>
      </c>
      <c r="I1020" s="329">
        <v>0</v>
      </c>
      <c r="J1020" s="247">
        <v>0.27272727272727271</v>
      </c>
      <c r="K1020" s="247">
        <v>0.27272727272727271</v>
      </c>
      <c r="L1020" s="247" t="s">
        <v>1034</v>
      </c>
      <c r="M1020" s="247" t="s">
        <v>1034</v>
      </c>
    </row>
    <row r="1021" spans="1:18" s="59" customFormat="1" ht="12" customHeight="1" x14ac:dyDescent="0.15">
      <c r="A1021" s="330" t="s">
        <v>103</v>
      </c>
      <c r="B1021" s="337">
        <v>261</v>
      </c>
      <c r="C1021" s="329">
        <v>261</v>
      </c>
      <c r="D1021" s="329">
        <v>0</v>
      </c>
      <c r="E1021" s="329">
        <v>0</v>
      </c>
      <c r="F1021" s="329">
        <v>90</v>
      </c>
      <c r="G1021" s="329">
        <v>90</v>
      </c>
      <c r="H1021" s="329">
        <v>0</v>
      </c>
      <c r="I1021" s="329">
        <v>0</v>
      </c>
      <c r="J1021" s="247">
        <v>0.34482758620689657</v>
      </c>
      <c r="K1021" s="247">
        <v>0.34482758620689657</v>
      </c>
      <c r="L1021" s="247" t="s">
        <v>1034</v>
      </c>
      <c r="M1021" s="247" t="s">
        <v>1034</v>
      </c>
    </row>
    <row r="1022" spans="1:18" s="59" customFormat="1" ht="12" customHeight="1" x14ac:dyDescent="0.15">
      <c r="A1022" s="330" t="s">
        <v>104</v>
      </c>
      <c r="B1022" s="337">
        <v>172</v>
      </c>
      <c r="C1022" s="329">
        <v>172</v>
      </c>
      <c r="D1022" s="329">
        <v>0</v>
      </c>
      <c r="E1022" s="329">
        <v>0</v>
      </c>
      <c r="F1022" s="329">
        <v>60</v>
      </c>
      <c r="G1022" s="329">
        <v>60</v>
      </c>
      <c r="H1022" s="329">
        <v>0</v>
      </c>
      <c r="I1022" s="329">
        <v>0</v>
      </c>
      <c r="J1022" s="247">
        <v>0.34883720930232559</v>
      </c>
      <c r="K1022" s="247">
        <v>0.34883720930232559</v>
      </c>
      <c r="L1022" s="247" t="s">
        <v>1034</v>
      </c>
      <c r="M1022" s="247" t="s">
        <v>1034</v>
      </c>
      <c r="P1022" s="329"/>
      <c r="Q1022" s="329"/>
      <c r="R1022" s="329"/>
    </row>
    <row r="1023" spans="1:18" s="59" customFormat="1" ht="12" customHeight="1" x14ac:dyDescent="0.15">
      <c r="A1023" s="330" t="s">
        <v>501</v>
      </c>
      <c r="B1023" s="337">
        <v>908</v>
      </c>
      <c r="C1023" s="329">
        <v>847</v>
      </c>
      <c r="D1023" s="329">
        <v>61</v>
      </c>
      <c r="E1023" s="329">
        <v>0</v>
      </c>
      <c r="F1023" s="329">
        <v>93</v>
      </c>
      <c r="G1023" s="329">
        <v>77</v>
      </c>
      <c r="H1023" s="329">
        <v>16</v>
      </c>
      <c r="I1023" s="329">
        <v>0</v>
      </c>
      <c r="J1023" s="247">
        <v>0.10242290748898679</v>
      </c>
      <c r="K1023" s="247">
        <v>9.0909090909090912E-2</v>
      </c>
      <c r="L1023" s="247">
        <v>0.26229508196721313</v>
      </c>
      <c r="M1023" s="247" t="s">
        <v>1034</v>
      </c>
      <c r="P1023" s="329"/>
      <c r="Q1023" s="329"/>
      <c r="R1023" s="329"/>
    </row>
    <row r="1024" spans="1:18" s="59" customFormat="1" ht="12" customHeight="1" x14ac:dyDescent="0.15">
      <c r="A1024" s="330" t="s">
        <v>109</v>
      </c>
      <c r="B1024" s="337">
        <v>186</v>
      </c>
      <c r="C1024" s="329">
        <v>186</v>
      </c>
      <c r="D1024" s="329">
        <v>0</v>
      </c>
      <c r="E1024" s="329">
        <v>0</v>
      </c>
      <c r="F1024" s="329">
        <v>119</v>
      </c>
      <c r="G1024" s="329">
        <v>119</v>
      </c>
      <c r="H1024" s="329">
        <v>0</v>
      </c>
      <c r="I1024" s="329">
        <v>0</v>
      </c>
      <c r="J1024" s="247">
        <v>0.63978494623655913</v>
      </c>
      <c r="K1024" s="247">
        <v>0.63978494623655913</v>
      </c>
      <c r="L1024" s="247" t="s">
        <v>1034</v>
      </c>
      <c r="M1024" s="247" t="s">
        <v>1034</v>
      </c>
      <c r="P1024" s="329"/>
      <c r="Q1024" s="329"/>
      <c r="R1024" s="329"/>
    </row>
    <row r="1025" spans="1:18" s="59" customFormat="1" ht="12" customHeight="1" x14ac:dyDescent="0.15">
      <c r="A1025" s="330" t="s">
        <v>110</v>
      </c>
      <c r="B1025" s="337">
        <v>29</v>
      </c>
      <c r="C1025" s="329">
        <v>29</v>
      </c>
      <c r="D1025" s="329">
        <v>0</v>
      </c>
      <c r="E1025" s="329">
        <v>0</v>
      </c>
      <c r="F1025" s="329">
        <v>49</v>
      </c>
      <c r="G1025" s="329">
        <v>49</v>
      </c>
      <c r="H1025" s="329">
        <v>0</v>
      </c>
      <c r="I1025" s="329">
        <v>0</v>
      </c>
      <c r="J1025" s="247">
        <v>1.6896551724137931</v>
      </c>
      <c r="K1025" s="247">
        <v>1.6896551724137931</v>
      </c>
      <c r="L1025" s="247" t="s">
        <v>1034</v>
      </c>
      <c r="M1025" s="247" t="s">
        <v>1034</v>
      </c>
      <c r="N1025" s="330"/>
      <c r="P1025" s="329"/>
      <c r="Q1025" s="329"/>
      <c r="R1025" s="329"/>
    </row>
    <row r="1026" spans="1:18" s="59" customFormat="1" ht="12" customHeight="1" x14ac:dyDescent="0.15">
      <c r="A1026" s="330" t="s">
        <v>1049</v>
      </c>
      <c r="B1026" s="337">
        <v>1789</v>
      </c>
      <c r="C1026" s="329">
        <v>1728</v>
      </c>
      <c r="D1026" s="329">
        <v>61</v>
      </c>
      <c r="E1026" s="329">
        <v>0</v>
      </c>
      <c r="F1026" s="329">
        <v>465</v>
      </c>
      <c r="G1026" s="329">
        <v>449</v>
      </c>
      <c r="H1026" s="329">
        <v>16</v>
      </c>
      <c r="I1026" s="329">
        <v>0</v>
      </c>
      <c r="J1026" s="247">
        <v>0.25992174399105644</v>
      </c>
      <c r="K1026" s="247">
        <v>0.25983796296296297</v>
      </c>
      <c r="L1026" s="247">
        <v>0.26229508196721313</v>
      </c>
      <c r="M1026" s="247" t="s">
        <v>1034</v>
      </c>
      <c r="N1026" s="330"/>
      <c r="P1026" s="329"/>
      <c r="Q1026" s="329"/>
      <c r="R1026" s="329"/>
    </row>
    <row r="1027" spans="1:18" s="59" customFormat="1" ht="36.950000000000003" customHeight="1" x14ac:dyDescent="0.15">
      <c r="A1027" s="330" t="s">
        <v>1050</v>
      </c>
      <c r="B1027" s="337">
        <v>860</v>
      </c>
      <c r="C1027" s="329">
        <v>860</v>
      </c>
      <c r="D1027" s="329">
        <v>0</v>
      </c>
      <c r="E1027" s="329">
        <v>0</v>
      </c>
      <c r="F1027" s="329">
        <v>372</v>
      </c>
      <c r="G1027" s="329">
        <v>372</v>
      </c>
      <c r="H1027" s="329">
        <v>0</v>
      </c>
      <c r="I1027" s="329">
        <v>0</v>
      </c>
      <c r="J1027" s="247">
        <v>0.4325581395348837</v>
      </c>
      <c r="K1027" s="247">
        <v>0.4325581395348837</v>
      </c>
      <c r="L1027" s="247" t="s">
        <v>1034</v>
      </c>
      <c r="M1027" s="247" t="s">
        <v>1034</v>
      </c>
    </row>
    <row r="1028" spans="1:18" s="59" customFormat="1" ht="36.950000000000003" customHeight="1" x14ac:dyDescent="0.15">
      <c r="A1028" s="330" t="s">
        <v>1038</v>
      </c>
      <c r="B1028" s="337">
        <v>929</v>
      </c>
      <c r="C1028" s="329">
        <v>868</v>
      </c>
      <c r="D1028" s="329">
        <v>61</v>
      </c>
      <c r="E1028" s="329">
        <v>0</v>
      </c>
      <c r="F1028" s="329">
        <v>93</v>
      </c>
      <c r="G1028" s="329">
        <v>77</v>
      </c>
      <c r="H1028" s="329">
        <v>16</v>
      </c>
      <c r="I1028" s="329">
        <v>0</v>
      </c>
      <c r="J1028" s="247">
        <v>0.10010764262648009</v>
      </c>
      <c r="K1028" s="247">
        <v>8.8709677419354843E-2</v>
      </c>
      <c r="L1028" s="247">
        <v>0.26229508196721313</v>
      </c>
      <c r="M1028" s="247" t="s">
        <v>1034</v>
      </c>
    </row>
    <row r="1029" spans="1:18" s="59" customFormat="1" ht="21.95" customHeight="1" x14ac:dyDescent="0.15">
      <c r="A1029" s="325"/>
      <c r="B1029" s="346" t="s">
        <v>127</v>
      </c>
      <c r="C1029" s="341"/>
      <c r="D1029" s="341"/>
      <c r="E1029" s="341"/>
      <c r="F1029" s="329"/>
      <c r="G1029" s="329"/>
      <c r="H1029" s="329"/>
      <c r="I1029" s="329"/>
      <c r="J1029" s="247"/>
      <c r="K1029" s="247" t="s">
        <v>1039</v>
      </c>
      <c r="L1029" s="247" t="s">
        <v>1039</v>
      </c>
      <c r="M1029" s="247" t="s">
        <v>1039</v>
      </c>
    </row>
    <row r="1030" spans="1:18" s="59" customFormat="1" ht="12" customHeight="1" x14ac:dyDescent="0.15">
      <c r="A1030" s="325"/>
      <c r="B1030" s="341"/>
      <c r="C1030" s="341"/>
      <c r="D1030" s="341"/>
      <c r="E1030" s="341"/>
      <c r="F1030" s="329"/>
      <c r="G1030" s="329"/>
      <c r="H1030" s="329"/>
      <c r="I1030" s="329"/>
      <c r="J1030" s="247"/>
      <c r="K1030" s="247" t="s">
        <v>1039</v>
      </c>
      <c r="L1030" s="247" t="s">
        <v>1039</v>
      </c>
      <c r="M1030" s="247" t="s">
        <v>1039</v>
      </c>
    </row>
    <row r="1031" spans="1:18" s="59" customFormat="1" ht="12" customHeight="1" x14ac:dyDescent="0.15">
      <c r="A1031" s="330" t="s">
        <v>153</v>
      </c>
      <c r="B1031" s="337">
        <v>409</v>
      </c>
      <c r="C1031" s="329">
        <v>407</v>
      </c>
      <c r="D1031" s="329">
        <v>2</v>
      </c>
      <c r="E1031" s="329">
        <v>0</v>
      </c>
      <c r="F1031" s="329">
        <v>184</v>
      </c>
      <c r="G1031" s="329">
        <v>184</v>
      </c>
      <c r="H1031" s="329">
        <v>0</v>
      </c>
      <c r="I1031" s="329">
        <v>0</v>
      </c>
      <c r="J1031" s="247">
        <v>0.44987775061124696</v>
      </c>
      <c r="K1031" s="247">
        <v>0.45208845208845211</v>
      </c>
      <c r="L1031" s="247" t="s">
        <v>1034</v>
      </c>
      <c r="M1031" s="247" t="s">
        <v>1034</v>
      </c>
    </row>
    <row r="1032" spans="1:18" s="59" customFormat="1" ht="12" customHeight="1" x14ac:dyDescent="0.15">
      <c r="A1032" s="330" t="s">
        <v>102</v>
      </c>
      <c r="B1032" s="337">
        <v>74</v>
      </c>
      <c r="C1032" s="329">
        <v>74</v>
      </c>
      <c r="D1032" s="329">
        <v>0</v>
      </c>
      <c r="E1032" s="329">
        <v>0</v>
      </c>
      <c r="F1032" s="329">
        <v>18</v>
      </c>
      <c r="G1032" s="329">
        <v>18</v>
      </c>
      <c r="H1032" s="329">
        <v>0</v>
      </c>
      <c r="I1032" s="329">
        <v>0</v>
      </c>
      <c r="J1032" s="247">
        <v>0.24324324324324326</v>
      </c>
      <c r="K1032" s="247">
        <v>0.24324324324324326</v>
      </c>
      <c r="L1032" s="247" t="s">
        <v>1034</v>
      </c>
      <c r="M1032" s="247" t="s">
        <v>1034</v>
      </c>
    </row>
    <row r="1033" spans="1:18" s="59" customFormat="1" ht="12" customHeight="1" x14ac:dyDescent="0.15">
      <c r="A1033" s="330" t="s">
        <v>103</v>
      </c>
      <c r="B1033" s="337">
        <v>946</v>
      </c>
      <c r="C1033" s="329">
        <v>892</v>
      </c>
      <c r="D1033" s="329">
        <v>38</v>
      </c>
      <c r="E1033" s="329">
        <v>17</v>
      </c>
      <c r="F1033" s="329">
        <v>475</v>
      </c>
      <c r="G1033" s="329">
        <v>426</v>
      </c>
      <c r="H1033" s="329">
        <v>29</v>
      </c>
      <c r="I1033" s="329">
        <v>21</v>
      </c>
      <c r="J1033" s="247">
        <v>0.5021141649048626</v>
      </c>
      <c r="K1033" s="247">
        <v>0.47757847533632286</v>
      </c>
      <c r="L1033" s="247">
        <v>0.76315789473684215</v>
      </c>
      <c r="M1033" s="247">
        <v>1.2352941176470589</v>
      </c>
    </row>
    <row r="1034" spans="1:18" s="59" customFormat="1" ht="12" customHeight="1" x14ac:dyDescent="0.15">
      <c r="A1034" s="330" t="s">
        <v>104</v>
      </c>
      <c r="B1034" s="337">
        <v>672</v>
      </c>
      <c r="C1034" s="329">
        <v>668</v>
      </c>
      <c r="D1034" s="329">
        <v>4</v>
      </c>
      <c r="E1034" s="329">
        <v>0</v>
      </c>
      <c r="F1034" s="329">
        <v>341</v>
      </c>
      <c r="G1034" s="329">
        <v>337</v>
      </c>
      <c r="H1034" s="329">
        <v>4</v>
      </c>
      <c r="I1034" s="329">
        <v>0</v>
      </c>
      <c r="J1034" s="247">
        <v>0.50744047619047616</v>
      </c>
      <c r="K1034" s="247">
        <v>0.50449101796407181</v>
      </c>
      <c r="L1034" s="247">
        <v>1</v>
      </c>
      <c r="M1034" s="247" t="s">
        <v>1034</v>
      </c>
    </row>
    <row r="1035" spans="1:18" s="59" customFormat="1" ht="12" customHeight="1" x14ac:dyDescent="0.15">
      <c r="A1035" s="330" t="s">
        <v>501</v>
      </c>
      <c r="B1035" s="337">
        <v>2014</v>
      </c>
      <c r="C1035" s="329">
        <v>2005</v>
      </c>
      <c r="D1035" s="329">
        <v>9</v>
      </c>
      <c r="E1035" s="329">
        <v>0</v>
      </c>
      <c r="F1035" s="329">
        <v>176</v>
      </c>
      <c r="G1035" s="329">
        <v>175</v>
      </c>
      <c r="H1035" s="329">
        <v>1</v>
      </c>
      <c r="I1035" s="329">
        <v>0</v>
      </c>
      <c r="J1035" s="247">
        <v>8.7388282025819261E-2</v>
      </c>
      <c r="K1035" s="247">
        <v>8.7281795511221949E-2</v>
      </c>
      <c r="L1035" s="247">
        <v>0.1111111111111111</v>
      </c>
      <c r="M1035" s="247" t="s">
        <v>1034</v>
      </c>
    </row>
    <row r="1036" spans="1:18" s="59" customFormat="1" ht="21" customHeight="1" x14ac:dyDescent="0.15">
      <c r="A1036" s="330" t="s">
        <v>1057</v>
      </c>
      <c r="B1036" s="337">
        <v>152</v>
      </c>
      <c r="C1036" s="329">
        <v>152</v>
      </c>
      <c r="D1036" s="329">
        <v>0</v>
      </c>
      <c r="E1036" s="329">
        <v>0</v>
      </c>
      <c r="F1036" s="329">
        <v>61</v>
      </c>
      <c r="G1036" s="329">
        <v>61</v>
      </c>
      <c r="H1036" s="329">
        <v>0</v>
      </c>
      <c r="I1036" s="329">
        <v>0</v>
      </c>
      <c r="J1036" s="247">
        <v>0.40131578947368424</v>
      </c>
      <c r="K1036" s="247">
        <v>0.40131578947368424</v>
      </c>
      <c r="L1036" s="247" t="s">
        <v>1034</v>
      </c>
      <c r="M1036" s="247" t="s">
        <v>1034</v>
      </c>
    </row>
    <row r="1037" spans="1:18" s="59" customFormat="1" ht="12" customHeight="1" x14ac:dyDescent="0.15">
      <c r="A1037" s="330" t="s">
        <v>109</v>
      </c>
      <c r="B1037" s="337">
        <v>1015</v>
      </c>
      <c r="C1037" s="329">
        <v>1009</v>
      </c>
      <c r="D1037" s="329">
        <v>6</v>
      </c>
      <c r="E1037" s="329">
        <v>0</v>
      </c>
      <c r="F1037" s="329">
        <v>672</v>
      </c>
      <c r="G1037" s="329">
        <v>653</v>
      </c>
      <c r="H1037" s="329">
        <v>19</v>
      </c>
      <c r="I1037" s="329">
        <v>0</v>
      </c>
      <c r="J1037" s="247">
        <v>0.66206896551724137</v>
      </c>
      <c r="K1037" s="247">
        <v>0.64717542120911797</v>
      </c>
      <c r="L1037" s="247">
        <v>3.1666666666666665</v>
      </c>
      <c r="M1037" s="247" t="s">
        <v>1034</v>
      </c>
    </row>
    <row r="1038" spans="1:18" s="59" customFormat="1" ht="12" customHeight="1" x14ac:dyDescent="0.15">
      <c r="A1038" s="330" t="s">
        <v>110</v>
      </c>
      <c r="B1038" s="337">
        <v>288</v>
      </c>
      <c r="C1038" s="329">
        <v>277</v>
      </c>
      <c r="D1038" s="329">
        <v>7</v>
      </c>
      <c r="E1038" s="329">
        <v>4</v>
      </c>
      <c r="F1038" s="329">
        <v>240</v>
      </c>
      <c r="G1038" s="329">
        <v>224</v>
      </c>
      <c r="H1038" s="329">
        <v>12</v>
      </c>
      <c r="I1038" s="329">
        <v>4</v>
      </c>
      <c r="J1038" s="247">
        <v>0.83333333333333337</v>
      </c>
      <c r="K1038" s="247">
        <v>0.80866425992779778</v>
      </c>
      <c r="L1038" s="247">
        <v>1.7142857142857142</v>
      </c>
      <c r="M1038" s="247">
        <v>1</v>
      </c>
    </row>
    <row r="1039" spans="1:18" s="59" customFormat="1" ht="12" customHeight="1" x14ac:dyDescent="0.15">
      <c r="A1039" s="330" t="s">
        <v>1049</v>
      </c>
      <c r="B1039" s="337">
        <v>5952</v>
      </c>
      <c r="C1039" s="329">
        <v>5866</v>
      </c>
      <c r="D1039" s="329">
        <v>66</v>
      </c>
      <c r="E1039" s="329">
        <v>20</v>
      </c>
      <c r="F1039" s="329">
        <v>2187</v>
      </c>
      <c r="G1039" s="329">
        <v>2098</v>
      </c>
      <c r="H1039" s="329">
        <v>64</v>
      </c>
      <c r="I1039" s="329">
        <v>25</v>
      </c>
      <c r="J1039" s="247">
        <v>0.36743951612903225</v>
      </c>
      <c r="K1039" s="247">
        <v>0.35765427889532903</v>
      </c>
      <c r="L1039" s="247">
        <v>0.96969696969696972</v>
      </c>
      <c r="M1039" s="247">
        <v>1.25</v>
      </c>
    </row>
    <row r="1040" spans="1:18" s="59" customFormat="1" ht="36.950000000000003" customHeight="1" x14ac:dyDescent="0.15">
      <c r="A1040" s="330" t="s">
        <v>1050</v>
      </c>
      <c r="B1040" s="337">
        <v>3842</v>
      </c>
      <c r="C1040" s="329">
        <v>3765</v>
      </c>
      <c r="D1040" s="329">
        <v>57</v>
      </c>
      <c r="E1040" s="329">
        <v>20</v>
      </c>
      <c r="F1040" s="329">
        <v>2009</v>
      </c>
      <c r="G1040" s="329">
        <v>1921</v>
      </c>
      <c r="H1040" s="329">
        <v>63</v>
      </c>
      <c r="I1040" s="329">
        <v>25</v>
      </c>
      <c r="J1040" s="247">
        <v>0.52290473711608543</v>
      </c>
      <c r="K1040" s="247">
        <v>0.51022576361221783</v>
      </c>
      <c r="L1040" s="247">
        <v>1.1052631578947369</v>
      </c>
      <c r="M1040" s="247">
        <v>1.25</v>
      </c>
    </row>
    <row r="1041" spans="1:13" s="59" customFormat="1" ht="36.950000000000003" customHeight="1" x14ac:dyDescent="0.15">
      <c r="A1041" s="330" t="s">
        <v>1038</v>
      </c>
      <c r="B1041" s="337">
        <v>2110</v>
      </c>
      <c r="C1041" s="329">
        <v>2101</v>
      </c>
      <c r="D1041" s="329">
        <v>9</v>
      </c>
      <c r="E1041" s="329">
        <v>0</v>
      </c>
      <c r="F1041" s="329">
        <v>178</v>
      </c>
      <c r="G1041" s="329">
        <v>177</v>
      </c>
      <c r="H1041" s="329">
        <v>1</v>
      </c>
      <c r="I1041" s="329">
        <v>0</v>
      </c>
      <c r="J1041" s="247">
        <v>8.4360189573459712E-2</v>
      </c>
      <c r="K1041" s="247">
        <v>8.4245597334602573E-2</v>
      </c>
      <c r="L1041" s="247">
        <v>0.1111111111111111</v>
      </c>
      <c r="M1041" s="247" t="s">
        <v>1034</v>
      </c>
    </row>
    <row r="1042" spans="1:13" s="59" customFormat="1" ht="12" customHeight="1" x14ac:dyDescent="0.15">
      <c r="A1042" s="325"/>
      <c r="B1042" s="341"/>
      <c r="C1042" s="341"/>
      <c r="D1042" s="341"/>
      <c r="E1042" s="341"/>
      <c r="F1042" s="329"/>
      <c r="G1042" s="329"/>
      <c r="H1042" s="329"/>
      <c r="I1042" s="329"/>
      <c r="J1042" s="247"/>
      <c r="K1042" s="247"/>
      <c r="L1042" s="247"/>
      <c r="M1042" s="247"/>
    </row>
    <row r="1043" spans="1:13" s="59" customFormat="1" ht="12" customHeight="1" x14ac:dyDescent="0.15">
      <c r="A1043" s="325"/>
      <c r="B1043" s="341"/>
      <c r="C1043" s="341"/>
      <c r="D1043" s="341"/>
      <c r="E1043" s="341"/>
      <c r="F1043" s="329"/>
      <c r="G1043" s="329"/>
      <c r="H1043" s="329"/>
      <c r="I1043" s="329"/>
      <c r="J1043" s="247"/>
      <c r="K1043" s="247"/>
      <c r="L1043" s="247"/>
      <c r="M1043" s="247"/>
    </row>
    <row r="1044" spans="1:13" s="59" customFormat="1" ht="12" customHeight="1" x14ac:dyDescent="0.15">
      <c r="A1044" s="325"/>
      <c r="B1044" s="341"/>
      <c r="C1044" s="341"/>
      <c r="D1044" s="341"/>
      <c r="E1044" s="341"/>
      <c r="F1044" s="329"/>
      <c r="G1044" s="329"/>
      <c r="H1044" s="329"/>
      <c r="I1044" s="329"/>
      <c r="J1044" s="247"/>
      <c r="K1044" s="247"/>
      <c r="L1044" s="247"/>
      <c r="M1044" s="247"/>
    </row>
    <row r="1045" spans="1:13" s="59" customFormat="1" ht="12" customHeight="1" x14ac:dyDescent="0.15">
      <c r="A1045" s="325"/>
      <c r="B1045" s="341"/>
      <c r="C1045" s="341"/>
      <c r="D1045" s="341"/>
      <c r="E1045" s="341"/>
      <c r="F1045" s="329"/>
      <c r="G1045" s="329"/>
      <c r="H1045" s="329"/>
      <c r="I1045" s="329"/>
      <c r="J1045" s="247"/>
      <c r="K1045" s="247"/>
      <c r="L1045" s="247"/>
      <c r="M1045" s="247"/>
    </row>
    <row r="1046" spans="1:13" s="59" customFormat="1" ht="12" customHeight="1" x14ac:dyDescent="0.15">
      <c r="A1046" s="325"/>
      <c r="B1046" s="341"/>
      <c r="C1046" s="341"/>
      <c r="D1046" s="341"/>
      <c r="E1046" s="341"/>
      <c r="F1046" s="329"/>
      <c r="G1046" s="329"/>
      <c r="H1046" s="329"/>
      <c r="I1046" s="329"/>
      <c r="J1046" s="247"/>
      <c r="K1046" s="247"/>
      <c r="L1046" s="247"/>
      <c r="M1046" s="247"/>
    </row>
    <row r="1047" spans="1:13" s="59" customFormat="1" ht="12" customHeight="1" x14ac:dyDescent="0.15">
      <c r="A1047" s="325" t="s">
        <v>1041</v>
      </c>
      <c r="B1047" s="329"/>
      <c r="C1047" s="329"/>
      <c r="D1047" s="329"/>
      <c r="E1047" s="329"/>
      <c r="F1047" s="329"/>
      <c r="G1047" s="329"/>
      <c r="H1047" s="329"/>
      <c r="I1047" s="329"/>
      <c r="J1047" s="247"/>
      <c r="K1047" s="247"/>
      <c r="L1047" s="247"/>
      <c r="M1047" s="247"/>
    </row>
    <row r="1048" spans="1:13" s="59" customFormat="1" ht="12" customHeight="1" x14ac:dyDescent="0.15">
      <c r="A1048" s="331" t="s">
        <v>1051</v>
      </c>
      <c r="B1048" s="329"/>
      <c r="C1048" s="329"/>
      <c r="D1048" s="329"/>
      <c r="E1048" s="329"/>
      <c r="F1048" s="329"/>
      <c r="G1048" s="329"/>
      <c r="H1048" s="329"/>
      <c r="I1048" s="329"/>
      <c r="J1048" s="247"/>
      <c r="K1048" s="247"/>
      <c r="L1048" s="247"/>
      <c r="M1048" s="247"/>
    </row>
    <row r="1049" spans="1:13" s="59" customFormat="1" ht="12" customHeight="1" x14ac:dyDescent="0.15">
      <c r="A1049" s="330" t="s">
        <v>1052</v>
      </c>
      <c r="B1049" s="329"/>
      <c r="C1049" s="329"/>
      <c r="D1049" s="329"/>
      <c r="E1049" s="329"/>
      <c r="F1049" s="329"/>
      <c r="G1049" s="329"/>
      <c r="H1049" s="329"/>
      <c r="I1049" s="329"/>
      <c r="J1049" s="247"/>
      <c r="K1049" s="247"/>
      <c r="L1049" s="247"/>
      <c r="M1049" s="247"/>
    </row>
    <row r="1050" spans="1:13" s="59" customFormat="1" ht="12" customHeight="1" x14ac:dyDescent="0.15">
      <c r="A1050" s="325"/>
      <c r="B1050" s="341"/>
      <c r="C1050" s="341"/>
      <c r="D1050" s="341"/>
      <c r="E1050" s="341"/>
      <c r="F1050" s="329"/>
      <c r="G1050" s="329"/>
      <c r="H1050" s="329"/>
      <c r="I1050" s="329"/>
      <c r="J1050" s="247"/>
      <c r="K1050" s="247"/>
      <c r="L1050" s="247"/>
      <c r="M1050" s="247"/>
    </row>
    <row r="1051" spans="1:13" s="59" customFormat="1" ht="12" customHeight="1" x14ac:dyDescent="0.15">
      <c r="A1051" s="325"/>
      <c r="B1051" s="341"/>
      <c r="C1051" s="341"/>
      <c r="D1051" s="341"/>
      <c r="E1051" s="341"/>
      <c r="F1051" s="329"/>
      <c r="G1051" s="329"/>
      <c r="H1051" s="329"/>
      <c r="I1051" s="329"/>
      <c r="J1051" s="247"/>
      <c r="K1051" s="247"/>
      <c r="L1051" s="247"/>
      <c r="M1051" s="247"/>
    </row>
    <row r="1052" spans="1:13" s="59" customFormat="1" ht="12" customHeight="1" x14ac:dyDescent="0.15">
      <c r="A1052" s="333" t="s">
        <v>65</v>
      </c>
      <c r="B1052" s="333"/>
      <c r="C1052" s="333"/>
      <c r="D1052" s="333"/>
      <c r="E1052" s="333"/>
      <c r="F1052" s="329"/>
      <c r="G1052" s="329"/>
      <c r="H1052" s="329"/>
      <c r="I1052" s="329"/>
      <c r="J1052" s="247"/>
      <c r="K1052" s="247"/>
      <c r="L1052" s="247"/>
      <c r="M1052" s="247"/>
    </row>
    <row r="1053" spans="1:13" s="59" customFormat="1" ht="27" customHeight="1" x14ac:dyDescent="0.15">
      <c r="A1053" s="325"/>
      <c r="B1053" s="344" t="s">
        <v>544</v>
      </c>
      <c r="C1053" s="341"/>
      <c r="D1053" s="341"/>
      <c r="E1053" s="341"/>
      <c r="F1053" s="329"/>
      <c r="G1053" s="329"/>
      <c r="H1053" s="329"/>
      <c r="I1053" s="329"/>
      <c r="J1053" s="247"/>
      <c r="K1053" s="247"/>
      <c r="L1053" s="247"/>
      <c r="M1053" s="247"/>
    </row>
    <row r="1054" spans="1:13" s="59" customFormat="1" ht="21.95" customHeight="1" x14ac:dyDescent="0.15">
      <c r="A1054" s="325"/>
      <c r="B1054" s="346" t="s">
        <v>128</v>
      </c>
      <c r="C1054" s="341"/>
      <c r="D1054" s="341"/>
      <c r="E1054" s="341"/>
      <c r="F1054" s="329"/>
      <c r="G1054" s="329"/>
      <c r="H1054" s="329"/>
      <c r="I1054" s="329"/>
      <c r="J1054" s="247"/>
      <c r="K1054" s="247" t="s">
        <v>1039</v>
      </c>
      <c r="L1054" s="247" t="s">
        <v>1039</v>
      </c>
      <c r="M1054" s="247" t="s">
        <v>1039</v>
      </c>
    </row>
    <row r="1055" spans="1:13" s="59" customFormat="1" ht="12" customHeight="1" x14ac:dyDescent="0.2">
      <c r="A1055" s="325"/>
      <c r="B1055" s="343"/>
      <c r="C1055" s="341"/>
      <c r="D1055" s="341"/>
      <c r="E1055" s="341"/>
      <c r="F1055" s="329"/>
      <c r="G1055" s="329"/>
      <c r="H1055" s="329"/>
      <c r="I1055" s="329"/>
      <c r="J1055" s="247"/>
      <c r="K1055" s="247" t="s">
        <v>1039</v>
      </c>
      <c r="L1055" s="247" t="s">
        <v>1039</v>
      </c>
      <c r="M1055" s="247" t="s">
        <v>1039</v>
      </c>
    </row>
    <row r="1056" spans="1:13" s="59" customFormat="1" ht="12" customHeight="1" x14ac:dyDescent="0.15">
      <c r="A1056" s="330" t="s">
        <v>153</v>
      </c>
      <c r="B1056" s="337">
        <v>216</v>
      </c>
      <c r="C1056" s="329">
        <v>205</v>
      </c>
      <c r="D1056" s="329">
        <v>0</v>
      </c>
      <c r="E1056" s="329">
        <v>11</v>
      </c>
      <c r="F1056" s="329">
        <v>91</v>
      </c>
      <c r="G1056" s="329">
        <v>89</v>
      </c>
      <c r="H1056" s="329">
        <v>0</v>
      </c>
      <c r="I1056" s="329">
        <v>2</v>
      </c>
      <c r="J1056" s="247">
        <v>0.42129629629629628</v>
      </c>
      <c r="K1056" s="247">
        <v>0.43414634146341463</v>
      </c>
      <c r="L1056" s="247" t="s">
        <v>1034</v>
      </c>
      <c r="M1056" s="247">
        <v>0.18181818181818182</v>
      </c>
    </row>
    <row r="1057" spans="1:13" s="59" customFormat="1" ht="12" customHeight="1" x14ac:dyDescent="0.15">
      <c r="A1057" s="330" t="s">
        <v>102</v>
      </c>
      <c r="B1057" s="337">
        <v>29</v>
      </c>
      <c r="C1057" s="329">
        <v>29</v>
      </c>
      <c r="D1057" s="329">
        <v>0</v>
      </c>
      <c r="E1057" s="329">
        <v>0</v>
      </c>
      <c r="F1057" s="329">
        <v>8</v>
      </c>
      <c r="G1057" s="329">
        <v>8</v>
      </c>
      <c r="H1057" s="329">
        <v>0</v>
      </c>
      <c r="I1057" s="329">
        <v>0</v>
      </c>
      <c r="J1057" s="247">
        <v>0.27586206896551724</v>
      </c>
      <c r="K1057" s="247">
        <v>0.27586206896551724</v>
      </c>
      <c r="L1057" s="247" t="s">
        <v>1034</v>
      </c>
      <c r="M1057" s="247" t="s">
        <v>1034</v>
      </c>
    </row>
    <row r="1058" spans="1:13" s="59" customFormat="1" ht="12" customHeight="1" x14ac:dyDescent="0.15">
      <c r="A1058" s="330" t="s">
        <v>103</v>
      </c>
      <c r="B1058" s="337">
        <v>418</v>
      </c>
      <c r="C1058" s="329">
        <v>411</v>
      </c>
      <c r="D1058" s="329">
        <v>0</v>
      </c>
      <c r="E1058" s="329">
        <v>7</v>
      </c>
      <c r="F1058" s="329">
        <v>287</v>
      </c>
      <c r="G1058" s="329">
        <v>284</v>
      </c>
      <c r="H1058" s="329">
        <v>0</v>
      </c>
      <c r="I1058" s="329">
        <v>4</v>
      </c>
      <c r="J1058" s="247">
        <v>0.6866028708133971</v>
      </c>
      <c r="K1058" s="247">
        <v>0.69099756690997571</v>
      </c>
      <c r="L1058" s="247" t="s">
        <v>1034</v>
      </c>
      <c r="M1058" s="247">
        <v>0.5714285714285714</v>
      </c>
    </row>
    <row r="1059" spans="1:13" s="59" customFormat="1" ht="12" customHeight="1" x14ac:dyDescent="0.15">
      <c r="A1059" s="330" t="s">
        <v>104</v>
      </c>
      <c r="B1059" s="337">
        <v>304</v>
      </c>
      <c r="C1059" s="329">
        <v>304</v>
      </c>
      <c r="D1059" s="329">
        <v>0</v>
      </c>
      <c r="E1059" s="329">
        <v>0</v>
      </c>
      <c r="F1059" s="329">
        <v>136</v>
      </c>
      <c r="G1059" s="329">
        <v>136</v>
      </c>
      <c r="H1059" s="329">
        <v>0</v>
      </c>
      <c r="I1059" s="329">
        <v>0</v>
      </c>
      <c r="J1059" s="247">
        <v>0.44736842105263158</v>
      </c>
      <c r="K1059" s="247">
        <v>0.44736842105263158</v>
      </c>
      <c r="L1059" s="247" t="s">
        <v>1034</v>
      </c>
      <c r="M1059" s="247" t="s">
        <v>1034</v>
      </c>
    </row>
    <row r="1060" spans="1:13" s="59" customFormat="1" ht="12" customHeight="1" x14ac:dyDescent="0.15">
      <c r="A1060" s="330" t="s">
        <v>501</v>
      </c>
      <c r="B1060" s="337">
        <v>1403</v>
      </c>
      <c r="C1060" s="329">
        <v>1403</v>
      </c>
      <c r="D1060" s="329">
        <v>0</v>
      </c>
      <c r="E1060" s="329">
        <v>0</v>
      </c>
      <c r="F1060" s="329">
        <v>83</v>
      </c>
      <c r="G1060" s="329">
        <v>83</v>
      </c>
      <c r="H1060" s="329">
        <v>0</v>
      </c>
      <c r="I1060" s="329">
        <v>0</v>
      </c>
      <c r="J1060" s="247">
        <v>5.9158945117605131E-2</v>
      </c>
      <c r="K1060" s="247">
        <v>5.9158945117605131E-2</v>
      </c>
      <c r="L1060" s="247" t="s">
        <v>1034</v>
      </c>
      <c r="M1060" s="247" t="s">
        <v>1034</v>
      </c>
    </row>
    <row r="1061" spans="1:13" s="59" customFormat="1" ht="21" customHeight="1" x14ac:dyDescent="0.15">
      <c r="A1061" s="330" t="s">
        <v>1057</v>
      </c>
      <c r="B1061" s="337">
        <v>77</v>
      </c>
      <c r="C1061" s="329">
        <v>77</v>
      </c>
      <c r="D1061" s="329">
        <v>0</v>
      </c>
      <c r="E1061" s="329">
        <v>0</v>
      </c>
      <c r="F1061" s="329">
        <v>50</v>
      </c>
      <c r="G1061" s="329">
        <v>50</v>
      </c>
      <c r="H1061" s="329">
        <v>0</v>
      </c>
      <c r="I1061" s="329">
        <v>0</v>
      </c>
      <c r="J1061" s="247">
        <v>0.64935064935064934</v>
      </c>
      <c r="K1061" s="247">
        <v>0.64935064935064934</v>
      </c>
      <c r="L1061" s="247" t="s">
        <v>1034</v>
      </c>
      <c r="M1061" s="247" t="s">
        <v>1034</v>
      </c>
    </row>
    <row r="1062" spans="1:13" s="59" customFormat="1" ht="12" customHeight="1" x14ac:dyDescent="0.15">
      <c r="A1062" s="330" t="s">
        <v>109</v>
      </c>
      <c r="B1062" s="337">
        <v>308</v>
      </c>
      <c r="C1062" s="329">
        <v>308</v>
      </c>
      <c r="D1062" s="329">
        <v>0</v>
      </c>
      <c r="E1062" s="329">
        <v>0</v>
      </c>
      <c r="F1062" s="329">
        <v>259</v>
      </c>
      <c r="G1062" s="329">
        <v>259</v>
      </c>
      <c r="H1062" s="329">
        <v>0</v>
      </c>
      <c r="I1062" s="329">
        <v>0</v>
      </c>
      <c r="J1062" s="247">
        <v>0.84090909090909094</v>
      </c>
      <c r="K1062" s="247">
        <v>0.84090909090909094</v>
      </c>
      <c r="L1062" s="247" t="s">
        <v>1034</v>
      </c>
      <c r="M1062" s="247" t="s">
        <v>1034</v>
      </c>
    </row>
    <row r="1063" spans="1:13" s="59" customFormat="1" ht="12" customHeight="1" x14ac:dyDescent="0.15">
      <c r="A1063" s="330" t="s">
        <v>110</v>
      </c>
      <c r="B1063" s="337">
        <v>115</v>
      </c>
      <c r="C1063" s="329">
        <v>102</v>
      </c>
      <c r="D1063" s="329">
        <v>0</v>
      </c>
      <c r="E1063" s="329">
        <v>12</v>
      </c>
      <c r="F1063" s="329">
        <v>87</v>
      </c>
      <c r="G1063" s="329">
        <v>86</v>
      </c>
      <c r="H1063" s="329">
        <v>0</v>
      </c>
      <c r="I1063" s="329">
        <v>1</v>
      </c>
      <c r="J1063" s="247">
        <v>0.75652173913043474</v>
      </c>
      <c r="K1063" s="247">
        <v>0.84313725490196079</v>
      </c>
      <c r="L1063" s="247" t="s">
        <v>1034</v>
      </c>
      <c r="M1063" s="247">
        <v>8.3333333333333329E-2</v>
      </c>
    </row>
    <row r="1064" spans="1:13" s="59" customFormat="1" ht="12" customHeight="1" x14ac:dyDescent="0.15">
      <c r="A1064" s="330" t="s">
        <v>1049</v>
      </c>
      <c r="B1064" s="337">
        <v>3189</v>
      </c>
      <c r="C1064" s="329">
        <v>3159</v>
      </c>
      <c r="D1064" s="329">
        <v>0</v>
      </c>
      <c r="E1064" s="329">
        <v>30</v>
      </c>
      <c r="F1064" s="329">
        <v>1010</v>
      </c>
      <c r="G1064" s="329">
        <v>1003</v>
      </c>
      <c r="H1064" s="329">
        <v>0</v>
      </c>
      <c r="I1064" s="329">
        <v>7</v>
      </c>
      <c r="J1064" s="247">
        <v>0.31671370335528382</v>
      </c>
      <c r="K1064" s="247">
        <v>0.31750553972776197</v>
      </c>
      <c r="L1064" s="247" t="s">
        <v>1034</v>
      </c>
      <c r="M1064" s="247">
        <v>0.23333333333333334</v>
      </c>
    </row>
    <row r="1065" spans="1:13" s="59" customFormat="1" ht="36.950000000000003" customHeight="1" x14ac:dyDescent="0.15">
      <c r="A1065" s="330" t="s">
        <v>1050</v>
      </c>
      <c r="B1065" s="337">
        <v>1654</v>
      </c>
      <c r="C1065" s="329">
        <v>1624</v>
      </c>
      <c r="D1065" s="329">
        <v>0</v>
      </c>
      <c r="E1065" s="329">
        <v>30</v>
      </c>
      <c r="F1065" s="329">
        <v>925</v>
      </c>
      <c r="G1065" s="329">
        <v>919</v>
      </c>
      <c r="H1065" s="329">
        <v>0</v>
      </c>
      <c r="I1065" s="329">
        <v>7</v>
      </c>
      <c r="J1065" s="247">
        <v>0.55925030229746076</v>
      </c>
      <c r="K1065" s="247">
        <v>0.56588669950738912</v>
      </c>
      <c r="L1065" s="247" t="s">
        <v>1034</v>
      </c>
      <c r="M1065" s="247">
        <v>0.23333333333333334</v>
      </c>
    </row>
    <row r="1066" spans="1:13" s="59" customFormat="1" ht="36.950000000000003" customHeight="1" x14ac:dyDescent="0.15">
      <c r="A1066" s="330" t="s">
        <v>1038</v>
      </c>
      <c r="B1066" s="337">
        <v>1535</v>
      </c>
      <c r="C1066" s="329">
        <v>1535</v>
      </c>
      <c r="D1066" s="329">
        <v>0</v>
      </c>
      <c r="E1066" s="329">
        <v>0</v>
      </c>
      <c r="F1066" s="329">
        <v>85</v>
      </c>
      <c r="G1066" s="329">
        <v>85</v>
      </c>
      <c r="H1066" s="329">
        <v>0</v>
      </c>
      <c r="I1066" s="329">
        <v>0</v>
      </c>
      <c r="J1066" s="247">
        <v>5.5374592833876218E-2</v>
      </c>
      <c r="K1066" s="247">
        <v>5.5374592833876218E-2</v>
      </c>
      <c r="L1066" s="247" t="s">
        <v>1034</v>
      </c>
      <c r="M1066" s="247" t="s">
        <v>1034</v>
      </c>
    </row>
    <row r="1067" spans="1:13" s="59" customFormat="1" ht="21.95" customHeight="1" x14ac:dyDescent="0.15">
      <c r="A1067" s="325"/>
      <c r="B1067" s="346" t="s">
        <v>129</v>
      </c>
      <c r="C1067" s="341"/>
      <c r="D1067" s="341"/>
      <c r="E1067" s="341"/>
      <c r="F1067" s="329"/>
      <c r="G1067" s="329"/>
      <c r="H1067" s="329"/>
      <c r="I1067" s="329"/>
      <c r="J1067" s="247"/>
      <c r="K1067" s="247" t="s">
        <v>1039</v>
      </c>
      <c r="L1067" s="247" t="s">
        <v>1039</v>
      </c>
      <c r="M1067" s="247" t="s">
        <v>1039</v>
      </c>
    </row>
    <row r="1068" spans="1:13" s="59" customFormat="1" ht="12" customHeight="1" x14ac:dyDescent="0.2">
      <c r="A1068" s="325"/>
      <c r="B1068" s="343"/>
      <c r="C1068" s="341"/>
      <c r="D1068" s="341"/>
      <c r="E1068" s="341"/>
      <c r="F1068" s="329"/>
      <c r="G1068" s="329"/>
      <c r="H1068" s="329"/>
      <c r="I1068" s="329"/>
      <c r="J1068" s="247"/>
      <c r="K1068" s="247" t="s">
        <v>1039</v>
      </c>
      <c r="L1068" s="247" t="s">
        <v>1039</v>
      </c>
      <c r="M1068" s="247" t="s">
        <v>1039</v>
      </c>
    </row>
    <row r="1069" spans="1:13" s="59" customFormat="1" ht="12" customHeight="1" x14ac:dyDescent="0.15">
      <c r="A1069" s="330" t="s">
        <v>153</v>
      </c>
      <c r="B1069" s="337">
        <v>278</v>
      </c>
      <c r="C1069" s="329">
        <v>272</v>
      </c>
      <c r="D1069" s="329">
        <v>6</v>
      </c>
      <c r="E1069" s="329">
        <v>0</v>
      </c>
      <c r="F1069" s="329">
        <v>92</v>
      </c>
      <c r="G1069" s="329">
        <v>92</v>
      </c>
      <c r="H1069" s="329">
        <v>1</v>
      </c>
      <c r="I1069" s="329">
        <v>0</v>
      </c>
      <c r="J1069" s="247">
        <v>0.33093525179856115</v>
      </c>
      <c r="K1069" s="247">
        <v>0.33823529411764708</v>
      </c>
      <c r="L1069" s="247">
        <v>0.16666666666666666</v>
      </c>
      <c r="M1069" s="247" t="s">
        <v>1034</v>
      </c>
    </row>
    <row r="1070" spans="1:13" s="59" customFormat="1" ht="12" customHeight="1" x14ac:dyDescent="0.15">
      <c r="A1070" s="330" t="s">
        <v>102</v>
      </c>
      <c r="B1070" s="337">
        <v>26</v>
      </c>
      <c r="C1070" s="329">
        <v>26</v>
      </c>
      <c r="D1070" s="329">
        <v>0</v>
      </c>
      <c r="E1070" s="329">
        <v>0</v>
      </c>
      <c r="F1070" s="329">
        <v>6</v>
      </c>
      <c r="G1070" s="329">
        <v>6</v>
      </c>
      <c r="H1070" s="329">
        <v>0</v>
      </c>
      <c r="I1070" s="329">
        <v>0</v>
      </c>
      <c r="J1070" s="247">
        <v>0.23076923076923078</v>
      </c>
      <c r="K1070" s="247">
        <v>0.23076923076923078</v>
      </c>
      <c r="L1070" s="247" t="s">
        <v>1034</v>
      </c>
      <c r="M1070" s="247" t="s">
        <v>1034</v>
      </c>
    </row>
    <row r="1071" spans="1:13" s="59" customFormat="1" ht="12" customHeight="1" x14ac:dyDescent="0.15">
      <c r="A1071" s="330" t="s">
        <v>103</v>
      </c>
      <c r="B1071" s="337">
        <v>400</v>
      </c>
      <c r="C1071" s="329">
        <v>380</v>
      </c>
      <c r="D1071" s="329">
        <v>20</v>
      </c>
      <c r="E1071" s="329">
        <v>0</v>
      </c>
      <c r="F1071" s="329">
        <v>246</v>
      </c>
      <c r="G1071" s="329">
        <v>236</v>
      </c>
      <c r="H1071" s="329">
        <v>10</v>
      </c>
      <c r="I1071" s="329">
        <v>0</v>
      </c>
      <c r="J1071" s="247">
        <v>0.61499999999999999</v>
      </c>
      <c r="K1071" s="247">
        <v>0.62105263157894741</v>
      </c>
      <c r="L1071" s="247">
        <v>0.5</v>
      </c>
      <c r="M1071" s="247" t="s">
        <v>1034</v>
      </c>
    </row>
    <row r="1072" spans="1:13" s="59" customFormat="1" ht="12" customHeight="1" x14ac:dyDescent="0.15">
      <c r="A1072" s="330" t="s">
        <v>104</v>
      </c>
      <c r="B1072" s="337">
        <v>316</v>
      </c>
      <c r="C1072" s="329">
        <v>314</v>
      </c>
      <c r="D1072" s="329">
        <v>2</v>
      </c>
      <c r="E1072" s="329">
        <v>0</v>
      </c>
      <c r="F1072" s="329">
        <v>132</v>
      </c>
      <c r="G1072" s="329">
        <v>131</v>
      </c>
      <c r="H1072" s="329">
        <v>1</v>
      </c>
      <c r="I1072" s="329">
        <v>0</v>
      </c>
      <c r="J1072" s="247">
        <v>0.41772151898734178</v>
      </c>
      <c r="K1072" s="247">
        <v>0.41719745222929938</v>
      </c>
      <c r="L1072" s="247">
        <v>0.5</v>
      </c>
      <c r="M1072" s="247" t="s">
        <v>1034</v>
      </c>
    </row>
    <row r="1073" spans="1:18" s="59" customFormat="1" ht="12" customHeight="1" x14ac:dyDescent="0.15">
      <c r="A1073" s="330" t="s">
        <v>501</v>
      </c>
      <c r="B1073" s="337">
        <v>1518</v>
      </c>
      <c r="C1073" s="329">
        <v>1518</v>
      </c>
      <c r="D1073" s="329">
        <v>0</v>
      </c>
      <c r="E1073" s="329">
        <v>0</v>
      </c>
      <c r="F1073" s="329">
        <v>76</v>
      </c>
      <c r="G1073" s="329">
        <v>76</v>
      </c>
      <c r="H1073" s="329">
        <v>0</v>
      </c>
      <c r="I1073" s="329">
        <v>0</v>
      </c>
      <c r="J1073" s="247">
        <v>5.0065876152832672E-2</v>
      </c>
      <c r="K1073" s="247">
        <v>5.0065876152832672E-2</v>
      </c>
      <c r="L1073" s="247" t="s">
        <v>1034</v>
      </c>
      <c r="M1073" s="247" t="s">
        <v>1034</v>
      </c>
    </row>
    <row r="1074" spans="1:18" s="59" customFormat="1" ht="21" customHeight="1" x14ac:dyDescent="0.15">
      <c r="A1074" s="330" t="s">
        <v>1057</v>
      </c>
      <c r="B1074" s="337">
        <v>86</v>
      </c>
      <c r="C1074" s="329">
        <v>86</v>
      </c>
      <c r="D1074" s="329">
        <v>0</v>
      </c>
      <c r="E1074" s="329">
        <v>0</v>
      </c>
      <c r="F1074" s="329">
        <v>41</v>
      </c>
      <c r="G1074" s="329">
        <v>41</v>
      </c>
      <c r="H1074" s="329">
        <v>0</v>
      </c>
      <c r="I1074" s="329">
        <v>0</v>
      </c>
      <c r="J1074" s="247">
        <v>0.47674418604651164</v>
      </c>
      <c r="K1074" s="247">
        <v>0.47674418604651164</v>
      </c>
      <c r="L1074" s="247" t="s">
        <v>1034</v>
      </c>
      <c r="M1074" s="247" t="s">
        <v>1034</v>
      </c>
    </row>
    <row r="1075" spans="1:18" s="59" customFormat="1" ht="12" customHeight="1" x14ac:dyDescent="0.15">
      <c r="A1075" s="330" t="s">
        <v>109</v>
      </c>
      <c r="B1075" s="337">
        <v>248</v>
      </c>
      <c r="C1075" s="329">
        <v>235</v>
      </c>
      <c r="D1075" s="329">
        <v>13</v>
      </c>
      <c r="E1075" s="329">
        <v>0</v>
      </c>
      <c r="F1075" s="329">
        <v>250</v>
      </c>
      <c r="G1075" s="329">
        <v>235</v>
      </c>
      <c r="H1075" s="329">
        <v>15</v>
      </c>
      <c r="I1075" s="329">
        <v>0</v>
      </c>
      <c r="J1075" s="247">
        <v>1.0080645161290323</v>
      </c>
      <c r="K1075" s="247">
        <v>1</v>
      </c>
      <c r="L1075" s="247">
        <v>1.1538461538461537</v>
      </c>
      <c r="M1075" s="247" t="s">
        <v>1034</v>
      </c>
    </row>
    <row r="1076" spans="1:18" s="59" customFormat="1" ht="12" customHeight="1" x14ac:dyDescent="0.15">
      <c r="A1076" s="330" t="s">
        <v>110</v>
      </c>
      <c r="B1076" s="337">
        <v>76</v>
      </c>
      <c r="C1076" s="329">
        <v>76</v>
      </c>
      <c r="D1076" s="329">
        <v>0</v>
      </c>
      <c r="E1076" s="329">
        <v>0</v>
      </c>
      <c r="F1076" s="329">
        <v>58</v>
      </c>
      <c r="G1076" s="329">
        <v>58</v>
      </c>
      <c r="H1076" s="329">
        <v>0</v>
      </c>
      <c r="I1076" s="329">
        <v>0</v>
      </c>
      <c r="J1076" s="247">
        <v>0.76315789473684215</v>
      </c>
      <c r="K1076" s="247">
        <v>0.76315789473684215</v>
      </c>
      <c r="L1076" s="247" t="s">
        <v>1034</v>
      </c>
      <c r="M1076" s="247" t="s">
        <v>1034</v>
      </c>
    </row>
    <row r="1077" spans="1:18" s="59" customFormat="1" ht="12" customHeight="1" x14ac:dyDescent="0.15">
      <c r="A1077" s="330" t="s">
        <v>1049</v>
      </c>
      <c r="B1077" s="337">
        <v>3134</v>
      </c>
      <c r="C1077" s="329">
        <v>3094</v>
      </c>
      <c r="D1077" s="329">
        <v>40</v>
      </c>
      <c r="E1077" s="329">
        <v>0</v>
      </c>
      <c r="F1077" s="329">
        <v>961</v>
      </c>
      <c r="G1077" s="329">
        <v>935</v>
      </c>
      <c r="H1077" s="329">
        <v>26</v>
      </c>
      <c r="I1077" s="329">
        <v>0</v>
      </c>
      <c r="J1077" s="247">
        <v>0.30663688576898535</v>
      </c>
      <c r="K1077" s="247">
        <v>0.30219780219780218</v>
      </c>
      <c r="L1077" s="247">
        <v>0.65</v>
      </c>
      <c r="M1077" s="247" t="s">
        <v>1034</v>
      </c>
    </row>
    <row r="1078" spans="1:18" s="59" customFormat="1" ht="36.950000000000003" customHeight="1" x14ac:dyDescent="0.15">
      <c r="A1078" s="330" t="s">
        <v>1050</v>
      </c>
      <c r="B1078" s="337">
        <v>1594</v>
      </c>
      <c r="C1078" s="329">
        <v>1553</v>
      </c>
      <c r="D1078" s="329">
        <v>40</v>
      </c>
      <c r="E1078" s="329">
        <v>0</v>
      </c>
      <c r="F1078" s="329">
        <v>885</v>
      </c>
      <c r="G1078" s="329">
        <v>859</v>
      </c>
      <c r="H1078" s="329">
        <v>26</v>
      </c>
      <c r="I1078" s="329">
        <v>0</v>
      </c>
      <c r="J1078" s="247">
        <v>0.55520702634880803</v>
      </c>
      <c r="K1078" s="247">
        <v>0.55312298776561497</v>
      </c>
      <c r="L1078" s="247">
        <v>0.65</v>
      </c>
      <c r="M1078" s="247" t="s">
        <v>1034</v>
      </c>
    </row>
    <row r="1079" spans="1:18" s="59" customFormat="1" ht="36.950000000000003" customHeight="1" x14ac:dyDescent="0.15">
      <c r="A1079" s="330" t="s">
        <v>1038</v>
      </c>
      <c r="B1079" s="337">
        <v>1540</v>
      </c>
      <c r="C1079" s="329">
        <v>1540</v>
      </c>
      <c r="D1079" s="329">
        <v>0</v>
      </c>
      <c r="E1079" s="329">
        <v>0</v>
      </c>
      <c r="F1079" s="329">
        <v>76</v>
      </c>
      <c r="G1079" s="329">
        <v>76</v>
      </c>
      <c r="H1079" s="329">
        <v>0</v>
      </c>
      <c r="I1079" s="329">
        <v>0</v>
      </c>
      <c r="J1079" s="247">
        <v>4.9350649350649353E-2</v>
      </c>
      <c r="K1079" s="247">
        <v>4.9350649350649353E-2</v>
      </c>
      <c r="L1079" s="247" t="s">
        <v>1034</v>
      </c>
      <c r="M1079" s="247" t="s">
        <v>1034</v>
      </c>
      <c r="N1079" s="330"/>
      <c r="P1079" s="329"/>
      <c r="Q1079" s="329"/>
      <c r="R1079" s="329"/>
    </row>
    <row r="1080" spans="1:18" s="59" customFormat="1" ht="21.95" customHeight="1" x14ac:dyDescent="0.15">
      <c r="A1080" s="325"/>
      <c r="B1080" s="346" t="s">
        <v>164</v>
      </c>
      <c r="C1080" s="341"/>
      <c r="D1080" s="341"/>
      <c r="E1080" s="341"/>
      <c r="F1080" s="329"/>
      <c r="G1080" s="329"/>
      <c r="H1080" s="329"/>
      <c r="I1080" s="329"/>
      <c r="J1080" s="247"/>
      <c r="K1080" s="247" t="s">
        <v>1039</v>
      </c>
      <c r="L1080" s="247" t="s">
        <v>1039</v>
      </c>
      <c r="M1080" s="247" t="s">
        <v>1039</v>
      </c>
    </row>
    <row r="1081" spans="1:18" s="59" customFormat="1" ht="12" customHeight="1" x14ac:dyDescent="0.15">
      <c r="A1081" s="325"/>
      <c r="B1081" s="341"/>
      <c r="C1081" s="341"/>
      <c r="D1081" s="341"/>
      <c r="E1081" s="341"/>
      <c r="F1081" s="329"/>
      <c r="G1081" s="329"/>
      <c r="H1081" s="329"/>
      <c r="I1081" s="329"/>
      <c r="J1081" s="247"/>
      <c r="K1081" s="247" t="s">
        <v>1039</v>
      </c>
      <c r="L1081" s="247" t="s">
        <v>1039</v>
      </c>
      <c r="M1081" s="247" t="s">
        <v>1039</v>
      </c>
    </row>
    <row r="1082" spans="1:18" s="59" customFormat="1" ht="12" customHeight="1" x14ac:dyDescent="0.15">
      <c r="A1082" s="330" t="s">
        <v>153</v>
      </c>
      <c r="B1082" s="337">
        <v>259</v>
      </c>
      <c r="C1082" s="329">
        <v>259</v>
      </c>
      <c r="D1082" s="329">
        <v>0</v>
      </c>
      <c r="E1082" s="329">
        <v>0</v>
      </c>
      <c r="F1082" s="329">
        <v>132</v>
      </c>
      <c r="G1082" s="329">
        <v>132</v>
      </c>
      <c r="H1082" s="329">
        <v>0</v>
      </c>
      <c r="I1082" s="329">
        <v>0</v>
      </c>
      <c r="J1082" s="247">
        <v>0.50965250965250963</v>
      </c>
      <c r="K1082" s="247">
        <v>0.50965250965250963</v>
      </c>
      <c r="L1082" s="247" t="s">
        <v>1034</v>
      </c>
      <c r="M1082" s="247" t="s">
        <v>1034</v>
      </c>
    </row>
    <row r="1083" spans="1:18" s="59" customFormat="1" ht="12" customHeight="1" x14ac:dyDescent="0.15">
      <c r="A1083" s="330" t="s">
        <v>102</v>
      </c>
      <c r="B1083" s="337">
        <v>40</v>
      </c>
      <c r="C1083" s="329">
        <v>40</v>
      </c>
      <c r="D1083" s="329">
        <v>0</v>
      </c>
      <c r="E1083" s="329">
        <v>0</v>
      </c>
      <c r="F1083" s="329">
        <v>6</v>
      </c>
      <c r="G1083" s="329">
        <v>6</v>
      </c>
      <c r="H1083" s="329">
        <v>0</v>
      </c>
      <c r="I1083" s="329">
        <v>0</v>
      </c>
      <c r="J1083" s="247">
        <v>0.15</v>
      </c>
      <c r="K1083" s="247">
        <v>0.15</v>
      </c>
      <c r="L1083" s="247" t="s">
        <v>1034</v>
      </c>
      <c r="M1083" s="247" t="s">
        <v>1034</v>
      </c>
    </row>
    <row r="1084" spans="1:18" s="59" customFormat="1" ht="12" customHeight="1" x14ac:dyDescent="0.15">
      <c r="A1084" s="330" t="s">
        <v>103</v>
      </c>
      <c r="B1084" s="337">
        <v>442</v>
      </c>
      <c r="C1084" s="329">
        <v>438</v>
      </c>
      <c r="D1084" s="329">
        <v>4</v>
      </c>
      <c r="E1084" s="329">
        <v>0</v>
      </c>
      <c r="F1084" s="329">
        <v>275</v>
      </c>
      <c r="G1084" s="329">
        <v>269</v>
      </c>
      <c r="H1084" s="329">
        <v>6</v>
      </c>
      <c r="I1084" s="329">
        <v>0</v>
      </c>
      <c r="J1084" s="247">
        <v>0.62217194570135748</v>
      </c>
      <c r="K1084" s="247">
        <v>0.61415525114155256</v>
      </c>
      <c r="L1084" s="247">
        <v>1.5</v>
      </c>
      <c r="M1084" s="247" t="s">
        <v>1034</v>
      </c>
    </row>
    <row r="1085" spans="1:18" s="59" customFormat="1" ht="12" customHeight="1" x14ac:dyDescent="0.15">
      <c r="A1085" s="330" t="s">
        <v>104</v>
      </c>
      <c r="B1085" s="337">
        <v>359</v>
      </c>
      <c r="C1085" s="329">
        <v>359</v>
      </c>
      <c r="D1085" s="329">
        <v>0</v>
      </c>
      <c r="E1085" s="329">
        <v>0</v>
      </c>
      <c r="F1085" s="329">
        <v>131</v>
      </c>
      <c r="G1085" s="329">
        <v>131</v>
      </c>
      <c r="H1085" s="329">
        <v>0</v>
      </c>
      <c r="I1085" s="329">
        <v>0</v>
      </c>
      <c r="J1085" s="247">
        <v>0.36490250696378829</v>
      </c>
      <c r="K1085" s="247">
        <v>0.36490250696378829</v>
      </c>
      <c r="L1085" s="247" t="s">
        <v>1034</v>
      </c>
      <c r="M1085" s="247" t="s">
        <v>1034</v>
      </c>
    </row>
    <row r="1086" spans="1:18" s="59" customFormat="1" ht="12" customHeight="1" x14ac:dyDescent="0.15">
      <c r="A1086" s="330" t="s">
        <v>501</v>
      </c>
      <c r="B1086" s="337">
        <v>987</v>
      </c>
      <c r="C1086" s="329">
        <v>982</v>
      </c>
      <c r="D1086" s="329">
        <v>5</v>
      </c>
      <c r="E1086" s="329">
        <v>0</v>
      </c>
      <c r="F1086" s="329">
        <v>56</v>
      </c>
      <c r="G1086" s="329">
        <v>42</v>
      </c>
      <c r="H1086" s="329">
        <v>14</v>
      </c>
      <c r="I1086" s="329">
        <v>0</v>
      </c>
      <c r="J1086" s="247">
        <v>5.6737588652482268E-2</v>
      </c>
      <c r="K1086" s="247">
        <v>4.2769857433808553E-2</v>
      </c>
      <c r="L1086" s="247">
        <v>2.8</v>
      </c>
      <c r="M1086" s="247" t="s">
        <v>1034</v>
      </c>
    </row>
    <row r="1087" spans="1:18" s="59" customFormat="1" ht="21" customHeight="1" x14ac:dyDescent="0.15">
      <c r="A1087" s="330" t="s">
        <v>1057</v>
      </c>
      <c r="B1087" s="337">
        <v>30</v>
      </c>
      <c r="C1087" s="329">
        <v>30</v>
      </c>
      <c r="D1087" s="329">
        <v>0</v>
      </c>
      <c r="E1087" s="329">
        <v>0</v>
      </c>
      <c r="F1087" s="329">
        <v>25</v>
      </c>
      <c r="G1087" s="329">
        <v>25</v>
      </c>
      <c r="H1087" s="329">
        <v>0</v>
      </c>
      <c r="I1087" s="329">
        <v>0</v>
      </c>
      <c r="J1087" s="247">
        <v>0.83333333333333337</v>
      </c>
      <c r="K1087" s="247">
        <v>0.83333333333333337</v>
      </c>
      <c r="L1087" s="247" t="s">
        <v>1034</v>
      </c>
      <c r="M1087" s="247" t="s">
        <v>1034</v>
      </c>
    </row>
    <row r="1088" spans="1:18" s="59" customFormat="1" ht="12" customHeight="1" x14ac:dyDescent="0.15">
      <c r="A1088" s="330" t="s">
        <v>109</v>
      </c>
      <c r="B1088" s="337">
        <v>437</v>
      </c>
      <c r="C1088" s="329">
        <v>437</v>
      </c>
      <c r="D1088" s="329">
        <v>0</v>
      </c>
      <c r="E1088" s="329">
        <v>0</v>
      </c>
      <c r="F1088" s="329">
        <v>286</v>
      </c>
      <c r="G1088" s="329">
        <v>286</v>
      </c>
      <c r="H1088" s="329">
        <v>0</v>
      </c>
      <c r="I1088" s="329">
        <v>0</v>
      </c>
      <c r="J1088" s="247">
        <v>0.65446224256292906</v>
      </c>
      <c r="K1088" s="247">
        <v>0.65446224256292906</v>
      </c>
      <c r="L1088" s="247" t="s">
        <v>1034</v>
      </c>
      <c r="M1088" s="247" t="s">
        <v>1034</v>
      </c>
    </row>
    <row r="1089" spans="1:13" s="59" customFormat="1" ht="12" customHeight="1" x14ac:dyDescent="0.15">
      <c r="A1089" s="330" t="s">
        <v>110</v>
      </c>
      <c r="B1089" s="337">
        <v>177</v>
      </c>
      <c r="C1089" s="329">
        <v>177</v>
      </c>
      <c r="D1089" s="329">
        <v>0</v>
      </c>
      <c r="E1089" s="329">
        <v>0</v>
      </c>
      <c r="F1089" s="329">
        <v>103</v>
      </c>
      <c r="G1089" s="329">
        <v>103</v>
      </c>
      <c r="H1089" s="329">
        <v>0</v>
      </c>
      <c r="I1089" s="329">
        <v>0</v>
      </c>
      <c r="J1089" s="247">
        <v>0.58192090395480223</v>
      </c>
      <c r="K1089" s="247">
        <v>0.58192090395480223</v>
      </c>
      <c r="L1089" s="247" t="s">
        <v>1034</v>
      </c>
      <c r="M1089" s="247" t="s">
        <v>1034</v>
      </c>
    </row>
    <row r="1090" spans="1:13" s="59" customFormat="1" ht="12" customHeight="1" x14ac:dyDescent="0.15">
      <c r="A1090" s="330" t="s">
        <v>1049</v>
      </c>
      <c r="B1090" s="337">
        <v>2962</v>
      </c>
      <c r="C1090" s="329">
        <v>2953</v>
      </c>
      <c r="D1090" s="329">
        <v>9</v>
      </c>
      <c r="E1090" s="329">
        <v>0</v>
      </c>
      <c r="F1090" s="329">
        <v>1039</v>
      </c>
      <c r="G1090" s="329">
        <v>1019</v>
      </c>
      <c r="H1090" s="329">
        <v>20</v>
      </c>
      <c r="I1090" s="329">
        <v>0</v>
      </c>
      <c r="J1090" s="247">
        <v>0.35077650236326807</v>
      </c>
      <c r="K1090" s="247">
        <v>0.34507280731459533</v>
      </c>
      <c r="L1090" s="247">
        <v>2.2222222222222223</v>
      </c>
      <c r="M1090" s="247" t="s">
        <v>1034</v>
      </c>
    </row>
    <row r="1091" spans="1:13" s="59" customFormat="1" ht="36.950000000000003" customHeight="1" x14ac:dyDescent="0.15">
      <c r="A1091" s="330" t="s">
        <v>1050</v>
      </c>
      <c r="B1091" s="337">
        <v>1902</v>
      </c>
      <c r="C1091" s="329">
        <v>1898</v>
      </c>
      <c r="D1091" s="329">
        <v>4</v>
      </c>
      <c r="E1091" s="329">
        <v>0</v>
      </c>
      <c r="F1091" s="329">
        <v>982</v>
      </c>
      <c r="G1091" s="329">
        <v>976</v>
      </c>
      <c r="H1091" s="329">
        <v>6</v>
      </c>
      <c r="I1091" s="329">
        <v>0</v>
      </c>
      <c r="J1091" s="247">
        <v>0.51629863301787593</v>
      </c>
      <c r="K1091" s="247">
        <v>0.51422550052687044</v>
      </c>
      <c r="L1091" s="247">
        <v>1.5</v>
      </c>
      <c r="M1091" s="247" t="s">
        <v>1034</v>
      </c>
    </row>
    <row r="1092" spans="1:13" s="59" customFormat="1" ht="36.950000000000003" customHeight="1" x14ac:dyDescent="0.15">
      <c r="A1092" s="330" t="s">
        <v>1038</v>
      </c>
      <c r="B1092" s="337">
        <v>1060</v>
      </c>
      <c r="C1092" s="329">
        <v>1055</v>
      </c>
      <c r="D1092" s="329">
        <v>5</v>
      </c>
      <c r="E1092" s="329">
        <v>0</v>
      </c>
      <c r="F1092" s="329">
        <v>58</v>
      </c>
      <c r="G1092" s="329">
        <v>44</v>
      </c>
      <c r="H1092" s="329">
        <v>14</v>
      </c>
      <c r="I1092" s="329">
        <v>0</v>
      </c>
      <c r="J1092" s="247">
        <v>5.4716981132075473E-2</v>
      </c>
      <c r="K1092" s="247">
        <v>4.1706161137440759E-2</v>
      </c>
      <c r="L1092" s="247">
        <v>2.8</v>
      </c>
      <c r="M1092" s="247" t="s">
        <v>1034</v>
      </c>
    </row>
    <row r="1093" spans="1:13" s="59" customFormat="1" ht="12" customHeight="1" x14ac:dyDescent="0.15">
      <c r="A1093" s="325"/>
      <c r="B1093" s="341"/>
      <c r="C1093" s="341"/>
      <c r="D1093" s="341"/>
      <c r="E1093" s="341"/>
      <c r="F1093" s="329"/>
      <c r="G1093" s="329"/>
      <c r="H1093" s="329"/>
      <c r="I1093" s="329"/>
      <c r="J1093" s="247"/>
      <c r="K1093" s="247"/>
      <c r="L1093" s="247"/>
      <c r="M1093" s="247"/>
    </row>
    <row r="1094" spans="1:13" s="59" customFormat="1" ht="12" customHeight="1" x14ac:dyDescent="0.15">
      <c r="A1094" s="325"/>
      <c r="B1094" s="341"/>
      <c r="C1094" s="341"/>
      <c r="D1094" s="341"/>
      <c r="E1094" s="341"/>
      <c r="F1094" s="329"/>
      <c r="G1094" s="329"/>
      <c r="H1094" s="329"/>
      <c r="I1094" s="329"/>
      <c r="J1094" s="247"/>
      <c r="K1094" s="247"/>
      <c r="L1094" s="247"/>
      <c r="M1094" s="247"/>
    </row>
    <row r="1095" spans="1:13" s="59" customFormat="1" ht="12" customHeight="1" x14ac:dyDescent="0.15">
      <c r="A1095" s="325"/>
      <c r="B1095" s="341"/>
      <c r="C1095" s="341"/>
      <c r="D1095" s="341"/>
      <c r="E1095" s="341"/>
      <c r="F1095" s="329"/>
      <c r="G1095" s="329"/>
      <c r="H1095" s="329"/>
      <c r="I1095" s="329"/>
      <c r="J1095" s="247"/>
      <c r="K1095" s="247"/>
      <c r="L1095" s="247"/>
      <c r="M1095" s="247"/>
    </row>
    <row r="1096" spans="1:13" s="59" customFormat="1" ht="12" customHeight="1" x14ac:dyDescent="0.15">
      <c r="A1096" s="325" t="s">
        <v>1041</v>
      </c>
      <c r="C1096" s="329"/>
      <c r="D1096" s="329"/>
      <c r="E1096" s="329"/>
      <c r="F1096" s="329"/>
      <c r="G1096" s="329"/>
      <c r="H1096" s="329"/>
      <c r="I1096" s="329"/>
      <c r="J1096" s="247"/>
      <c r="K1096" s="247"/>
      <c r="L1096" s="247"/>
      <c r="M1096" s="247"/>
    </row>
    <row r="1097" spans="1:13" s="59" customFormat="1" ht="12" customHeight="1" x14ac:dyDescent="0.15">
      <c r="A1097" s="331" t="s">
        <v>1051</v>
      </c>
      <c r="C1097" s="329"/>
      <c r="D1097" s="329"/>
      <c r="E1097" s="329"/>
      <c r="F1097" s="329"/>
      <c r="G1097" s="329"/>
      <c r="H1097" s="329"/>
      <c r="I1097" s="329"/>
      <c r="J1097" s="247"/>
      <c r="K1097" s="247"/>
      <c r="L1097" s="247"/>
      <c r="M1097" s="247"/>
    </row>
    <row r="1098" spans="1:13" s="59" customFormat="1" ht="12" customHeight="1" x14ac:dyDescent="0.15">
      <c r="A1098" s="330" t="s">
        <v>1052</v>
      </c>
      <c r="C1098" s="329"/>
      <c r="D1098" s="329"/>
      <c r="E1098" s="329"/>
      <c r="F1098" s="329"/>
      <c r="G1098" s="329"/>
      <c r="H1098" s="329"/>
      <c r="I1098" s="329"/>
      <c r="J1098" s="247"/>
      <c r="K1098" s="247"/>
      <c r="L1098" s="247"/>
      <c r="M1098" s="247"/>
    </row>
    <row r="1099" spans="1:13" s="59" customFormat="1" ht="12" customHeight="1" x14ac:dyDescent="0.15">
      <c r="A1099" s="325"/>
      <c r="B1099" s="226"/>
      <c r="C1099" s="341"/>
      <c r="D1099" s="341"/>
      <c r="E1099" s="341"/>
      <c r="F1099" s="329"/>
      <c r="G1099" s="329"/>
      <c r="H1099" s="329"/>
      <c r="I1099" s="329"/>
      <c r="J1099" s="247"/>
      <c r="K1099" s="247"/>
      <c r="L1099" s="247"/>
      <c r="M1099" s="247"/>
    </row>
    <row r="1100" spans="1:13" s="59" customFormat="1" ht="12" customHeight="1" x14ac:dyDescent="0.15">
      <c r="A1100" s="325"/>
      <c r="B1100" s="226"/>
      <c r="C1100" s="341"/>
      <c r="D1100" s="341"/>
      <c r="E1100" s="341"/>
      <c r="F1100" s="329"/>
      <c r="G1100" s="329"/>
      <c r="H1100" s="329"/>
      <c r="I1100" s="329"/>
      <c r="J1100" s="247"/>
      <c r="K1100" s="247"/>
      <c r="L1100" s="247"/>
      <c r="M1100" s="247"/>
    </row>
    <row r="1101" spans="1:13" s="59" customFormat="1" ht="12" customHeight="1" x14ac:dyDescent="0.15">
      <c r="A1101" s="333" t="s">
        <v>65</v>
      </c>
      <c r="B1101" s="333"/>
      <c r="C1101" s="333"/>
      <c r="D1101" s="333"/>
      <c r="E1101" s="333"/>
      <c r="F1101" s="329"/>
      <c r="G1101" s="329"/>
      <c r="H1101" s="329"/>
      <c r="I1101" s="329"/>
      <c r="J1101" s="247"/>
      <c r="K1101" s="247"/>
      <c r="L1101" s="247"/>
      <c r="M1101" s="247"/>
    </row>
    <row r="1102" spans="1:13" s="59" customFormat="1" ht="27" customHeight="1" x14ac:dyDescent="0.15">
      <c r="A1102" s="325"/>
      <c r="B1102" s="344" t="s">
        <v>544</v>
      </c>
      <c r="C1102" s="341"/>
      <c r="D1102" s="341"/>
      <c r="E1102" s="341"/>
      <c r="F1102" s="329"/>
      <c r="G1102" s="329"/>
      <c r="H1102" s="329"/>
      <c r="I1102" s="329"/>
      <c r="J1102" s="247"/>
      <c r="K1102" s="247"/>
      <c r="L1102" s="247"/>
      <c r="M1102" s="247"/>
    </row>
    <row r="1103" spans="1:13" s="59" customFormat="1" ht="21.95" customHeight="1" x14ac:dyDescent="0.15">
      <c r="A1103" s="325"/>
      <c r="B1103" s="346" t="s">
        <v>132</v>
      </c>
      <c r="C1103" s="341"/>
      <c r="D1103" s="341"/>
      <c r="E1103" s="341"/>
      <c r="F1103" s="329"/>
      <c r="G1103" s="329"/>
      <c r="H1103" s="329"/>
      <c r="I1103" s="329"/>
      <c r="J1103" s="247"/>
      <c r="K1103" s="247" t="s">
        <v>1039</v>
      </c>
      <c r="L1103" s="247" t="s">
        <v>1039</v>
      </c>
      <c r="M1103" s="247" t="s">
        <v>1039</v>
      </c>
    </row>
    <row r="1104" spans="1:13" s="59" customFormat="1" ht="12" customHeight="1" x14ac:dyDescent="0.15">
      <c r="A1104" s="325"/>
      <c r="B1104" s="341"/>
      <c r="C1104" s="341"/>
      <c r="D1104" s="341"/>
      <c r="E1104" s="341"/>
      <c r="F1104" s="329"/>
      <c r="G1104" s="329"/>
      <c r="H1104" s="329"/>
      <c r="I1104" s="329"/>
      <c r="J1104" s="247"/>
      <c r="K1104" s="247" t="s">
        <v>1039</v>
      </c>
      <c r="L1104" s="247" t="s">
        <v>1039</v>
      </c>
      <c r="M1104" s="247" t="s">
        <v>1039</v>
      </c>
    </row>
    <row r="1105" spans="1:13" s="59" customFormat="1" ht="12" customHeight="1" x14ac:dyDescent="0.15">
      <c r="A1105" s="330" t="s">
        <v>153</v>
      </c>
      <c r="B1105" s="337">
        <v>10341</v>
      </c>
      <c r="C1105" s="329">
        <v>10054</v>
      </c>
      <c r="D1105" s="329">
        <v>114</v>
      </c>
      <c r="E1105" s="329">
        <v>172</v>
      </c>
      <c r="F1105" s="329">
        <v>4151</v>
      </c>
      <c r="G1105" s="329">
        <v>3908</v>
      </c>
      <c r="H1105" s="329">
        <v>62</v>
      </c>
      <c r="I1105" s="329">
        <v>181</v>
      </c>
      <c r="J1105" s="247">
        <v>0.4014118557199497</v>
      </c>
      <c r="K1105" s="247">
        <v>0.38870101452158345</v>
      </c>
      <c r="L1105" s="247">
        <v>0.54385964912280704</v>
      </c>
      <c r="M1105" s="247">
        <v>1.0523255813953489</v>
      </c>
    </row>
    <row r="1106" spans="1:13" s="59" customFormat="1" ht="12" customHeight="1" x14ac:dyDescent="0.15">
      <c r="A1106" s="330" t="s">
        <v>102</v>
      </c>
      <c r="B1106" s="337">
        <v>1091</v>
      </c>
      <c r="C1106" s="329">
        <v>1076</v>
      </c>
      <c r="D1106" s="329">
        <v>10</v>
      </c>
      <c r="E1106" s="329">
        <v>5</v>
      </c>
      <c r="F1106" s="329">
        <v>243</v>
      </c>
      <c r="G1106" s="329">
        <v>236</v>
      </c>
      <c r="H1106" s="329">
        <v>7</v>
      </c>
      <c r="I1106" s="329">
        <v>0</v>
      </c>
      <c r="J1106" s="247">
        <v>0.22273143904674611</v>
      </c>
      <c r="K1106" s="247">
        <v>0.21933085501858737</v>
      </c>
      <c r="L1106" s="247">
        <v>0.7</v>
      </c>
      <c r="M1106" s="247" t="s">
        <v>1034</v>
      </c>
    </row>
    <row r="1107" spans="1:13" s="59" customFormat="1" ht="12" customHeight="1" x14ac:dyDescent="0.15">
      <c r="A1107" s="330" t="s">
        <v>103</v>
      </c>
      <c r="B1107" s="337">
        <v>23841</v>
      </c>
      <c r="C1107" s="329">
        <v>21151</v>
      </c>
      <c r="D1107" s="329">
        <v>2222</v>
      </c>
      <c r="E1107" s="329">
        <v>468</v>
      </c>
      <c r="F1107" s="329">
        <v>12300</v>
      </c>
      <c r="G1107" s="329">
        <v>10455</v>
      </c>
      <c r="H1107" s="329">
        <v>1391</v>
      </c>
      <c r="I1107" s="329">
        <v>454</v>
      </c>
      <c r="J1107" s="247">
        <v>0.5159179564615578</v>
      </c>
      <c r="K1107" s="247">
        <v>0.49430286984066946</v>
      </c>
      <c r="L1107" s="247">
        <v>0.62601260126012603</v>
      </c>
      <c r="M1107" s="247">
        <v>0.97008547008547008</v>
      </c>
    </row>
    <row r="1108" spans="1:13" s="59" customFormat="1" ht="12" customHeight="1" x14ac:dyDescent="0.15">
      <c r="A1108" s="330" t="s">
        <v>104</v>
      </c>
      <c r="B1108" s="337">
        <v>14997</v>
      </c>
      <c r="C1108" s="329">
        <v>14935</v>
      </c>
      <c r="D1108" s="329">
        <v>40</v>
      </c>
      <c r="E1108" s="329">
        <v>23</v>
      </c>
      <c r="F1108" s="329">
        <v>5843</v>
      </c>
      <c r="G1108" s="329">
        <v>5780</v>
      </c>
      <c r="H1108" s="329">
        <v>51</v>
      </c>
      <c r="I1108" s="329">
        <v>12</v>
      </c>
      <c r="J1108" s="247">
        <v>0.3896112555844502</v>
      </c>
      <c r="K1108" s="247">
        <v>0.38701037830599261</v>
      </c>
      <c r="L1108" s="247">
        <v>1.2749999999999999</v>
      </c>
      <c r="M1108" s="247">
        <v>0.52173913043478259</v>
      </c>
    </row>
    <row r="1109" spans="1:13" s="59" customFormat="1" ht="12" customHeight="1" x14ac:dyDescent="0.15">
      <c r="A1109" s="330" t="s">
        <v>501</v>
      </c>
      <c r="B1109" s="337">
        <v>37477</v>
      </c>
      <c r="C1109" s="329">
        <v>35691</v>
      </c>
      <c r="D1109" s="329">
        <v>1741</v>
      </c>
      <c r="E1109" s="329">
        <v>45</v>
      </c>
      <c r="F1109" s="329">
        <v>3368</v>
      </c>
      <c r="G1109" s="329">
        <v>3064</v>
      </c>
      <c r="H1109" s="329">
        <v>253</v>
      </c>
      <c r="I1109" s="329">
        <v>51</v>
      </c>
      <c r="J1109" s="247">
        <v>8.986845265095926E-2</v>
      </c>
      <c r="K1109" s="247">
        <v>8.5847972878316664E-2</v>
      </c>
      <c r="L1109" s="247">
        <v>0.14531878230901782</v>
      </c>
      <c r="M1109" s="247">
        <v>1.1333333333333333</v>
      </c>
    </row>
    <row r="1110" spans="1:13" s="59" customFormat="1" ht="21" customHeight="1" x14ac:dyDescent="0.15">
      <c r="A1110" s="330" t="s">
        <v>1057</v>
      </c>
      <c r="B1110" s="337">
        <v>2477</v>
      </c>
      <c r="C1110" s="329">
        <v>2476</v>
      </c>
      <c r="D1110" s="329">
        <v>0</v>
      </c>
      <c r="E1110" s="329">
        <v>0</v>
      </c>
      <c r="F1110" s="329">
        <v>1171</v>
      </c>
      <c r="G1110" s="329">
        <v>1171</v>
      </c>
      <c r="H1110" s="329">
        <v>0</v>
      </c>
      <c r="I1110" s="329">
        <v>0</v>
      </c>
      <c r="J1110" s="247">
        <v>0.47274929350020184</v>
      </c>
      <c r="K1110" s="247">
        <v>0.47294022617124393</v>
      </c>
      <c r="L1110" s="247" t="s">
        <v>1034</v>
      </c>
      <c r="M1110" s="247" t="s">
        <v>1034</v>
      </c>
    </row>
    <row r="1111" spans="1:13" s="59" customFormat="1" ht="12" customHeight="1" x14ac:dyDescent="0.15">
      <c r="A1111" s="330" t="s">
        <v>109</v>
      </c>
      <c r="B1111" s="337">
        <v>18755</v>
      </c>
      <c r="C1111" s="329">
        <v>18545</v>
      </c>
      <c r="D1111" s="329">
        <v>210</v>
      </c>
      <c r="E1111" s="329">
        <v>0</v>
      </c>
      <c r="F1111" s="329">
        <v>11776</v>
      </c>
      <c r="G1111" s="329">
        <v>11543</v>
      </c>
      <c r="H1111" s="329">
        <v>234</v>
      </c>
      <c r="I1111" s="329">
        <v>0</v>
      </c>
      <c r="J1111" s="247">
        <v>0.62788589709410825</v>
      </c>
      <c r="K1111" s="247">
        <v>0.62243192235103806</v>
      </c>
      <c r="L1111" s="247">
        <v>1.1142857142857143</v>
      </c>
      <c r="M1111" s="247" t="s">
        <v>1034</v>
      </c>
    </row>
    <row r="1112" spans="1:13" s="59" customFormat="1" ht="12" customHeight="1" x14ac:dyDescent="0.15">
      <c r="A1112" s="330" t="s">
        <v>110</v>
      </c>
      <c r="B1112" s="337">
        <v>4345</v>
      </c>
      <c r="C1112" s="329">
        <v>4113</v>
      </c>
      <c r="D1112" s="329">
        <v>169</v>
      </c>
      <c r="E1112" s="329">
        <v>64</v>
      </c>
      <c r="F1112" s="329">
        <v>3220</v>
      </c>
      <c r="G1112" s="329">
        <v>3031</v>
      </c>
      <c r="H1112" s="329">
        <v>159</v>
      </c>
      <c r="I1112" s="329">
        <v>30</v>
      </c>
      <c r="J1112" s="247">
        <v>0.7410817031070196</v>
      </c>
      <c r="K1112" s="247">
        <v>0.73693168003890108</v>
      </c>
      <c r="L1112" s="247">
        <v>0.94082840236686394</v>
      </c>
      <c r="M1112" s="247">
        <v>0.46875</v>
      </c>
    </row>
    <row r="1113" spans="1:13" s="59" customFormat="1" ht="12" customHeight="1" x14ac:dyDescent="0.15">
      <c r="A1113" s="330" t="s">
        <v>1049</v>
      </c>
      <c r="B1113" s="337">
        <v>122487</v>
      </c>
      <c r="C1113" s="329">
        <v>117070</v>
      </c>
      <c r="D1113" s="329">
        <v>4599</v>
      </c>
      <c r="E1113" s="329">
        <v>818</v>
      </c>
      <c r="F1113" s="329">
        <v>42688</v>
      </c>
      <c r="G1113" s="329">
        <v>39787</v>
      </c>
      <c r="H1113" s="329">
        <v>2170</v>
      </c>
      <c r="I1113" s="329">
        <v>731</v>
      </c>
      <c r="J1113" s="247">
        <v>0.34851045417064669</v>
      </c>
      <c r="K1113" s="247">
        <v>0.33985649611343638</v>
      </c>
      <c r="L1113" s="247">
        <v>0.47184170471841702</v>
      </c>
      <c r="M1113" s="247">
        <v>0.89364303178484106</v>
      </c>
    </row>
    <row r="1114" spans="1:13" s="59" customFormat="1" ht="39" customHeight="1" x14ac:dyDescent="0.15">
      <c r="A1114" s="330" t="s">
        <v>1050</v>
      </c>
      <c r="B1114" s="337">
        <v>84086</v>
      </c>
      <c r="C1114" s="329">
        <v>80500</v>
      </c>
      <c r="D1114" s="329">
        <v>2813</v>
      </c>
      <c r="E1114" s="329">
        <v>773</v>
      </c>
      <c r="F1114" s="329">
        <v>39301</v>
      </c>
      <c r="G1114" s="329">
        <v>36709</v>
      </c>
      <c r="H1114" s="329">
        <v>1913</v>
      </c>
      <c r="I1114" s="329">
        <v>680</v>
      </c>
      <c r="J1114" s="247">
        <v>0.46739052874438075</v>
      </c>
      <c r="K1114" s="247">
        <v>0.45601242236024847</v>
      </c>
      <c r="L1114" s="247">
        <v>0.6800568787771063</v>
      </c>
      <c r="M1114" s="247">
        <v>0.87968952134540745</v>
      </c>
    </row>
    <row r="1115" spans="1:13" s="59" customFormat="1" ht="39" customHeight="1" x14ac:dyDescent="0.15">
      <c r="A1115" s="330" t="s">
        <v>1038</v>
      </c>
      <c r="B1115" s="337">
        <v>38401</v>
      </c>
      <c r="C1115" s="329">
        <v>36570</v>
      </c>
      <c r="D1115" s="329">
        <v>1786</v>
      </c>
      <c r="E1115" s="329">
        <v>45</v>
      </c>
      <c r="F1115" s="329">
        <v>3387</v>
      </c>
      <c r="G1115" s="329">
        <v>3079</v>
      </c>
      <c r="H1115" s="329">
        <v>258</v>
      </c>
      <c r="I1115" s="329">
        <v>51</v>
      </c>
      <c r="J1115" s="247">
        <v>8.8200828103434811E-2</v>
      </c>
      <c r="K1115" s="247">
        <v>8.4194695105277551E-2</v>
      </c>
      <c r="L1115" s="247">
        <v>0.1444568868980963</v>
      </c>
      <c r="M1115" s="247">
        <v>1.1333333333333333</v>
      </c>
    </row>
    <row r="1116" spans="1:13" s="59" customFormat="1" ht="12" customHeight="1" x14ac:dyDescent="0.15">
      <c r="A1116" s="325"/>
      <c r="B1116" s="341"/>
      <c r="C1116" s="341"/>
      <c r="D1116" s="341"/>
      <c r="E1116" s="341"/>
      <c r="F1116" s="329"/>
      <c r="G1116" s="329"/>
      <c r="H1116" s="329"/>
      <c r="I1116" s="329"/>
      <c r="J1116" s="247"/>
      <c r="K1116" s="247"/>
      <c r="L1116" s="247"/>
      <c r="M1116" s="329"/>
    </row>
    <row r="1117" spans="1:13" s="59" customFormat="1" ht="12" customHeight="1" x14ac:dyDescent="0.15">
      <c r="A1117" s="226"/>
      <c r="B1117" s="341"/>
      <c r="C1117" s="341"/>
      <c r="D1117" s="341"/>
      <c r="E1117" s="341"/>
      <c r="F1117" s="329"/>
      <c r="G1117" s="329"/>
      <c r="H1117" s="329"/>
      <c r="I1117" s="329"/>
      <c r="J1117" s="247"/>
      <c r="K1117" s="247"/>
      <c r="L1117" s="247"/>
      <c r="M1117" s="329"/>
    </row>
    <row r="1118" spans="1:13" s="59" customFormat="1" ht="12" customHeight="1" x14ac:dyDescent="0.15">
      <c r="A1118" s="226"/>
      <c r="B1118" s="341"/>
      <c r="C1118" s="341"/>
      <c r="D1118" s="341"/>
      <c r="E1118" s="341"/>
      <c r="F1118" s="329"/>
      <c r="G1118" s="329"/>
      <c r="H1118" s="329"/>
      <c r="I1118" s="329"/>
      <c r="J1118" s="247"/>
      <c r="K1118" s="247"/>
      <c r="L1118" s="247"/>
      <c r="M1118" s="329"/>
    </row>
    <row r="1119" spans="1:13" s="59" customFormat="1" ht="12" customHeight="1" x14ac:dyDescent="0.15">
      <c r="A1119" s="226"/>
      <c r="B1119" s="341"/>
      <c r="C1119" s="341"/>
      <c r="D1119" s="341"/>
      <c r="E1119" s="341"/>
      <c r="F1119" s="329"/>
      <c r="G1119" s="329"/>
      <c r="H1119" s="329"/>
      <c r="I1119" s="329"/>
      <c r="J1119" s="247"/>
      <c r="K1119" s="247"/>
      <c r="L1119" s="247"/>
      <c r="M1119" s="329"/>
    </row>
    <row r="1120" spans="1:13" s="59" customFormat="1" ht="12" customHeight="1" x14ac:dyDescent="0.15">
      <c r="A1120" s="226"/>
      <c r="B1120" s="341"/>
      <c r="C1120" s="341"/>
      <c r="D1120" s="341"/>
      <c r="E1120" s="341"/>
      <c r="F1120" s="329"/>
      <c r="G1120" s="329"/>
      <c r="H1120" s="329"/>
      <c r="I1120" s="329"/>
      <c r="J1120" s="247"/>
      <c r="K1120" s="247"/>
      <c r="L1120" s="247"/>
      <c r="M1120" s="329"/>
    </row>
    <row r="1121" spans="1:13" s="59" customFormat="1" ht="12" customHeight="1" x14ac:dyDescent="0.15">
      <c r="A1121" s="226"/>
      <c r="B1121" s="341"/>
      <c r="C1121" s="341"/>
      <c r="D1121" s="341"/>
      <c r="E1121" s="341"/>
      <c r="F1121" s="329"/>
      <c r="G1121" s="329"/>
      <c r="H1121" s="329"/>
      <c r="I1121" s="329"/>
      <c r="J1121" s="247"/>
      <c r="K1121" s="247"/>
      <c r="L1121" s="247"/>
      <c r="M1121" s="329"/>
    </row>
    <row r="1122" spans="1:13" s="59" customFormat="1" ht="12" customHeight="1" x14ac:dyDescent="0.15">
      <c r="A1122" s="226"/>
      <c r="B1122" s="341"/>
      <c r="C1122" s="341"/>
      <c r="D1122" s="341"/>
      <c r="E1122" s="341"/>
      <c r="F1122" s="329"/>
      <c r="G1122" s="329"/>
      <c r="H1122" s="329"/>
      <c r="I1122" s="329"/>
      <c r="J1122" s="247"/>
      <c r="K1122" s="247"/>
      <c r="L1122" s="247"/>
      <c r="M1122" s="329"/>
    </row>
    <row r="1123" spans="1:13" s="59" customFormat="1" ht="12" customHeight="1" x14ac:dyDescent="0.15">
      <c r="A1123" s="226"/>
      <c r="B1123" s="341"/>
      <c r="C1123" s="341"/>
      <c r="D1123" s="341"/>
      <c r="E1123" s="341"/>
      <c r="F1123" s="329"/>
      <c r="G1123" s="329"/>
      <c r="H1123" s="329"/>
      <c r="I1123" s="329"/>
      <c r="J1123" s="247"/>
      <c r="K1123" s="247"/>
      <c r="L1123" s="247"/>
      <c r="M1123" s="329"/>
    </row>
    <row r="1124" spans="1:13" s="59" customFormat="1" ht="12" customHeight="1" x14ac:dyDescent="0.15">
      <c r="A1124" s="226"/>
      <c r="B1124" s="341"/>
      <c r="C1124" s="341"/>
      <c r="D1124" s="341"/>
      <c r="E1124" s="341"/>
      <c r="F1124" s="329"/>
      <c r="G1124" s="329"/>
      <c r="H1124" s="329"/>
      <c r="I1124" s="329"/>
      <c r="J1124" s="247"/>
      <c r="K1124" s="247"/>
      <c r="L1124" s="247"/>
      <c r="M1124" s="329"/>
    </row>
    <row r="1125" spans="1:13" s="59" customFormat="1" ht="12" customHeight="1" x14ac:dyDescent="0.15">
      <c r="A1125" s="226"/>
      <c r="B1125" s="341"/>
      <c r="C1125" s="341"/>
      <c r="D1125" s="341"/>
      <c r="E1125" s="341"/>
      <c r="F1125" s="329"/>
      <c r="G1125" s="329"/>
      <c r="H1125" s="329"/>
      <c r="I1125" s="329"/>
      <c r="J1125" s="247"/>
      <c r="K1125" s="247"/>
      <c r="L1125" s="247"/>
      <c r="M1125" s="329"/>
    </row>
    <row r="1126" spans="1:13" s="59" customFormat="1" ht="12" customHeight="1" x14ac:dyDescent="0.15">
      <c r="A1126" s="226"/>
      <c r="B1126" s="341"/>
      <c r="C1126" s="341"/>
      <c r="D1126" s="341"/>
      <c r="E1126" s="341"/>
      <c r="F1126" s="329"/>
      <c r="G1126" s="329"/>
      <c r="H1126" s="329"/>
      <c r="I1126" s="329"/>
      <c r="J1126" s="247"/>
      <c r="K1126" s="247"/>
      <c r="L1126" s="247"/>
      <c r="M1126" s="329"/>
    </row>
    <row r="1127" spans="1:13" s="59" customFormat="1" ht="12" customHeight="1" x14ac:dyDescent="0.15">
      <c r="A1127" s="226"/>
      <c r="B1127" s="341"/>
      <c r="C1127" s="341"/>
      <c r="D1127" s="341"/>
      <c r="E1127" s="341"/>
      <c r="F1127" s="329"/>
      <c r="G1127" s="329"/>
      <c r="H1127" s="329"/>
      <c r="I1127" s="329"/>
      <c r="J1127" s="247"/>
      <c r="K1127" s="247"/>
      <c r="L1127" s="247"/>
      <c r="M1127" s="329"/>
    </row>
    <row r="1128" spans="1:13" s="59" customFormat="1" ht="12" customHeight="1" x14ac:dyDescent="0.15">
      <c r="A1128" s="226"/>
      <c r="B1128" s="341"/>
      <c r="C1128" s="341"/>
      <c r="D1128" s="341"/>
      <c r="E1128" s="341"/>
      <c r="F1128" s="329"/>
      <c r="G1128" s="329"/>
      <c r="H1128" s="329"/>
      <c r="I1128" s="329"/>
      <c r="J1128" s="247"/>
      <c r="K1128" s="247"/>
      <c r="L1128" s="247"/>
      <c r="M1128" s="329"/>
    </row>
    <row r="1129" spans="1:13" s="59" customFormat="1" ht="12" customHeight="1" x14ac:dyDescent="0.15">
      <c r="A1129" s="226"/>
      <c r="B1129" s="341"/>
      <c r="C1129" s="341"/>
      <c r="D1129" s="341"/>
      <c r="E1129" s="341"/>
      <c r="F1129" s="329"/>
      <c r="G1129" s="329"/>
      <c r="H1129" s="329"/>
      <c r="I1129" s="329"/>
      <c r="J1129" s="247"/>
      <c r="K1129" s="247"/>
      <c r="L1129" s="247"/>
      <c r="M1129" s="329"/>
    </row>
    <row r="1130" spans="1:13" s="59" customFormat="1" ht="12" customHeight="1" x14ac:dyDescent="0.15">
      <c r="A1130" s="226"/>
      <c r="B1130" s="341"/>
      <c r="C1130" s="341"/>
      <c r="D1130" s="341"/>
      <c r="E1130" s="341"/>
      <c r="F1130" s="329"/>
      <c r="G1130" s="329"/>
      <c r="H1130" s="329"/>
      <c r="I1130" s="329"/>
      <c r="J1130" s="247"/>
      <c r="K1130" s="247"/>
      <c r="L1130" s="247"/>
      <c r="M1130" s="329"/>
    </row>
    <row r="1131" spans="1:13" s="59" customFormat="1" ht="12" customHeight="1" x14ac:dyDescent="0.15">
      <c r="A1131" s="226"/>
      <c r="B1131" s="341"/>
      <c r="C1131" s="341"/>
      <c r="D1131" s="341"/>
      <c r="E1131" s="341"/>
      <c r="F1131" s="329"/>
      <c r="G1131" s="329"/>
      <c r="H1131" s="329"/>
      <c r="I1131" s="329"/>
      <c r="J1131" s="247"/>
      <c r="K1131" s="247"/>
      <c r="L1131" s="247"/>
      <c r="M1131" s="329"/>
    </row>
    <row r="1132" spans="1:13" s="59" customFormat="1" ht="12" customHeight="1" x14ac:dyDescent="0.15">
      <c r="A1132" s="226"/>
      <c r="B1132" s="341"/>
      <c r="C1132" s="341"/>
      <c r="D1132" s="341"/>
      <c r="E1132" s="341"/>
      <c r="F1132" s="329"/>
      <c r="G1132" s="329"/>
      <c r="H1132" s="329"/>
      <c r="I1132" s="329"/>
      <c r="J1132" s="247"/>
      <c r="K1132" s="247"/>
      <c r="L1132" s="247"/>
      <c r="M1132" s="329"/>
    </row>
    <row r="1133" spans="1:13" s="59" customFormat="1" ht="12" customHeight="1" x14ac:dyDescent="0.15">
      <c r="A1133" s="226"/>
      <c r="B1133" s="341"/>
      <c r="C1133" s="341"/>
      <c r="D1133" s="341"/>
      <c r="E1133" s="341"/>
      <c r="F1133" s="329"/>
      <c r="G1133" s="329"/>
      <c r="H1133" s="329"/>
      <c r="I1133" s="329"/>
      <c r="J1133" s="247"/>
      <c r="K1133" s="247"/>
      <c r="L1133" s="247"/>
      <c r="M1133" s="329"/>
    </row>
    <row r="1134" spans="1:13" s="59" customFormat="1" ht="12" customHeight="1" x14ac:dyDescent="0.15">
      <c r="A1134" s="226"/>
      <c r="B1134" s="341"/>
      <c r="C1134" s="341"/>
      <c r="D1134" s="341"/>
      <c r="E1134" s="341"/>
      <c r="F1134" s="329"/>
      <c r="G1134" s="329"/>
      <c r="H1134" s="329"/>
      <c r="I1134" s="329"/>
      <c r="J1134" s="247"/>
      <c r="K1134" s="247"/>
      <c r="L1134" s="247"/>
      <c r="M1134" s="329"/>
    </row>
    <row r="1135" spans="1:13" s="59" customFormat="1" ht="12" customHeight="1" x14ac:dyDescent="0.15">
      <c r="A1135" s="226"/>
      <c r="B1135" s="341"/>
      <c r="C1135" s="341"/>
      <c r="D1135" s="341"/>
      <c r="E1135" s="341"/>
      <c r="F1135" s="329"/>
      <c r="G1135" s="329"/>
      <c r="H1135" s="329"/>
      <c r="I1135" s="329"/>
      <c r="J1135" s="247"/>
      <c r="K1135" s="247"/>
      <c r="L1135" s="247"/>
      <c r="M1135" s="329"/>
    </row>
    <row r="1136" spans="1:13" s="59" customFormat="1" ht="12" customHeight="1" x14ac:dyDescent="0.15">
      <c r="A1136" s="226"/>
      <c r="B1136" s="341"/>
      <c r="C1136" s="341"/>
      <c r="D1136" s="341"/>
      <c r="E1136" s="341"/>
      <c r="F1136" s="329"/>
      <c r="G1136" s="329"/>
      <c r="H1136" s="329"/>
      <c r="I1136" s="329"/>
      <c r="J1136" s="247"/>
      <c r="K1136" s="247"/>
      <c r="L1136" s="247"/>
      <c r="M1136" s="329"/>
    </row>
    <row r="1137" spans="1:13" s="59" customFormat="1" ht="12" customHeight="1" x14ac:dyDescent="0.15">
      <c r="A1137" s="226"/>
      <c r="B1137" s="341"/>
      <c r="C1137" s="341"/>
      <c r="D1137" s="341"/>
      <c r="E1137" s="341"/>
      <c r="F1137" s="329"/>
      <c r="G1137" s="329"/>
      <c r="H1137" s="329"/>
      <c r="I1137" s="329"/>
      <c r="J1137" s="247"/>
      <c r="K1137" s="247"/>
      <c r="L1137" s="247"/>
      <c r="M1137" s="329"/>
    </row>
    <row r="1138" spans="1:13" s="59" customFormat="1" ht="12" customHeight="1" x14ac:dyDescent="0.15">
      <c r="A1138" s="226"/>
      <c r="B1138" s="341"/>
      <c r="C1138" s="341"/>
      <c r="D1138" s="341"/>
      <c r="E1138" s="341"/>
      <c r="F1138" s="329"/>
      <c r="G1138" s="329"/>
      <c r="H1138" s="329"/>
      <c r="I1138" s="329"/>
      <c r="J1138" s="247"/>
      <c r="K1138" s="247"/>
      <c r="L1138" s="247"/>
      <c r="M1138" s="329"/>
    </row>
    <row r="1139" spans="1:13" s="59" customFormat="1" ht="12" customHeight="1" x14ac:dyDescent="0.15">
      <c r="A1139" s="226"/>
      <c r="B1139" s="341"/>
      <c r="C1139" s="341"/>
      <c r="D1139" s="341"/>
      <c r="E1139" s="341"/>
      <c r="F1139" s="329"/>
      <c r="G1139" s="329"/>
      <c r="H1139" s="329"/>
      <c r="I1139" s="329"/>
      <c r="J1139" s="247"/>
      <c r="K1139" s="247"/>
      <c r="L1139" s="247"/>
      <c r="M1139" s="329"/>
    </row>
    <row r="1140" spans="1:13" s="59" customFormat="1" ht="12" customHeight="1" x14ac:dyDescent="0.15">
      <c r="A1140" s="226"/>
      <c r="B1140" s="341"/>
      <c r="C1140" s="341"/>
      <c r="D1140" s="341"/>
      <c r="E1140" s="341"/>
      <c r="F1140" s="329"/>
      <c r="G1140" s="329"/>
      <c r="H1140" s="329"/>
      <c r="I1140" s="329"/>
      <c r="J1140" s="247"/>
      <c r="K1140" s="247"/>
      <c r="L1140" s="247"/>
      <c r="M1140" s="329"/>
    </row>
    <row r="1141" spans="1:13" s="59" customFormat="1" ht="12" customHeight="1" x14ac:dyDescent="0.15">
      <c r="A1141" s="226"/>
      <c r="B1141" s="341"/>
      <c r="C1141" s="341"/>
      <c r="D1141" s="341"/>
      <c r="E1141" s="341"/>
      <c r="F1141" s="329"/>
      <c r="G1141" s="329"/>
      <c r="H1141" s="329"/>
      <c r="I1141" s="329"/>
      <c r="J1141" s="247"/>
      <c r="K1141" s="247"/>
      <c r="L1141" s="247"/>
      <c r="M1141" s="329"/>
    </row>
    <row r="1142" spans="1:13" s="59" customFormat="1" ht="12" customHeight="1" x14ac:dyDescent="0.15">
      <c r="A1142" s="226"/>
      <c r="B1142" s="341"/>
      <c r="C1142" s="341"/>
      <c r="D1142" s="341"/>
      <c r="E1142" s="341"/>
      <c r="F1142" s="329"/>
      <c r="G1142" s="329"/>
      <c r="H1142" s="329"/>
      <c r="I1142" s="329"/>
      <c r="J1142" s="247"/>
      <c r="K1142" s="247"/>
      <c r="L1142" s="247"/>
      <c r="M1142" s="329"/>
    </row>
    <row r="1143" spans="1:13" s="59" customFormat="1" ht="12" customHeight="1" x14ac:dyDescent="0.15">
      <c r="A1143" s="226"/>
      <c r="B1143" s="341"/>
      <c r="C1143" s="341"/>
      <c r="D1143" s="341"/>
      <c r="E1143" s="341"/>
      <c r="F1143" s="329"/>
      <c r="G1143" s="329"/>
      <c r="H1143" s="329"/>
      <c r="I1143" s="329"/>
      <c r="J1143" s="247"/>
      <c r="K1143" s="247"/>
      <c r="L1143" s="247"/>
      <c r="M1143" s="329"/>
    </row>
    <row r="1144" spans="1:13" s="59" customFormat="1" ht="12" customHeight="1" x14ac:dyDescent="0.15">
      <c r="A1144" s="226"/>
      <c r="B1144" s="341"/>
      <c r="C1144" s="341"/>
      <c r="D1144" s="341"/>
      <c r="E1144" s="341"/>
      <c r="F1144" s="329"/>
      <c r="G1144" s="329"/>
      <c r="H1144" s="329"/>
      <c r="I1144" s="329"/>
      <c r="J1144" s="247"/>
      <c r="K1144" s="247"/>
      <c r="L1144" s="247"/>
      <c r="M1144" s="329"/>
    </row>
    <row r="1145" spans="1:13" s="59" customFormat="1" ht="12" customHeight="1" x14ac:dyDescent="0.15">
      <c r="A1145" s="226"/>
      <c r="B1145" s="341"/>
      <c r="C1145" s="341"/>
      <c r="D1145" s="341"/>
      <c r="E1145" s="341"/>
      <c r="F1145" s="329"/>
      <c r="G1145" s="329"/>
      <c r="H1145" s="329"/>
      <c r="I1145" s="329"/>
      <c r="J1145" s="247"/>
      <c r="K1145" s="247"/>
      <c r="L1145" s="247"/>
      <c r="M1145" s="329"/>
    </row>
    <row r="1146" spans="1:13" s="59" customFormat="1" ht="12" customHeight="1" x14ac:dyDescent="0.15">
      <c r="A1146" s="226"/>
      <c r="B1146" s="341"/>
      <c r="C1146" s="341"/>
      <c r="D1146" s="341"/>
      <c r="E1146" s="341"/>
      <c r="F1146" s="329"/>
      <c r="G1146" s="329"/>
      <c r="H1146" s="329"/>
      <c r="I1146" s="329"/>
      <c r="J1146" s="247"/>
      <c r="K1146" s="247"/>
      <c r="L1146" s="247"/>
      <c r="M1146" s="329"/>
    </row>
    <row r="1147" spans="1:13" s="59" customFormat="1" ht="12" customHeight="1" x14ac:dyDescent="0.15">
      <c r="A1147" s="226"/>
      <c r="B1147" s="341"/>
      <c r="C1147" s="341"/>
      <c r="D1147" s="341"/>
      <c r="E1147" s="341"/>
      <c r="F1147" s="329"/>
      <c r="G1147" s="329"/>
      <c r="H1147" s="329"/>
      <c r="I1147" s="329"/>
      <c r="J1147" s="247"/>
      <c r="K1147" s="247"/>
      <c r="L1147" s="247"/>
      <c r="M1147" s="329"/>
    </row>
    <row r="1148" spans="1:13" s="59" customFormat="1" ht="12" customHeight="1" x14ac:dyDescent="0.15">
      <c r="A1148" s="226"/>
      <c r="B1148" s="341"/>
      <c r="C1148" s="341"/>
      <c r="D1148" s="341"/>
      <c r="E1148" s="341"/>
      <c r="F1148" s="329"/>
      <c r="G1148" s="329"/>
      <c r="H1148" s="329"/>
      <c r="I1148" s="329"/>
      <c r="J1148" s="247"/>
      <c r="K1148" s="247"/>
      <c r="L1148" s="247"/>
      <c r="M1148" s="329"/>
    </row>
    <row r="1149" spans="1:13" s="59" customFormat="1" ht="12" customHeight="1" x14ac:dyDescent="0.15">
      <c r="A1149" s="226"/>
      <c r="B1149" s="341"/>
      <c r="C1149" s="341"/>
      <c r="D1149" s="341"/>
      <c r="E1149" s="341"/>
      <c r="F1149" s="329"/>
      <c r="G1149" s="329"/>
      <c r="H1149" s="329"/>
      <c r="I1149" s="329"/>
      <c r="J1149" s="247"/>
      <c r="K1149" s="247"/>
      <c r="L1149" s="247"/>
      <c r="M1149" s="329"/>
    </row>
    <row r="1150" spans="1:13" s="59" customFormat="1" ht="12" customHeight="1" x14ac:dyDescent="0.15">
      <c r="A1150" s="226"/>
      <c r="B1150" s="341"/>
      <c r="C1150" s="341"/>
      <c r="D1150" s="341"/>
      <c r="E1150" s="341"/>
      <c r="F1150" s="329"/>
      <c r="G1150" s="329"/>
      <c r="H1150" s="329"/>
      <c r="I1150" s="329"/>
      <c r="J1150" s="247"/>
      <c r="K1150" s="247"/>
      <c r="L1150" s="247"/>
      <c r="M1150" s="329"/>
    </row>
    <row r="1151" spans="1:13" s="59" customFormat="1" ht="12" customHeight="1" x14ac:dyDescent="0.15">
      <c r="A1151" s="226"/>
      <c r="B1151" s="341"/>
      <c r="C1151" s="341"/>
      <c r="D1151" s="341"/>
      <c r="E1151" s="341"/>
      <c r="F1151" s="329"/>
      <c r="G1151" s="329"/>
      <c r="H1151" s="329"/>
      <c r="I1151" s="329"/>
      <c r="J1151" s="247"/>
      <c r="K1151" s="247"/>
      <c r="L1151" s="247"/>
      <c r="M1151" s="329"/>
    </row>
    <row r="1152" spans="1:13" s="59" customFormat="1" ht="12" customHeight="1" x14ac:dyDescent="0.15">
      <c r="A1152" s="226"/>
      <c r="B1152" s="341"/>
      <c r="C1152" s="341"/>
      <c r="D1152" s="341"/>
      <c r="E1152" s="341"/>
      <c r="F1152" s="329"/>
      <c r="G1152" s="329"/>
      <c r="H1152" s="329"/>
      <c r="I1152" s="329"/>
      <c r="J1152" s="247"/>
      <c r="K1152" s="247"/>
      <c r="L1152" s="247"/>
      <c r="M1152" s="329"/>
    </row>
    <row r="1153" spans="1:13" s="59" customFormat="1" ht="12" customHeight="1" x14ac:dyDescent="0.15">
      <c r="A1153" s="226"/>
      <c r="B1153" s="341"/>
      <c r="C1153" s="341"/>
      <c r="D1153" s="341"/>
      <c r="E1153" s="341"/>
      <c r="F1153" s="329"/>
      <c r="G1153" s="329"/>
      <c r="H1153" s="329"/>
      <c r="I1153" s="329"/>
      <c r="J1153" s="247"/>
      <c r="K1153" s="247"/>
      <c r="L1153" s="247"/>
      <c r="M1153" s="329"/>
    </row>
    <row r="1154" spans="1:13" s="59" customFormat="1" ht="12" customHeight="1" x14ac:dyDescent="0.15">
      <c r="A1154" s="226"/>
      <c r="B1154" s="341"/>
      <c r="C1154" s="341"/>
      <c r="D1154" s="341"/>
      <c r="E1154" s="341"/>
      <c r="F1154" s="329"/>
      <c r="G1154" s="329"/>
      <c r="H1154" s="329"/>
      <c r="I1154" s="329"/>
      <c r="J1154" s="247"/>
      <c r="K1154" s="247"/>
      <c r="L1154" s="247"/>
      <c r="M1154" s="329"/>
    </row>
    <row r="1155" spans="1:13" s="59" customFormat="1" ht="12" customHeight="1" x14ac:dyDescent="0.15">
      <c r="A1155" s="226"/>
      <c r="B1155" s="341"/>
      <c r="C1155" s="341"/>
      <c r="D1155" s="341"/>
      <c r="E1155" s="341"/>
      <c r="F1155" s="329"/>
      <c r="G1155" s="329"/>
      <c r="H1155" s="329"/>
      <c r="I1155" s="329"/>
      <c r="J1155" s="247"/>
      <c r="K1155" s="247"/>
      <c r="L1155" s="247"/>
      <c r="M1155" s="329"/>
    </row>
    <row r="1156" spans="1:13" s="59" customFormat="1" ht="12" customHeight="1" x14ac:dyDescent="0.15">
      <c r="A1156" s="226"/>
      <c r="B1156" s="341"/>
      <c r="C1156" s="341"/>
      <c r="D1156" s="341"/>
      <c r="E1156" s="341"/>
      <c r="F1156" s="329"/>
      <c r="G1156" s="329"/>
      <c r="H1156" s="329"/>
      <c r="I1156" s="329"/>
      <c r="J1156" s="247"/>
      <c r="K1156" s="247"/>
      <c r="L1156" s="247"/>
      <c r="M1156" s="329"/>
    </row>
    <row r="1157" spans="1:13" s="59" customFormat="1" ht="9" x14ac:dyDescent="0.15">
      <c r="A1157" s="325"/>
      <c r="B1157" s="226"/>
      <c r="C1157" s="341"/>
      <c r="D1157" s="341"/>
      <c r="E1157" s="341"/>
      <c r="F1157" s="329"/>
      <c r="G1157" s="329"/>
      <c r="H1157" s="329"/>
      <c r="I1157" s="329"/>
      <c r="J1157" s="329"/>
    </row>
    <row r="1158" spans="1:13" s="59" customFormat="1" ht="9" x14ac:dyDescent="0.15">
      <c r="A1158" s="325" t="s">
        <v>1041</v>
      </c>
      <c r="C1158" s="329"/>
      <c r="D1158" s="329"/>
      <c r="E1158" s="329"/>
      <c r="F1158" s="329"/>
      <c r="G1158" s="329"/>
      <c r="H1158" s="329"/>
      <c r="I1158" s="329"/>
      <c r="J1158" s="329"/>
    </row>
    <row r="1159" spans="1:13" s="59" customFormat="1" ht="9" x14ac:dyDescent="0.15">
      <c r="A1159" s="331" t="s">
        <v>1051</v>
      </c>
      <c r="C1159" s="329"/>
      <c r="D1159" s="329"/>
      <c r="E1159" s="329"/>
      <c r="F1159" s="329"/>
      <c r="G1159" s="329"/>
      <c r="H1159" s="329"/>
      <c r="I1159" s="329"/>
      <c r="J1159" s="329"/>
    </row>
    <row r="1160" spans="1:13" s="59" customFormat="1" ht="9" x14ac:dyDescent="0.15">
      <c r="A1160" s="330" t="s">
        <v>1052</v>
      </c>
      <c r="C1160" s="329"/>
      <c r="D1160" s="329"/>
      <c r="E1160" s="329"/>
      <c r="F1160" s="329"/>
      <c r="G1160" s="329"/>
      <c r="H1160" s="329"/>
      <c r="I1160" s="329"/>
      <c r="J1160" s="329"/>
    </row>
    <row r="1161" spans="1:13" s="59" customFormat="1" ht="9" x14ac:dyDescent="0.15">
      <c r="A1161" s="325"/>
      <c r="B1161" s="226"/>
      <c r="C1161" s="341"/>
      <c r="D1161" s="341"/>
      <c r="E1161" s="341"/>
      <c r="F1161" s="329"/>
      <c r="G1161" s="329"/>
      <c r="H1161" s="329"/>
      <c r="I1161" s="329"/>
      <c r="J1161" s="329"/>
    </row>
    <row r="1162" spans="1:13" s="59" customFormat="1" ht="9" x14ac:dyDescent="0.15">
      <c r="A1162" s="325"/>
      <c r="B1162" s="226"/>
      <c r="C1162" s="341"/>
      <c r="D1162" s="341"/>
      <c r="E1162" s="341"/>
      <c r="F1162" s="329"/>
      <c r="G1162" s="329"/>
      <c r="H1162" s="329"/>
      <c r="I1162" s="329"/>
      <c r="J1162" s="329"/>
    </row>
    <row r="1163" spans="1:13" s="59" customFormat="1" ht="9" x14ac:dyDescent="0.15">
      <c r="A1163" s="333" t="s">
        <v>65</v>
      </c>
      <c r="B1163" s="333"/>
      <c r="C1163" s="333"/>
      <c r="D1163" s="333"/>
      <c r="E1163" s="333"/>
      <c r="F1163" s="329"/>
      <c r="G1163" s="329"/>
      <c r="H1163" s="329"/>
      <c r="I1163" s="329"/>
      <c r="J1163" s="329"/>
    </row>
    <row r="1164" spans="1:13" s="59" customFormat="1" ht="9" x14ac:dyDescent="0.15">
      <c r="A1164" s="325"/>
      <c r="B1164" s="341"/>
      <c r="C1164" s="341"/>
      <c r="D1164" s="341"/>
      <c r="E1164" s="341"/>
      <c r="F1164" s="329"/>
      <c r="G1164" s="329"/>
      <c r="H1164" s="329"/>
      <c r="I1164" s="329"/>
      <c r="J1164" s="329"/>
      <c r="K1164" s="329"/>
      <c r="L1164" s="329"/>
      <c r="M1164" s="329"/>
    </row>
    <row r="1165" spans="1:13" s="59" customFormat="1" ht="12" customHeight="1" x14ac:dyDescent="0.15">
      <c r="A1165" s="325"/>
      <c r="B1165" s="341"/>
      <c r="C1165" s="341"/>
      <c r="D1165" s="341"/>
      <c r="E1165" s="341"/>
      <c r="F1165" s="329"/>
      <c r="G1165" s="329"/>
      <c r="H1165" s="329"/>
      <c r="I1165" s="329"/>
      <c r="J1165" s="247"/>
      <c r="K1165" s="247"/>
      <c r="L1165" s="247"/>
      <c r="M1165" s="247"/>
    </row>
    <row r="1166" spans="1:13" s="59" customFormat="1" ht="12" customHeight="1" x14ac:dyDescent="0.15">
      <c r="A1166" s="325"/>
      <c r="B1166" s="341"/>
      <c r="C1166" s="341"/>
      <c r="D1166" s="341"/>
      <c r="E1166" s="341"/>
      <c r="F1166" s="329"/>
      <c r="G1166" s="329"/>
      <c r="H1166" s="329"/>
      <c r="I1166" s="329"/>
      <c r="J1166" s="247"/>
      <c r="K1166" s="247"/>
      <c r="L1166" s="247"/>
      <c r="M1166" s="247"/>
    </row>
    <row r="1167" spans="1:13" s="59" customFormat="1" ht="12" customHeight="1" x14ac:dyDescent="0.15">
      <c r="A1167" s="325"/>
      <c r="B1167" s="341"/>
      <c r="C1167" s="341"/>
      <c r="D1167" s="341"/>
      <c r="E1167" s="341"/>
      <c r="F1167" s="329"/>
      <c r="G1167" s="329"/>
      <c r="H1167" s="329"/>
      <c r="I1167" s="329"/>
      <c r="J1167" s="247"/>
      <c r="K1167" s="247"/>
      <c r="L1167" s="247"/>
      <c r="M1167" s="247"/>
    </row>
    <row r="1168" spans="1:13" s="59" customFormat="1" ht="12" customHeight="1" x14ac:dyDescent="0.15">
      <c r="A1168" s="325"/>
      <c r="B1168" s="341"/>
      <c r="C1168" s="341"/>
      <c r="D1168" s="341"/>
      <c r="E1168" s="341"/>
      <c r="F1168" s="329"/>
      <c r="G1168" s="329"/>
      <c r="H1168" s="329"/>
      <c r="I1168" s="329"/>
      <c r="J1168" s="247"/>
      <c r="K1168" s="247"/>
      <c r="L1168" s="247"/>
      <c r="M1168" s="247"/>
    </row>
    <row r="1169" spans="1:13" s="59" customFormat="1" ht="12" customHeight="1" x14ac:dyDescent="0.15">
      <c r="A1169" s="325"/>
      <c r="B1169" s="341"/>
      <c r="C1169" s="341"/>
      <c r="D1169" s="341"/>
      <c r="E1169" s="341"/>
      <c r="F1169" s="329"/>
      <c r="G1169" s="329"/>
      <c r="H1169" s="329"/>
      <c r="I1169" s="329"/>
      <c r="J1169" s="247"/>
      <c r="K1169" s="247"/>
      <c r="L1169" s="247"/>
      <c r="M1169" s="247"/>
    </row>
    <row r="1170" spans="1:13" s="59" customFormat="1" ht="12" customHeight="1" x14ac:dyDescent="0.15">
      <c r="A1170" s="325"/>
      <c r="B1170" s="341"/>
      <c r="C1170" s="341"/>
      <c r="D1170" s="341"/>
      <c r="E1170" s="341"/>
      <c r="F1170" s="329"/>
      <c r="G1170" s="329"/>
      <c r="H1170" s="329"/>
      <c r="I1170" s="329"/>
      <c r="J1170" s="247"/>
      <c r="K1170" s="247"/>
      <c r="L1170" s="247"/>
      <c r="M1170" s="247"/>
    </row>
    <row r="1171" spans="1:13" s="59" customFormat="1" ht="12" customHeight="1" x14ac:dyDescent="0.15">
      <c r="A1171" s="325"/>
      <c r="B1171" s="341"/>
      <c r="C1171" s="341"/>
      <c r="D1171" s="341"/>
      <c r="E1171" s="341"/>
      <c r="F1171" s="329"/>
      <c r="G1171" s="329"/>
      <c r="H1171" s="329"/>
      <c r="I1171" s="329"/>
      <c r="J1171" s="247"/>
      <c r="K1171" s="247"/>
      <c r="L1171" s="247"/>
      <c r="M1171" s="247"/>
    </row>
    <row r="1172" spans="1:13" s="59" customFormat="1" ht="12" customHeight="1" x14ac:dyDescent="0.15">
      <c r="A1172" s="325"/>
      <c r="B1172" s="341"/>
      <c r="C1172" s="341"/>
      <c r="D1172" s="341"/>
      <c r="E1172" s="341"/>
      <c r="F1172" s="329"/>
      <c r="G1172" s="329"/>
      <c r="H1172" s="329"/>
      <c r="I1172" s="329"/>
      <c r="J1172" s="247"/>
      <c r="K1172" s="247"/>
      <c r="L1172" s="247"/>
      <c r="M1172" s="247"/>
    </row>
    <row r="1173" spans="1:13" s="59" customFormat="1" ht="12" customHeight="1" x14ac:dyDescent="0.15">
      <c r="A1173" s="325"/>
      <c r="B1173" s="341"/>
      <c r="C1173" s="341"/>
      <c r="D1173" s="341"/>
      <c r="E1173" s="341"/>
      <c r="F1173" s="329"/>
      <c r="G1173" s="329"/>
      <c r="H1173" s="329"/>
      <c r="I1173" s="329"/>
      <c r="J1173" s="247"/>
      <c r="K1173" s="247"/>
      <c r="L1173" s="247"/>
      <c r="M1173" s="247"/>
    </row>
    <row r="1174" spans="1:13" s="59" customFormat="1" ht="12" customHeight="1" x14ac:dyDescent="0.15">
      <c r="A1174" s="325"/>
      <c r="B1174" s="341"/>
      <c r="C1174" s="341"/>
      <c r="D1174" s="341"/>
      <c r="E1174" s="341"/>
      <c r="F1174" s="329"/>
      <c r="G1174" s="329"/>
      <c r="H1174" s="329"/>
      <c r="I1174" s="329"/>
      <c r="J1174" s="247"/>
      <c r="K1174" s="247"/>
      <c r="L1174" s="247"/>
      <c r="M1174" s="247"/>
    </row>
    <row r="1175" spans="1:13" s="59" customFormat="1" ht="12" customHeight="1" x14ac:dyDescent="0.15">
      <c r="A1175" s="325"/>
      <c r="B1175" s="341"/>
      <c r="C1175" s="341"/>
      <c r="D1175" s="341"/>
      <c r="E1175" s="341"/>
      <c r="F1175" s="329"/>
      <c r="G1175" s="329"/>
      <c r="H1175" s="329"/>
      <c r="I1175" s="329"/>
      <c r="J1175" s="247"/>
      <c r="K1175" s="247"/>
      <c r="L1175" s="247"/>
      <c r="M1175" s="247"/>
    </row>
    <row r="1176" spans="1:13" s="59" customFormat="1" ht="12" customHeight="1" x14ac:dyDescent="0.15">
      <c r="A1176" s="325"/>
      <c r="B1176" s="341"/>
      <c r="C1176" s="341"/>
      <c r="D1176" s="341"/>
      <c r="E1176" s="341"/>
      <c r="F1176" s="329"/>
      <c r="G1176" s="329"/>
      <c r="H1176" s="329"/>
      <c r="I1176" s="329"/>
      <c r="J1176" s="247"/>
      <c r="K1176" s="247"/>
      <c r="L1176" s="247"/>
      <c r="M1176" s="247"/>
    </row>
    <row r="1177" spans="1:13" s="59" customFormat="1" ht="12" customHeight="1" x14ac:dyDescent="0.15">
      <c r="A1177" s="325"/>
      <c r="B1177" s="341"/>
      <c r="C1177" s="341"/>
      <c r="D1177" s="341"/>
      <c r="E1177" s="341"/>
      <c r="F1177" s="329"/>
      <c r="G1177" s="329"/>
      <c r="H1177" s="329"/>
      <c r="I1177" s="329"/>
      <c r="J1177" s="247"/>
      <c r="K1177" s="247"/>
      <c r="L1177" s="247"/>
      <c r="M1177" s="247"/>
    </row>
    <row r="1178" spans="1:13" s="59" customFormat="1" ht="12" customHeight="1" x14ac:dyDescent="0.15">
      <c r="A1178" s="325"/>
      <c r="B1178" s="341"/>
      <c r="C1178" s="341"/>
      <c r="D1178" s="341"/>
      <c r="E1178" s="341"/>
      <c r="F1178" s="329"/>
      <c r="G1178" s="329"/>
      <c r="H1178" s="329"/>
      <c r="I1178" s="329"/>
      <c r="J1178" s="247"/>
      <c r="K1178" s="247"/>
      <c r="L1178" s="247"/>
      <c r="M1178" s="247"/>
    </row>
    <row r="1179" spans="1:13" s="59" customFormat="1" ht="12" customHeight="1" x14ac:dyDescent="0.15">
      <c r="A1179" s="325"/>
      <c r="B1179" s="341"/>
      <c r="C1179" s="341"/>
      <c r="D1179" s="341"/>
      <c r="E1179" s="341"/>
      <c r="F1179" s="329"/>
      <c r="G1179" s="329"/>
      <c r="H1179" s="329"/>
      <c r="I1179" s="329"/>
      <c r="J1179" s="247"/>
      <c r="K1179" s="247"/>
      <c r="L1179" s="247"/>
      <c r="M1179" s="247"/>
    </row>
    <row r="1180" spans="1:13" s="59" customFormat="1" ht="12" customHeight="1" x14ac:dyDescent="0.15">
      <c r="A1180" s="325"/>
      <c r="B1180" s="341"/>
      <c r="C1180" s="341"/>
      <c r="D1180" s="341"/>
      <c r="E1180" s="341"/>
      <c r="F1180" s="329"/>
      <c r="G1180" s="329"/>
      <c r="H1180" s="329"/>
      <c r="I1180" s="329"/>
      <c r="J1180" s="247"/>
      <c r="K1180" s="247"/>
      <c r="L1180" s="247"/>
      <c r="M1180" s="247"/>
    </row>
    <row r="1181" spans="1:13" s="59" customFormat="1" ht="12" customHeight="1" x14ac:dyDescent="0.15">
      <c r="A1181" s="325"/>
      <c r="B1181" s="341"/>
      <c r="C1181" s="341"/>
      <c r="D1181" s="341"/>
      <c r="E1181" s="341"/>
      <c r="F1181" s="329"/>
      <c r="G1181" s="329"/>
      <c r="H1181" s="329"/>
      <c r="I1181" s="329"/>
      <c r="J1181" s="247"/>
      <c r="K1181" s="247"/>
      <c r="L1181" s="247"/>
      <c r="M1181" s="247"/>
    </row>
    <row r="1182" spans="1:13" s="59" customFormat="1" ht="12" customHeight="1" x14ac:dyDescent="0.15">
      <c r="A1182" s="325"/>
      <c r="B1182" s="341"/>
      <c r="C1182" s="341"/>
      <c r="D1182" s="341"/>
      <c r="E1182" s="341"/>
      <c r="F1182" s="329"/>
      <c r="G1182" s="329"/>
      <c r="H1182" s="329"/>
      <c r="I1182" s="329"/>
      <c r="J1182" s="247"/>
      <c r="K1182" s="247"/>
      <c r="L1182" s="247"/>
      <c r="M1182" s="247"/>
    </row>
    <row r="1183" spans="1:13" s="59" customFormat="1" ht="12" customHeight="1" x14ac:dyDescent="0.15">
      <c r="A1183" s="325"/>
      <c r="B1183" s="341"/>
      <c r="C1183" s="341"/>
      <c r="D1183" s="341"/>
      <c r="E1183" s="341"/>
      <c r="F1183" s="329"/>
      <c r="G1183" s="329"/>
      <c r="H1183" s="329"/>
      <c r="I1183" s="329"/>
      <c r="J1183" s="247"/>
      <c r="K1183" s="247"/>
      <c r="L1183" s="247"/>
      <c r="M1183" s="247"/>
    </row>
    <row r="1184" spans="1:13" s="59" customFormat="1" ht="12" customHeight="1" x14ac:dyDescent="0.15">
      <c r="A1184" s="325"/>
      <c r="B1184" s="341"/>
      <c r="C1184" s="341"/>
      <c r="D1184" s="341"/>
      <c r="E1184" s="341"/>
      <c r="F1184" s="329"/>
      <c r="G1184" s="329"/>
      <c r="H1184" s="329"/>
      <c r="I1184" s="329"/>
      <c r="J1184" s="247"/>
      <c r="K1184" s="247"/>
      <c r="L1184" s="247"/>
      <c r="M1184" s="247"/>
    </row>
    <row r="1185" spans="1:13" s="59" customFormat="1" ht="12" customHeight="1" x14ac:dyDescent="0.15">
      <c r="A1185" s="325"/>
      <c r="B1185" s="341"/>
      <c r="C1185" s="341"/>
      <c r="D1185" s="341"/>
      <c r="E1185" s="341"/>
      <c r="F1185" s="329"/>
      <c r="G1185" s="329"/>
      <c r="H1185" s="329"/>
      <c r="I1185" s="329"/>
      <c r="J1185" s="247"/>
      <c r="K1185" s="247"/>
      <c r="L1185" s="247"/>
      <c r="M1185" s="247"/>
    </row>
    <row r="1186" spans="1:13" s="59" customFormat="1" ht="12" customHeight="1" x14ac:dyDescent="0.15">
      <c r="A1186" s="325"/>
      <c r="B1186" s="341"/>
      <c r="C1186" s="341"/>
      <c r="D1186" s="341"/>
      <c r="E1186" s="341"/>
      <c r="F1186" s="329"/>
      <c r="G1186" s="329"/>
      <c r="H1186" s="329"/>
      <c r="I1186" s="329"/>
      <c r="J1186" s="247"/>
      <c r="K1186" s="247"/>
      <c r="L1186" s="247"/>
      <c r="M1186" s="247"/>
    </row>
    <row r="1187" spans="1:13" s="59" customFormat="1" ht="12" customHeight="1" x14ac:dyDescent="0.15">
      <c r="A1187" s="325"/>
      <c r="B1187" s="341"/>
      <c r="C1187" s="341"/>
      <c r="D1187" s="341"/>
      <c r="E1187" s="341"/>
      <c r="F1187" s="329"/>
      <c r="G1187" s="329"/>
      <c r="H1187" s="329"/>
      <c r="I1187" s="329"/>
      <c r="J1187" s="247"/>
      <c r="K1187" s="247"/>
      <c r="L1187" s="247"/>
      <c r="M1187" s="247"/>
    </row>
    <row r="1188" spans="1:13" s="59" customFormat="1" ht="12" customHeight="1" x14ac:dyDescent="0.15">
      <c r="A1188" s="325"/>
      <c r="B1188" s="341"/>
      <c r="C1188" s="341"/>
      <c r="D1188" s="341"/>
      <c r="E1188" s="341"/>
      <c r="F1188" s="329"/>
      <c r="G1188" s="329"/>
      <c r="H1188" s="329"/>
      <c r="I1188" s="329"/>
      <c r="J1188" s="247"/>
      <c r="K1188" s="247"/>
      <c r="L1188" s="247"/>
      <c r="M1188" s="247"/>
    </row>
    <row r="1189" spans="1:13" s="59" customFormat="1" ht="12" customHeight="1" x14ac:dyDescent="0.15">
      <c r="A1189" s="325"/>
      <c r="B1189" s="341"/>
      <c r="C1189" s="341"/>
      <c r="D1189" s="341"/>
      <c r="E1189" s="341"/>
      <c r="F1189" s="329"/>
      <c r="G1189" s="329"/>
      <c r="H1189" s="329"/>
      <c r="I1189" s="329"/>
      <c r="J1189" s="247"/>
      <c r="K1189" s="247"/>
      <c r="L1189" s="247"/>
      <c r="M1189" s="247"/>
    </row>
    <row r="1190" spans="1:13" s="59" customFormat="1" ht="12" customHeight="1" x14ac:dyDescent="0.15">
      <c r="A1190" s="325"/>
      <c r="B1190" s="341"/>
      <c r="C1190" s="341"/>
      <c r="D1190" s="341"/>
      <c r="E1190" s="341"/>
      <c r="F1190" s="329"/>
      <c r="G1190" s="329"/>
      <c r="H1190" s="329"/>
      <c r="I1190" s="329"/>
      <c r="J1190" s="247"/>
      <c r="K1190" s="247"/>
      <c r="L1190" s="247"/>
      <c r="M1190" s="247"/>
    </row>
    <row r="1191" spans="1:13" s="59" customFormat="1" ht="12" customHeight="1" x14ac:dyDescent="0.15">
      <c r="A1191" s="325"/>
      <c r="B1191" s="341"/>
      <c r="C1191" s="341"/>
      <c r="D1191" s="341"/>
      <c r="E1191" s="341"/>
      <c r="F1191" s="329"/>
      <c r="G1191" s="329"/>
      <c r="H1191" s="329"/>
      <c r="I1191" s="329"/>
      <c r="J1191" s="247"/>
      <c r="K1191" s="247"/>
      <c r="L1191" s="247"/>
      <c r="M1191" s="247"/>
    </row>
    <row r="1192" spans="1:13" s="59" customFormat="1" ht="12" customHeight="1" x14ac:dyDescent="0.15">
      <c r="A1192" s="325"/>
      <c r="B1192" s="341"/>
      <c r="C1192" s="341"/>
      <c r="D1192" s="341"/>
      <c r="E1192" s="341"/>
      <c r="F1192" s="329"/>
      <c r="G1192" s="329"/>
      <c r="H1192" s="329"/>
      <c r="I1192" s="329"/>
      <c r="J1192" s="247"/>
      <c r="K1192" s="247"/>
      <c r="L1192" s="247"/>
      <c r="M1192" s="247"/>
    </row>
    <row r="1193" spans="1:13" s="59" customFormat="1" ht="12" customHeight="1" x14ac:dyDescent="0.15">
      <c r="A1193" s="325"/>
      <c r="B1193" s="341"/>
      <c r="C1193" s="341"/>
      <c r="D1193" s="341"/>
      <c r="E1193" s="341"/>
      <c r="F1193" s="329"/>
      <c r="G1193" s="329"/>
      <c r="H1193" s="329"/>
      <c r="I1193" s="329"/>
      <c r="J1193" s="247"/>
      <c r="K1193" s="247"/>
      <c r="L1193" s="247"/>
      <c r="M1193" s="247"/>
    </row>
    <row r="1194" spans="1:13" s="59" customFormat="1" ht="12" customHeight="1" x14ac:dyDescent="0.15">
      <c r="A1194" s="325"/>
      <c r="B1194" s="341"/>
      <c r="C1194" s="341"/>
      <c r="D1194" s="341"/>
      <c r="E1194" s="341"/>
      <c r="F1194" s="329"/>
      <c r="G1194" s="329"/>
      <c r="H1194" s="329"/>
      <c r="I1194" s="329"/>
      <c r="J1194" s="247"/>
      <c r="K1194" s="247"/>
      <c r="L1194" s="247"/>
      <c r="M1194" s="247"/>
    </row>
    <row r="1195" spans="1:13" s="59" customFormat="1" ht="12" customHeight="1" x14ac:dyDescent="0.15">
      <c r="A1195" s="325"/>
      <c r="B1195" s="341"/>
      <c r="C1195" s="341"/>
      <c r="D1195" s="341"/>
      <c r="E1195" s="341"/>
      <c r="F1195" s="329"/>
      <c r="G1195" s="329"/>
      <c r="H1195" s="329"/>
      <c r="I1195" s="329"/>
      <c r="J1195" s="247"/>
      <c r="K1195" s="247"/>
      <c r="L1195" s="247"/>
      <c r="M1195" s="247"/>
    </row>
    <row r="1196" spans="1:13" s="59" customFormat="1" ht="12" customHeight="1" x14ac:dyDescent="0.15">
      <c r="A1196" s="325"/>
      <c r="B1196" s="341"/>
      <c r="C1196" s="341"/>
      <c r="D1196" s="341"/>
      <c r="E1196" s="341"/>
      <c r="F1196" s="329"/>
      <c r="G1196" s="329"/>
      <c r="H1196" s="329"/>
      <c r="I1196" s="329"/>
      <c r="J1196" s="247"/>
      <c r="K1196" s="247"/>
      <c r="L1196" s="247"/>
      <c r="M1196" s="247"/>
    </row>
    <row r="1197" spans="1:13" s="59" customFormat="1" ht="12" customHeight="1" x14ac:dyDescent="0.15">
      <c r="A1197" s="325"/>
      <c r="B1197" s="341"/>
      <c r="C1197" s="341"/>
      <c r="D1197" s="341"/>
      <c r="E1197" s="341"/>
      <c r="F1197" s="329"/>
      <c r="G1197" s="329"/>
      <c r="H1197" s="329"/>
      <c r="I1197" s="329"/>
      <c r="J1197" s="247"/>
      <c r="K1197" s="247"/>
      <c r="L1197" s="247"/>
      <c r="M1197" s="247"/>
    </row>
    <row r="1198" spans="1:13" s="59" customFormat="1" ht="12" customHeight="1" x14ac:dyDescent="0.15">
      <c r="A1198" s="325"/>
      <c r="B1198" s="341"/>
      <c r="C1198" s="341"/>
      <c r="D1198" s="341"/>
      <c r="E1198" s="341"/>
      <c r="F1198" s="329"/>
      <c r="G1198" s="329"/>
      <c r="H1198" s="329"/>
      <c r="I1198" s="329"/>
      <c r="J1198" s="247"/>
      <c r="K1198" s="247"/>
      <c r="L1198" s="247"/>
      <c r="M1198" s="247"/>
    </row>
    <row r="1199" spans="1:13" s="59" customFormat="1" ht="12" customHeight="1" x14ac:dyDescent="0.15">
      <c r="A1199" s="325"/>
      <c r="B1199" s="341"/>
      <c r="C1199" s="341"/>
      <c r="D1199" s="341"/>
      <c r="E1199" s="341"/>
      <c r="F1199" s="329"/>
      <c r="G1199" s="329"/>
      <c r="H1199" s="329"/>
      <c r="I1199" s="329"/>
      <c r="J1199" s="247"/>
      <c r="K1199" s="247"/>
      <c r="L1199" s="247"/>
      <c r="M1199" s="247"/>
    </row>
    <row r="1200" spans="1:13" s="59" customFormat="1" ht="12" customHeight="1" x14ac:dyDescent="0.15">
      <c r="A1200" s="325"/>
      <c r="B1200" s="341"/>
      <c r="C1200" s="341"/>
      <c r="D1200" s="341"/>
      <c r="E1200" s="341"/>
      <c r="F1200" s="329"/>
      <c r="G1200" s="329"/>
      <c r="H1200" s="329"/>
      <c r="I1200" s="329"/>
      <c r="J1200" s="247"/>
      <c r="K1200" s="247"/>
      <c r="L1200" s="247"/>
      <c r="M1200" s="247"/>
    </row>
    <row r="1201" spans="1:13" s="59" customFormat="1" ht="12" customHeight="1" x14ac:dyDescent="0.15">
      <c r="A1201" s="325"/>
      <c r="B1201" s="341"/>
      <c r="C1201" s="341"/>
      <c r="D1201" s="341"/>
      <c r="E1201" s="341"/>
      <c r="F1201" s="329"/>
      <c r="G1201" s="329"/>
      <c r="H1201" s="329"/>
      <c r="I1201" s="329"/>
      <c r="J1201" s="347"/>
      <c r="K1201" s="347"/>
      <c r="L1201" s="347"/>
      <c r="M1201" s="347"/>
    </row>
    <row r="1202" spans="1:13" s="59" customFormat="1" ht="12" customHeight="1" x14ac:dyDescent="0.15">
      <c r="A1202" s="325"/>
      <c r="B1202" s="341"/>
      <c r="C1202" s="341"/>
      <c r="D1202" s="341"/>
      <c r="E1202" s="341"/>
      <c r="F1202" s="329"/>
      <c r="G1202" s="329"/>
      <c r="H1202" s="329"/>
      <c r="I1202" s="329"/>
      <c r="J1202" s="347"/>
      <c r="K1202" s="347"/>
      <c r="L1202" s="347"/>
      <c r="M1202" s="347"/>
    </row>
    <row r="1203" spans="1:13" s="59" customFormat="1" ht="12" customHeight="1" x14ac:dyDescent="0.15">
      <c r="A1203" s="325"/>
      <c r="B1203" s="341"/>
      <c r="C1203" s="341"/>
      <c r="D1203" s="341"/>
      <c r="E1203" s="341"/>
      <c r="F1203" s="329"/>
      <c r="G1203" s="329"/>
      <c r="H1203" s="329"/>
      <c r="I1203" s="329"/>
      <c r="J1203" s="347"/>
      <c r="K1203" s="347"/>
      <c r="L1203" s="347"/>
      <c r="M1203" s="347"/>
    </row>
    <row r="1204" spans="1:13" s="59" customFormat="1" ht="12" customHeight="1" x14ac:dyDescent="0.15">
      <c r="A1204" s="325"/>
      <c r="B1204" s="341"/>
      <c r="C1204" s="341"/>
      <c r="D1204" s="341"/>
      <c r="E1204" s="341"/>
      <c r="F1204" s="329"/>
      <c r="G1204" s="329"/>
      <c r="H1204" s="329"/>
      <c r="I1204" s="329"/>
      <c r="J1204" s="347"/>
      <c r="K1204" s="347"/>
      <c r="L1204" s="347"/>
      <c r="M1204" s="347"/>
    </row>
    <row r="1205" spans="1:13" s="59" customFormat="1" ht="12" customHeight="1" x14ac:dyDescent="0.15">
      <c r="A1205" s="325"/>
      <c r="B1205" s="341"/>
      <c r="C1205" s="341"/>
      <c r="D1205" s="341"/>
      <c r="E1205" s="341"/>
      <c r="F1205" s="329"/>
      <c r="G1205" s="329"/>
      <c r="H1205" s="329"/>
      <c r="I1205" s="329"/>
      <c r="J1205" s="347"/>
      <c r="K1205" s="347"/>
      <c r="L1205" s="347"/>
      <c r="M1205" s="347"/>
    </row>
    <row r="1206" spans="1:13" s="59" customFormat="1" ht="12" customHeight="1" x14ac:dyDescent="0.15">
      <c r="A1206" s="325"/>
      <c r="B1206" s="341"/>
      <c r="C1206" s="341"/>
      <c r="D1206" s="341"/>
      <c r="E1206" s="341"/>
      <c r="F1206" s="329"/>
      <c r="G1206" s="329"/>
      <c r="H1206" s="329"/>
      <c r="I1206" s="329"/>
      <c r="J1206" s="347"/>
      <c r="K1206" s="347"/>
      <c r="L1206" s="347"/>
      <c r="M1206" s="347"/>
    </row>
    <row r="1207" spans="1:13" s="59" customFormat="1" ht="12" customHeight="1" x14ac:dyDescent="0.15">
      <c r="A1207" s="325"/>
      <c r="B1207" s="341"/>
      <c r="C1207" s="341"/>
      <c r="D1207" s="341"/>
      <c r="E1207" s="341"/>
      <c r="F1207" s="329"/>
      <c r="G1207" s="329"/>
      <c r="H1207" s="329"/>
      <c r="I1207" s="329"/>
      <c r="J1207" s="347"/>
      <c r="K1207" s="347"/>
      <c r="L1207" s="347"/>
      <c r="M1207" s="347"/>
    </row>
    <row r="1208" spans="1:13" s="59" customFormat="1" ht="12" customHeight="1" x14ac:dyDescent="0.15">
      <c r="A1208" s="325"/>
      <c r="B1208" s="341"/>
      <c r="C1208" s="341"/>
      <c r="D1208" s="341"/>
      <c r="E1208" s="341"/>
      <c r="F1208" s="329"/>
      <c r="G1208" s="329"/>
      <c r="H1208" s="329"/>
      <c r="I1208" s="329"/>
      <c r="J1208" s="347"/>
      <c r="K1208" s="347"/>
      <c r="L1208" s="347"/>
      <c r="M1208" s="347"/>
    </row>
    <row r="1209" spans="1:13" s="59" customFormat="1" ht="12" customHeight="1" x14ac:dyDescent="0.15">
      <c r="A1209" s="325"/>
      <c r="B1209" s="341"/>
      <c r="C1209" s="341"/>
      <c r="D1209" s="341"/>
      <c r="E1209" s="341"/>
      <c r="F1209" s="329"/>
      <c r="G1209" s="329"/>
      <c r="H1209" s="329"/>
      <c r="I1209" s="329"/>
      <c r="J1209" s="347"/>
      <c r="K1209" s="347"/>
      <c r="L1209" s="347"/>
      <c r="M1209" s="347"/>
    </row>
    <row r="1210" spans="1:13" s="59" customFormat="1" ht="12" customHeight="1" x14ac:dyDescent="0.15">
      <c r="A1210" s="325"/>
      <c r="B1210" s="341"/>
      <c r="C1210" s="341"/>
      <c r="D1210" s="341"/>
      <c r="E1210" s="341"/>
      <c r="F1210" s="329"/>
      <c r="G1210" s="329"/>
      <c r="H1210" s="329"/>
      <c r="I1210" s="329"/>
      <c r="J1210" s="347"/>
      <c r="K1210" s="347"/>
      <c r="L1210" s="347"/>
      <c r="M1210" s="347"/>
    </row>
    <row r="1211" spans="1:13" s="59" customFormat="1" ht="12" customHeight="1" x14ac:dyDescent="0.15">
      <c r="A1211" s="325"/>
      <c r="B1211" s="341"/>
      <c r="C1211" s="341"/>
      <c r="D1211" s="341"/>
      <c r="E1211" s="341"/>
      <c r="F1211" s="329"/>
      <c r="G1211" s="329"/>
      <c r="H1211" s="329"/>
      <c r="I1211" s="329"/>
      <c r="J1211" s="347"/>
      <c r="K1211" s="347"/>
      <c r="L1211" s="347"/>
      <c r="M1211" s="347"/>
    </row>
    <row r="1212" spans="1:13" s="59" customFormat="1" ht="12" customHeight="1" x14ac:dyDescent="0.15">
      <c r="A1212" s="325"/>
      <c r="B1212" s="341"/>
      <c r="C1212" s="341"/>
      <c r="D1212" s="341"/>
      <c r="E1212" s="341"/>
      <c r="F1212" s="329"/>
      <c r="G1212" s="329"/>
      <c r="H1212" s="329"/>
      <c r="I1212" s="329"/>
      <c r="J1212" s="347"/>
      <c r="K1212" s="347"/>
      <c r="L1212" s="347"/>
      <c r="M1212" s="347"/>
    </row>
    <row r="1213" spans="1:13" s="59" customFormat="1" ht="12" customHeight="1" x14ac:dyDescent="0.15">
      <c r="A1213" s="325"/>
      <c r="B1213" s="341"/>
      <c r="C1213" s="341"/>
      <c r="D1213" s="341"/>
      <c r="E1213" s="341"/>
      <c r="F1213" s="329"/>
      <c r="G1213" s="329"/>
      <c r="H1213" s="329"/>
      <c r="I1213" s="329"/>
      <c r="J1213" s="347"/>
      <c r="K1213" s="347"/>
      <c r="L1213" s="347"/>
      <c r="M1213" s="347"/>
    </row>
    <row r="1214" spans="1:13" s="59" customFormat="1" ht="12" customHeight="1" x14ac:dyDescent="0.15">
      <c r="A1214" s="325"/>
      <c r="B1214" s="341"/>
      <c r="C1214" s="341"/>
      <c r="D1214" s="341"/>
      <c r="E1214" s="341"/>
      <c r="F1214" s="329"/>
      <c r="G1214" s="329"/>
      <c r="H1214" s="329"/>
      <c r="I1214" s="329"/>
      <c r="J1214" s="347"/>
      <c r="K1214" s="347"/>
      <c r="L1214" s="347"/>
      <c r="M1214" s="347"/>
    </row>
    <row r="1215" spans="1:13" s="59" customFormat="1" ht="12" customHeight="1" x14ac:dyDescent="0.15">
      <c r="A1215" s="325"/>
      <c r="B1215" s="341"/>
      <c r="C1215" s="341"/>
      <c r="D1215" s="341"/>
      <c r="E1215" s="341"/>
      <c r="F1215" s="329"/>
      <c r="G1215" s="329"/>
      <c r="H1215" s="329"/>
      <c r="I1215" s="329"/>
      <c r="J1215" s="347"/>
      <c r="K1215" s="347"/>
      <c r="L1215" s="347"/>
      <c r="M1215" s="347"/>
    </row>
    <row r="1216" spans="1:13" s="59" customFormat="1" ht="12" customHeight="1" x14ac:dyDescent="0.15">
      <c r="A1216" s="325"/>
      <c r="B1216" s="341"/>
      <c r="C1216" s="341"/>
      <c r="D1216" s="341"/>
      <c r="E1216" s="341"/>
      <c r="F1216" s="329"/>
      <c r="G1216" s="329"/>
      <c r="H1216" s="329"/>
      <c r="I1216" s="329"/>
      <c r="J1216" s="347"/>
      <c r="K1216" s="347"/>
      <c r="L1216" s="347"/>
      <c r="M1216" s="347"/>
    </row>
    <row r="1217" spans="1:13" s="59" customFormat="1" ht="12" customHeight="1" x14ac:dyDescent="0.15">
      <c r="A1217" s="325"/>
      <c r="B1217" s="341"/>
      <c r="C1217" s="341"/>
      <c r="D1217" s="341"/>
      <c r="E1217" s="341"/>
      <c r="F1217" s="329"/>
      <c r="G1217" s="329"/>
      <c r="H1217" s="329"/>
      <c r="I1217" s="329"/>
      <c r="J1217" s="347"/>
      <c r="K1217" s="347"/>
      <c r="L1217" s="347"/>
      <c r="M1217" s="347"/>
    </row>
    <row r="1218" spans="1:13" s="59" customFormat="1" ht="12" customHeight="1" x14ac:dyDescent="0.15">
      <c r="A1218" s="325"/>
      <c r="B1218" s="341"/>
      <c r="C1218" s="341"/>
      <c r="D1218" s="341"/>
      <c r="E1218" s="341"/>
      <c r="F1218" s="329"/>
      <c r="G1218" s="329"/>
      <c r="H1218" s="329"/>
      <c r="I1218" s="329"/>
      <c r="J1218" s="347"/>
      <c r="K1218" s="347"/>
      <c r="L1218" s="347"/>
      <c r="M1218" s="347"/>
    </row>
    <row r="1219" spans="1:13" s="59" customFormat="1" ht="12" customHeight="1" x14ac:dyDescent="0.15">
      <c r="A1219" s="325"/>
      <c r="B1219" s="341"/>
      <c r="C1219" s="341"/>
      <c r="D1219" s="341"/>
      <c r="E1219" s="341"/>
      <c r="F1219" s="329"/>
      <c r="G1219" s="329"/>
      <c r="H1219" s="329"/>
      <c r="I1219" s="329"/>
      <c r="J1219" s="347"/>
      <c r="K1219" s="347"/>
      <c r="L1219" s="347"/>
      <c r="M1219" s="347"/>
    </row>
    <row r="1220" spans="1:13" s="59" customFormat="1" ht="12" customHeight="1" x14ac:dyDescent="0.15">
      <c r="A1220" s="325"/>
      <c r="B1220" s="341"/>
      <c r="C1220" s="341"/>
      <c r="D1220" s="341"/>
      <c r="E1220" s="341"/>
      <c r="F1220" s="329"/>
      <c r="G1220" s="329"/>
      <c r="H1220" s="329"/>
      <c r="I1220" s="329"/>
      <c r="J1220" s="347"/>
      <c r="K1220" s="347"/>
      <c r="L1220" s="347"/>
      <c r="M1220" s="347"/>
    </row>
    <row r="1221" spans="1:13" s="59" customFormat="1" ht="12" customHeight="1" x14ac:dyDescent="0.15">
      <c r="A1221" s="325"/>
      <c r="B1221" s="341"/>
      <c r="C1221" s="341"/>
      <c r="D1221" s="341"/>
      <c r="E1221" s="341"/>
      <c r="F1221" s="329"/>
      <c r="G1221" s="329"/>
      <c r="H1221" s="329"/>
      <c r="I1221" s="329"/>
      <c r="J1221" s="347"/>
      <c r="K1221" s="347"/>
      <c r="L1221" s="347"/>
      <c r="M1221" s="347"/>
    </row>
    <row r="1222" spans="1:13" s="59" customFormat="1" ht="12" customHeight="1" x14ac:dyDescent="0.15">
      <c r="A1222" s="325"/>
      <c r="B1222" s="341"/>
      <c r="C1222" s="341"/>
      <c r="D1222" s="341"/>
      <c r="E1222" s="341"/>
      <c r="F1222" s="329"/>
      <c r="G1222" s="329"/>
      <c r="H1222" s="329"/>
      <c r="I1222" s="329"/>
      <c r="J1222" s="347"/>
      <c r="K1222" s="347"/>
      <c r="L1222" s="347"/>
      <c r="M1222" s="347"/>
    </row>
    <row r="1223" spans="1:13" s="59" customFormat="1" ht="12" customHeight="1" x14ac:dyDescent="0.15">
      <c r="A1223" s="325"/>
      <c r="B1223" s="341"/>
      <c r="C1223" s="341"/>
      <c r="D1223" s="341"/>
      <c r="E1223" s="341"/>
      <c r="F1223" s="329"/>
      <c r="G1223" s="329"/>
      <c r="H1223" s="329"/>
      <c r="I1223" s="329"/>
      <c r="J1223" s="347"/>
      <c r="K1223" s="347"/>
      <c r="L1223" s="347"/>
      <c r="M1223" s="347"/>
    </row>
    <row r="1224" spans="1:13" s="59" customFormat="1" ht="12" customHeight="1" x14ac:dyDescent="0.15">
      <c r="A1224" s="325"/>
      <c r="B1224" s="341"/>
      <c r="C1224" s="341"/>
      <c r="D1224" s="341"/>
      <c r="E1224" s="341"/>
      <c r="F1224" s="329"/>
      <c r="G1224" s="329"/>
      <c r="H1224" s="329"/>
      <c r="I1224" s="329"/>
      <c r="J1224" s="347"/>
      <c r="K1224" s="347"/>
      <c r="L1224" s="347"/>
      <c r="M1224" s="347"/>
    </row>
    <row r="1225" spans="1:13" s="59" customFormat="1" ht="12" customHeight="1" x14ac:dyDescent="0.15">
      <c r="A1225" s="325"/>
      <c r="B1225" s="341"/>
      <c r="C1225" s="341"/>
      <c r="D1225" s="341"/>
      <c r="E1225" s="341"/>
      <c r="F1225" s="329"/>
      <c r="G1225" s="329"/>
      <c r="H1225" s="329"/>
      <c r="I1225" s="329"/>
      <c r="J1225" s="347"/>
      <c r="K1225" s="347"/>
      <c r="L1225" s="347"/>
      <c r="M1225" s="347"/>
    </row>
    <row r="1226" spans="1:13" s="59" customFormat="1" ht="12" customHeight="1" x14ac:dyDescent="0.15">
      <c r="A1226" s="325"/>
      <c r="B1226" s="341"/>
      <c r="C1226" s="341"/>
      <c r="D1226" s="341"/>
      <c r="E1226" s="341"/>
      <c r="F1226" s="329"/>
      <c r="G1226" s="329"/>
      <c r="H1226" s="329"/>
      <c r="I1226" s="329"/>
      <c r="J1226" s="347"/>
      <c r="K1226" s="347"/>
      <c r="L1226" s="347"/>
      <c r="M1226" s="347"/>
    </row>
    <row r="1227" spans="1:13" s="59" customFormat="1" ht="12" customHeight="1" x14ac:dyDescent="0.15">
      <c r="A1227" s="325"/>
      <c r="B1227" s="341"/>
      <c r="C1227" s="341"/>
      <c r="D1227" s="341"/>
      <c r="E1227" s="341"/>
      <c r="F1227" s="329"/>
      <c r="G1227" s="329"/>
      <c r="H1227" s="329"/>
      <c r="I1227" s="329"/>
      <c r="J1227" s="347"/>
      <c r="K1227" s="347"/>
      <c r="L1227" s="347"/>
      <c r="M1227" s="347"/>
    </row>
    <row r="1228" spans="1:13" s="59" customFormat="1" ht="12" customHeight="1" x14ac:dyDescent="0.15">
      <c r="A1228" s="325"/>
      <c r="B1228" s="341"/>
      <c r="C1228" s="341"/>
      <c r="D1228" s="341"/>
      <c r="E1228" s="341"/>
      <c r="F1228" s="329"/>
      <c r="G1228" s="329"/>
      <c r="H1228" s="329"/>
      <c r="I1228" s="329"/>
      <c r="J1228" s="347"/>
      <c r="K1228" s="347"/>
      <c r="L1228" s="347"/>
      <c r="M1228" s="347"/>
    </row>
    <row r="1229" spans="1:13" s="59" customFormat="1" ht="12" customHeight="1" x14ac:dyDescent="0.15">
      <c r="A1229" s="325"/>
      <c r="B1229" s="341"/>
      <c r="C1229" s="341"/>
      <c r="D1229" s="341"/>
      <c r="E1229" s="341"/>
      <c r="F1229" s="329"/>
      <c r="G1229" s="329"/>
      <c r="H1229" s="329"/>
      <c r="I1229" s="329"/>
      <c r="J1229" s="347"/>
      <c r="K1229" s="347"/>
      <c r="L1229" s="347"/>
      <c r="M1229" s="347"/>
    </row>
    <row r="1230" spans="1:13" s="59" customFormat="1" ht="12" customHeight="1" x14ac:dyDescent="0.15">
      <c r="A1230" s="325"/>
      <c r="B1230" s="341"/>
      <c r="C1230" s="341"/>
      <c r="D1230" s="341"/>
      <c r="E1230" s="341"/>
      <c r="F1230" s="329"/>
      <c r="G1230" s="329"/>
      <c r="H1230" s="329"/>
      <c r="I1230" s="329"/>
      <c r="J1230" s="347"/>
      <c r="K1230" s="347"/>
      <c r="L1230" s="347"/>
      <c r="M1230" s="347"/>
    </row>
    <row r="1231" spans="1:13" s="59" customFormat="1" ht="12" customHeight="1" x14ac:dyDescent="0.15">
      <c r="A1231" s="325"/>
      <c r="B1231" s="341"/>
      <c r="C1231" s="341"/>
      <c r="D1231" s="341"/>
      <c r="E1231" s="341"/>
      <c r="F1231" s="329"/>
      <c r="G1231" s="329"/>
      <c r="H1231" s="329"/>
      <c r="I1231" s="329"/>
      <c r="J1231" s="347"/>
      <c r="K1231" s="347"/>
      <c r="L1231" s="347"/>
      <c r="M1231" s="347"/>
    </row>
    <row r="1232" spans="1:13" s="59" customFormat="1" ht="12" customHeight="1" x14ac:dyDescent="0.15">
      <c r="A1232" s="325"/>
      <c r="B1232" s="341"/>
      <c r="C1232" s="341"/>
      <c r="D1232" s="341"/>
      <c r="E1232" s="341"/>
      <c r="F1232" s="329"/>
      <c r="G1232" s="329"/>
      <c r="H1232" s="329"/>
      <c r="I1232" s="329"/>
      <c r="J1232" s="347"/>
      <c r="K1232" s="347"/>
      <c r="L1232" s="347"/>
      <c r="M1232" s="347"/>
    </row>
    <row r="1233" spans="1:13" s="59" customFormat="1" ht="12" customHeight="1" x14ac:dyDescent="0.15">
      <c r="A1233" s="325"/>
      <c r="B1233" s="341"/>
      <c r="C1233" s="341"/>
      <c r="D1233" s="341"/>
      <c r="E1233" s="341"/>
      <c r="F1233" s="329"/>
      <c r="G1233" s="329"/>
      <c r="H1233" s="329"/>
      <c r="I1233" s="329"/>
      <c r="J1233" s="347"/>
      <c r="K1233" s="347"/>
      <c r="L1233" s="347"/>
      <c r="M1233" s="347"/>
    </row>
    <row r="1234" spans="1:13" s="59" customFormat="1" ht="12" customHeight="1" x14ac:dyDescent="0.15">
      <c r="A1234" s="325"/>
      <c r="B1234" s="341"/>
      <c r="C1234" s="341"/>
      <c r="D1234" s="341"/>
      <c r="E1234" s="341"/>
      <c r="F1234" s="329"/>
      <c r="G1234" s="329"/>
      <c r="H1234" s="329"/>
      <c r="I1234" s="329"/>
      <c r="J1234" s="347"/>
      <c r="K1234" s="347"/>
      <c r="L1234" s="347"/>
      <c r="M1234" s="347"/>
    </row>
    <row r="1235" spans="1:13" s="59" customFormat="1" ht="12" customHeight="1" x14ac:dyDescent="0.15">
      <c r="A1235" s="325"/>
      <c r="B1235" s="341"/>
      <c r="C1235" s="341"/>
      <c r="D1235" s="341"/>
      <c r="E1235" s="341"/>
      <c r="F1235" s="329"/>
      <c r="G1235" s="329"/>
      <c r="H1235" s="329"/>
      <c r="I1235" s="329"/>
      <c r="J1235" s="347"/>
      <c r="K1235" s="347"/>
      <c r="L1235" s="347"/>
      <c r="M1235" s="347"/>
    </row>
    <row r="1236" spans="1:13" s="59" customFormat="1" ht="12" customHeight="1" x14ac:dyDescent="0.15">
      <c r="A1236" s="325"/>
      <c r="B1236" s="341"/>
      <c r="C1236" s="341"/>
      <c r="D1236" s="341"/>
      <c r="E1236" s="341"/>
      <c r="F1236" s="329"/>
      <c r="G1236" s="329"/>
      <c r="H1236" s="329"/>
      <c r="I1236" s="329"/>
      <c r="J1236" s="347"/>
      <c r="K1236" s="347"/>
      <c r="L1236" s="347"/>
      <c r="M1236" s="347"/>
    </row>
    <row r="1237" spans="1:13" s="59" customFormat="1" ht="12" customHeight="1" x14ac:dyDescent="0.15">
      <c r="A1237" s="325"/>
      <c r="B1237" s="341"/>
      <c r="C1237" s="341"/>
      <c r="D1237" s="341"/>
      <c r="E1237" s="341"/>
      <c r="F1237" s="329"/>
      <c r="G1237" s="329"/>
      <c r="H1237" s="329"/>
      <c r="I1237" s="329"/>
      <c r="J1237" s="347"/>
      <c r="K1237" s="347"/>
      <c r="L1237" s="347"/>
      <c r="M1237" s="347"/>
    </row>
    <row r="1238" spans="1:13" s="59" customFormat="1" ht="12" customHeight="1" x14ac:dyDescent="0.15">
      <c r="A1238" s="325"/>
      <c r="B1238" s="341"/>
      <c r="C1238" s="341"/>
      <c r="D1238" s="341"/>
      <c r="E1238" s="341"/>
      <c r="F1238" s="329"/>
      <c r="G1238" s="329"/>
      <c r="H1238" s="329"/>
      <c r="I1238" s="329"/>
      <c r="J1238" s="347"/>
      <c r="K1238" s="347"/>
      <c r="L1238" s="347"/>
      <c r="M1238" s="347"/>
    </row>
    <row r="1239" spans="1:13" s="59" customFormat="1" ht="12" customHeight="1" x14ac:dyDescent="0.15">
      <c r="A1239" s="325"/>
      <c r="B1239" s="341"/>
      <c r="C1239" s="341"/>
      <c r="D1239" s="341"/>
      <c r="E1239" s="341"/>
      <c r="F1239" s="329"/>
      <c r="G1239" s="329"/>
      <c r="H1239" s="329"/>
      <c r="I1239" s="329"/>
      <c r="J1239" s="347"/>
      <c r="K1239" s="347"/>
      <c r="L1239" s="347"/>
      <c r="M1239" s="347"/>
    </row>
    <row r="1240" spans="1:13" s="59" customFormat="1" ht="12" customHeight="1" x14ac:dyDescent="0.15">
      <c r="A1240" s="325"/>
      <c r="B1240" s="341"/>
      <c r="C1240" s="341"/>
      <c r="D1240" s="341"/>
      <c r="E1240" s="341"/>
      <c r="F1240" s="329"/>
      <c r="G1240" s="329"/>
      <c r="H1240" s="329"/>
      <c r="I1240" s="329"/>
      <c r="J1240" s="347"/>
      <c r="K1240" s="347"/>
      <c r="L1240" s="347"/>
      <c r="M1240" s="347"/>
    </row>
    <row r="1241" spans="1:13" s="59" customFormat="1" ht="12" customHeight="1" x14ac:dyDescent="0.15">
      <c r="A1241" s="325"/>
      <c r="B1241" s="341"/>
      <c r="C1241" s="341"/>
      <c r="D1241" s="341"/>
      <c r="E1241" s="341"/>
      <c r="F1241" s="329"/>
      <c r="G1241" s="329"/>
      <c r="H1241" s="329"/>
      <c r="I1241" s="329"/>
      <c r="J1241" s="347"/>
      <c r="K1241" s="347"/>
      <c r="L1241" s="347"/>
      <c r="M1241" s="347"/>
    </row>
    <row r="1242" spans="1:13" s="59" customFormat="1" ht="12" customHeight="1" x14ac:dyDescent="0.15">
      <c r="A1242" s="325"/>
      <c r="B1242" s="341"/>
      <c r="C1242" s="341"/>
      <c r="D1242" s="341"/>
      <c r="E1242" s="341"/>
      <c r="F1242" s="329"/>
      <c r="G1242" s="329"/>
      <c r="H1242" s="329"/>
      <c r="I1242" s="329"/>
      <c r="J1242" s="347"/>
      <c r="K1242" s="347"/>
      <c r="L1242" s="347"/>
      <c r="M1242" s="347"/>
    </row>
    <row r="1243" spans="1:13" s="59" customFormat="1" ht="12" customHeight="1" x14ac:dyDescent="0.15">
      <c r="A1243" s="325"/>
      <c r="B1243" s="341"/>
      <c r="C1243" s="341"/>
      <c r="D1243" s="341"/>
      <c r="E1243" s="341"/>
      <c r="F1243" s="329"/>
      <c r="G1243" s="329"/>
      <c r="H1243" s="329"/>
      <c r="I1243" s="329"/>
      <c r="J1243" s="347"/>
      <c r="K1243" s="347"/>
      <c r="L1243" s="347"/>
      <c r="M1243" s="347"/>
    </row>
    <row r="1244" spans="1:13" s="59" customFormat="1" ht="12" customHeight="1" x14ac:dyDescent="0.15">
      <c r="A1244" s="325"/>
      <c r="B1244" s="341"/>
      <c r="C1244" s="341"/>
      <c r="D1244" s="341"/>
      <c r="E1244" s="341"/>
      <c r="F1244" s="329"/>
      <c r="G1244" s="329"/>
      <c r="H1244" s="329"/>
      <c r="I1244" s="329"/>
      <c r="J1244" s="347"/>
      <c r="K1244" s="347"/>
      <c r="L1244" s="347"/>
      <c r="M1244" s="347"/>
    </row>
    <row r="1245" spans="1:13" s="59" customFormat="1" ht="12" customHeight="1" x14ac:dyDescent="0.15">
      <c r="A1245" s="325"/>
      <c r="B1245" s="341"/>
      <c r="C1245" s="341"/>
      <c r="D1245" s="341"/>
      <c r="E1245" s="341"/>
      <c r="F1245" s="329"/>
      <c r="G1245" s="329"/>
      <c r="H1245" s="329"/>
      <c r="I1245" s="329"/>
      <c r="J1245" s="347"/>
      <c r="K1245" s="347"/>
      <c r="L1245" s="347"/>
      <c r="M1245" s="347"/>
    </row>
    <row r="1246" spans="1:13" s="59" customFormat="1" ht="12" customHeight="1" x14ac:dyDescent="0.15">
      <c r="A1246" s="325"/>
      <c r="B1246" s="341"/>
      <c r="C1246" s="341"/>
      <c r="D1246" s="341"/>
      <c r="E1246" s="341"/>
      <c r="F1246" s="329"/>
      <c r="G1246" s="329"/>
      <c r="H1246" s="329"/>
      <c r="I1246" s="329"/>
      <c r="J1246" s="347"/>
      <c r="K1246" s="347"/>
      <c r="L1246" s="347"/>
      <c r="M1246" s="347"/>
    </row>
    <row r="1247" spans="1:13" s="59" customFormat="1" ht="12" customHeight="1" x14ac:dyDescent="0.15">
      <c r="A1247" s="325"/>
      <c r="B1247" s="341"/>
      <c r="C1247" s="341"/>
      <c r="D1247" s="341"/>
      <c r="E1247" s="341"/>
      <c r="F1247" s="329"/>
      <c r="G1247" s="329"/>
      <c r="H1247" s="329"/>
      <c r="I1247" s="329"/>
      <c r="J1247" s="347"/>
      <c r="K1247" s="347"/>
      <c r="L1247" s="347"/>
      <c r="M1247" s="347"/>
    </row>
    <row r="1248" spans="1:13" s="59" customFormat="1" ht="12" customHeight="1" x14ac:dyDescent="0.15">
      <c r="A1248" s="325"/>
      <c r="B1248" s="341"/>
      <c r="C1248" s="341"/>
      <c r="D1248" s="341"/>
      <c r="E1248" s="341"/>
      <c r="F1248" s="329"/>
      <c r="G1248" s="329"/>
      <c r="H1248" s="329"/>
      <c r="I1248" s="329"/>
      <c r="J1248" s="347"/>
      <c r="K1248" s="347"/>
      <c r="L1248" s="347"/>
      <c r="M1248" s="347"/>
    </row>
    <row r="1249" spans="1:13" s="59" customFormat="1" ht="12" customHeight="1" x14ac:dyDescent="0.15">
      <c r="A1249" s="325"/>
      <c r="B1249" s="341"/>
      <c r="C1249" s="341"/>
      <c r="D1249" s="341"/>
      <c r="E1249" s="341"/>
      <c r="F1249" s="329"/>
      <c r="G1249" s="329"/>
      <c r="H1249" s="329"/>
      <c r="I1249" s="329"/>
      <c r="J1249" s="347"/>
      <c r="K1249" s="347"/>
      <c r="L1249" s="347"/>
      <c r="M1249" s="347"/>
    </row>
    <row r="1250" spans="1:13" s="59" customFormat="1" ht="12" customHeight="1" x14ac:dyDescent="0.15">
      <c r="A1250" s="325"/>
      <c r="B1250" s="341"/>
      <c r="C1250" s="341"/>
      <c r="D1250" s="341"/>
      <c r="E1250" s="341"/>
      <c r="F1250" s="329"/>
      <c r="G1250" s="329"/>
      <c r="H1250" s="329"/>
      <c r="I1250" s="329"/>
      <c r="J1250" s="347"/>
      <c r="K1250" s="347"/>
      <c r="L1250" s="347"/>
      <c r="M1250" s="347"/>
    </row>
    <row r="1251" spans="1:13" s="59" customFormat="1" ht="12" customHeight="1" x14ac:dyDescent="0.15">
      <c r="A1251" s="325"/>
      <c r="B1251" s="341"/>
      <c r="C1251" s="341"/>
      <c r="D1251" s="341"/>
      <c r="E1251" s="341"/>
      <c r="F1251" s="329"/>
      <c r="G1251" s="329"/>
      <c r="H1251" s="329"/>
      <c r="I1251" s="329"/>
      <c r="J1251" s="347"/>
      <c r="K1251" s="347"/>
      <c r="L1251" s="347"/>
      <c r="M1251" s="347"/>
    </row>
    <row r="1252" spans="1:13" s="59" customFormat="1" ht="12" customHeight="1" x14ac:dyDescent="0.15">
      <c r="A1252" s="325"/>
      <c r="B1252" s="341"/>
      <c r="C1252" s="341"/>
      <c r="D1252" s="341"/>
      <c r="E1252" s="341"/>
      <c r="F1252" s="329"/>
      <c r="G1252" s="329"/>
      <c r="H1252" s="329"/>
      <c r="I1252" s="329"/>
      <c r="J1252" s="347"/>
      <c r="K1252" s="347"/>
      <c r="L1252" s="347"/>
      <c r="M1252" s="347"/>
    </row>
    <row r="1253" spans="1:13" s="59" customFormat="1" ht="12" customHeight="1" x14ac:dyDescent="0.15">
      <c r="A1253" s="325"/>
      <c r="B1253" s="341"/>
      <c r="C1253" s="341"/>
      <c r="D1253" s="341"/>
      <c r="E1253" s="341"/>
      <c r="F1253" s="329"/>
      <c r="G1253" s="329"/>
      <c r="H1253" s="329"/>
      <c r="I1253" s="329"/>
      <c r="J1253" s="347"/>
      <c r="K1253" s="347"/>
      <c r="L1253" s="347"/>
      <c r="M1253" s="347"/>
    </row>
    <row r="1254" spans="1:13" s="59" customFormat="1" ht="12" customHeight="1" x14ac:dyDescent="0.15">
      <c r="A1254" s="325"/>
      <c r="B1254" s="341"/>
      <c r="C1254" s="341"/>
      <c r="D1254" s="341"/>
      <c r="E1254" s="341"/>
      <c r="F1254" s="329"/>
      <c r="G1254" s="329"/>
      <c r="H1254" s="329"/>
      <c r="I1254" s="329"/>
      <c r="J1254" s="347"/>
      <c r="K1254" s="347"/>
      <c r="L1254" s="347"/>
      <c r="M1254" s="347"/>
    </row>
    <row r="1255" spans="1:13" s="59" customFormat="1" ht="12" customHeight="1" x14ac:dyDescent="0.15">
      <c r="A1255" s="325"/>
      <c r="B1255" s="341"/>
      <c r="C1255" s="341"/>
      <c r="D1255" s="341"/>
      <c r="E1255" s="341"/>
      <c r="F1255" s="329"/>
      <c r="G1255" s="329"/>
      <c r="H1255" s="329"/>
      <c r="I1255" s="329"/>
      <c r="J1255" s="347"/>
      <c r="K1255" s="347"/>
      <c r="L1255" s="347"/>
      <c r="M1255" s="347"/>
    </row>
    <row r="1256" spans="1:13" s="59" customFormat="1" ht="12" customHeight="1" x14ac:dyDescent="0.15">
      <c r="A1256" s="325"/>
      <c r="B1256" s="341"/>
      <c r="C1256" s="341"/>
      <c r="D1256" s="341"/>
      <c r="E1256" s="341"/>
      <c r="F1256" s="329"/>
      <c r="G1256" s="329"/>
      <c r="H1256" s="329"/>
      <c r="I1256" s="329"/>
      <c r="J1256" s="347"/>
      <c r="K1256" s="347"/>
      <c r="L1256" s="347"/>
      <c r="M1256" s="347"/>
    </row>
    <row r="1257" spans="1:13" s="59" customFormat="1" ht="12" customHeight="1" x14ac:dyDescent="0.15">
      <c r="A1257" s="325"/>
      <c r="B1257" s="341"/>
      <c r="C1257" s="341"/>
      <c r="D1257" s="341"/>
      <c r="E1257" s="341"/>
      <c r="F1257" s="329"/>
      <c r="G1257" s="329"/>
      <c r="H1257" s="329"/>
      <c r="I1257" s="329"/>
      <c r="J1257" s="347"/>
      <c r="K1257" s="347"/>
      <c r="L1257" s="347"/>
      <c r="M1257" s="347"/>
    </row>
    <row r="1258" spans="1:13" s="59" customFormat="1" ht="12" customHeight="1" x14ac:dyDescent="0.15">
      <c r="A1258" s="325"/>
      <c r="B1258" s="341"/>
      <c r="C1258" s="341"/>
      <c r="D1258" s="341"/>
      <c r="E1258" s="341"/>
      <c r="F1258" s="329"/>
      <c r="G1258" s="329"/>
      <c r="H1258" s="329"/>
      <c r="I1258" s="329"/>
      <c r="J1258" s="347"/>
      <c r="K1258" s="347"/>
      <c r="L1258" s="347"/>
      <c r="M1258" s="347"/>
    </row>
    <row r="1259" spans="1:13" s="59" customFormat="1" ht="12" customHeight="1" x14ac:dyDescent="0.15">
      <c r="A1259" s="325"/>
      <c r="B1259" s="341"/>
      <c r="C1259" s="341"/>
      <c r="D1259" s="341"/>
      <c r="E1259" s="341"/>
      <c r="F1259" s="329"/>
      <c r="G1259" s="329"/>
      <c r="H1259" s="329"/>
      <c r="I1259" s="329"/>
      <c r="J1259" s="347"/>
      <c r="K1259" s="347"/>
      <c r="L1259" s="347"/>
      <c r="M1259" s="347"/>
    </row>
    <row r="1260" spans="1:13" s="59" customFormat="1" ht="12" customHeight="1" x14ac:dyDescent="0.15">
      <c r="A1260" s="330"/>
      <c r="B1260" s="329"/>
      <c r="C1260" s="329"/>
      <c r="D1260" s="329"/>
      <c r="E1260" s="329"/>
      <c r="F1260" s="329"/>
      <c r="G1260" s="329"/>
      <c r="H1260" s="329"/>
      <c r="I1260" s="329"/>
      <c r="J1260" s="347"/>
      <c r="K1260" s="347"/>
      <c r="L1260" s="347"/>
      <c r="M1260" s="347"/>
    </row>
    <row r="1261" spans="1:13" s="59" customFormat="1" ht="12" customHeight="1" x14ac:dyDescent="0.15">
      <c r="A1261" s="330"/>
      <c r="B1261" s="329"/>
      <c r="C1261" s="329"/>
      <c r="D1261" s="329"/>
      <c r="E1261" s="329"/>
      <c r="F1261" s="329"/>
      <c r="G1261" s="329"/>
      <c r="H1261" s="329"/>
      <c r="I1261" s="329"/>
      <c r="J1261" s="347"/>
      <c r="K1261" s="347"/>
      <c r="L1261" s="347"/>
      <c r="M1261" s="347"/>
    </row>
    <row r="1262" spans="1:13" s="59" customFormat="1" ht="12" customHeight="1" x14ac:dyDescent="0.15">
      <c r="A1262" s="330"/>
      <c r="B1262" s="329"/>
      <c r="C1262" s="329"/>
      <c r="D1262" s="329"/>
      <c r="E1262" s="329"/>
      <c r="F1262" s="329"/>
      <c r="G1262" s="329"/>
      <c r="H1262" s="329"/>
      <c r="I1262" s="329"/>
      <c r="J1262" s="347"/>
      <c r="K1262" s="347"/>
      <c r="L1262" s="347"/>
      <c r="M1262" s="347"/>
    </row>
    <row r="1263" spans="1:13" s="59" customFormat="1" ht="12" customHeight="1" x14ac:dyDescent="0.15">
      <c r="A1263" s="330"/>
      <c r="B1263" s="329"/>
      <c r="C1263" s="329"/>
      <c r="D1263" s="329"/>
      <c r="E1263" s="329"/>
      <c r="F1263" s="329"/>
      <c r="G1263" s="329"/>
      <c r="H1263" s="329"/>
      <c r="I1263" s="329"/>
      <c r="J1263" s="347"/>
      <c r="K1263" s="347"/>
      <c r="L1263" s="347"/>
      <c r="M1263" s="347"/>
    </row>
    <row r="1264" spans="1:13" s="59" customFormat="1" ht="12" customHeight="1" x14ac:dyDescent="0.15">
      <c r="A1264" s="330"/>
      <c r="B1264" s="329"/>
      <c r="C1264" s="329"/>
      <c r="D1264" s="329"/>
      <c r="E1264" s="329"/>
      <c r="F1264" s="329"/>
      <c r="G1264" s="329"/>
      <c r="H1264" s="329"/>
      <c r="I1264" s="329"/>
      <c r="J1264" s="347"/>
      <c r="K1264" s="347"/>
      <c r="L1264" s="347"/>
      <c r="M1264" s="347"/>
    </row>
    <row r="1265" spans="1:13" s="59" customFormat="1" ht="12" customHeight="1" x14ac:dyDescent="0.15">
      <c r="A1265" s="330"/>
      <c r="B1265" s="329"/>
      <c r="C1265" s="329"/>
      <c r="D1265" s="329"/>
      <c r="E1265" s="329"/>
      <c r="F1265" s="329"/>
      <c r="G1265" s="329"/>
      <c r="H1265" s="329"/>
      <c r="I1265" s="329"/>
      <c r="J1265" s="347"/>
      <c r="K1265" s="347"/>
      <c r="L1265" s="347"/>
      <c r="M1265" s="347"/>
    </row>
    <row r="1266" spans="1:13" s="59" customFormat="1" ht="12" customHeight="1" x14ac:dyDescent="0.15">
      <c r="A1266" s="330"/>
      <c r="B1266" s="329"/>
      <c r="C1266" s="329"/>
      <c r="D1266" s="329"/>
      <c r="E1266" s="329"/>
      <c r="F1266" s="329"/>
      <c r="G1266" s="329"/>
      <c r="H1266" s="329"/>
      <c r="I1266" s="329"/>
      <c r="J1266" s="347"/>
      <c r="K1266" s="347"/>
      <c r="L1266" s="347"/>
      <c r="M1266" s="347"/>
    </row>
    <row r="1267" spans="1:13" s="59" customFormat="1" ht="12" customHeight="1" x14ac:dyDescent="0.15">
      <c r="A1267" s="330"/>
      <c r="B1267" s="329"/>
      <c r="C1267" s="329"/>
      <c r="D1267" s="329"/>
      <c r="E1267" s="329"/>
      <c r="F1267" s="329"/>
      <c r="G1267" s="329"/>
      <c r="H1267" s="329"/>
      <c r="I1267" s="329"/>
      <c r="J1267" s="347"/>
      <c r="K1267" s="347"/>
      <c r="L1267" s="347"/>
      <c r="M1267" s="347"/>
    </row>
    <row r="1268" spans="1:13" s="59" customFormat="1" ht="12" customHeight="1" x14ac:dyDescent="0.15">
      <c r="A1268" s="330"/>
      <c r="B1268" s="329"/>
      <c r="C1268" s="329"/>
      <c r="D1268" s="329"/>
      <c r="E1268" s="329"/>
      <c r="F1268" s="329"/>
      <c r="G1268" s="329"/>
      <c r="H1268" s="329"/>
      <c r="I1268" s="329"/>
      <c r="J1268" s="347"/>
      <c r="K1268" s="347"/>
      <c r="L1268" s="347"/>
      <c r="M1268" s="347"/>
    </row>
    <row r="1269" spans="1:13" s="59" customFormat="1" ht="12" customHeight="1" x14ac:dyDescent="0.15">
      <c r="A1269" s="330"/>
      <c r="B1269" s="329"/>
      <c r="C1269" s="329"/>
      <c r="D1269" s="329"/>
      <c r="E1269" s="329"/>
      <c r="F1269" s="329"/>
      <c r="G1269" s="329"/>
      <c r="H1269" s="329"/>
      <c r="I1269" s="329"/>
      <c r="J1269" s="347"/>
      <c r="K1269" s="347"/>
      <c r="L1269" s="347"/>
      <c r="M1269" s="347"/>
    </row>
    <row r="1270" spans="1:13" s="59" customFormat="1" ht="12" customHeight="1" x14ac:dyDescent="0.15">
      <c r="A1270" s="330"/>
      <c r="B1270" s="329"/>
      <c r="C1270" s="329"/>
      <c r="D1270" s="329"/>
      <c r="E1270" s="329"/>
      <c r="F1270" s="329"/>
      <c r="G1270" s="329"/>
      <c r="H1270" s="329"/>
      <c r="I1270" s="329"/>
      <c r="J1270" s="347"/>
      <c r="K1270" s="347"/>
      <c r="L1270" s="347"/>
      <c r="M1270" s="347"/>
    </row>
    <row r="1271" spans="1:13" s="59" customFormat="1" ht="12" customHeight="1" x14ac:dyDescent="0.15">
      <c r="A1271" s="330"/>
      <c r="B1271" s="329"/>
      <c r="C1271" s="329"/>
      <c r="D1271" s="329"/>
      <c r="E1271" s="329"/>
      <c r="F1271" s="329"/>
      <c r="G1271" s="329"/>
      <c r="H1271" s="329"/>
      <c r="I1271" s="329"/>
      <c r="J1271" s="347"/>
      <c r="K1271" s="347"/>
      <c r="L1271" s="347"/>
      <c r="M1271" s="347"/>
    </row>
    <row r="1272" spans="1:13" s="59" customFormat="1" ht="12" customHeight="1" x14ac:dyDescent="0.15">
      <c r="A1272" s="330"/>
      <c r="B1272" s="329"/>
      <c r="C1272" s="329"/>
      <c r="D1272" s="329"/>
      <c r="E1272" s="329"/>
      <c r="F1272" s="329"/>
      <c r="G1272" s="329"/>
      <c r="H1272" s="329"/>
      <c r="I1272" s="329"/>
      <c r="J1272" s="347"/>
      <c r="K1272" s="347"/>
      <c r="L1272" s="347"/>
      <c r="M1272" s="347"/>
    </row>
    <row r="1273" spans="1:13" s="59" customFormat="1" ht="12" customHeight="1" x14ac:dyDescent="0.15">
      <c r="A1273" s="330"/>
      <c r="B1273" s="329"/>
      <c r="C1273" s="329"/>
      <c r="D1273" s="329"/>
      <c r="E1273" s="329"/>
      <c r="F1273" s="329"/>
      <c r="G1273" s="329"/>
      <c r="H1273" s="329"/>
      <c r="I1273" s="329"/>
      <c r="J1273" s="347"/>
      <c r="K1273" s="347"/>
      <c r="L1273" s="347"/>
      <c r="M1273" s="347"/>
    </row>
    <row r="1274" spans="1:13" s="59" customFormat="1" ht="12" customHeight="1" x14ac:dyDescent="0.15">
      <c r="A1274" s="330"/>
      <c r="B1274" s="329"/>
      <c r="C1274" s="329"/>
      <c r="D1274" s="329"/>
      <c r="E1274" s="329"/>
      <c r="F1274" s="329"/>
      <c r="G1274" s="329"/>
      <c r="H1274" s="329"/>
      <c r="I1274" s="329"/>
      <c r="J1274" s="347"/>
      <c r="K1274" s="347"/>
      <c r="L1274" s="347"/>
      <c r="M1274" s="347"/>
    </row>
    <row r="1275" spans="1:13" s="59" customFormat="1" ht="12" customHeight="1" x14ac:dyDescent="0.15">
      <c r="A1275" s="330"/>
      <c r="B1275" s="329"/>
      <c r="C1275" s="329"/>
      <c r="D1275" s="329"/>
      <c r="E1275" s="329"/>
      <c r="F1275" s="329"/>
      <c r="G1275" s="329"/>
      <c r="H1275" s="329"/>
      <c r="I1275" s="329"/>
      <c r="J1275" s="347"/>
      <c r="K1275" s="347"/>
      <c r="L1275" s="347"/>
      <c r="M1275" s="347"/>
    </row>
    <row r="1276" spans="1:13" s="59" customFormat="1" ht="12" customHeight="1" x14ac:dyDescent="0.15">
      <c r="A1276" s="330"/>
      <c r="B1276" s="329"/>
      <c r="C1276" s="329"/>
      <c r="D1276" s="329"/>
      <c r="E1276" s="329"/>
      <c r="F1276" s="329"/>
      <c r="G1276" s="329"/>
      <c r="H1276" s="329"/>
      <c r="I1276" s="329"/>
      <c r="J1276" s="347"/>
      <c r="K1276" s="347"/>
      <c r="L1276" s="347"/>
      <c r="M1276" s="347"/>
    </row>
    <row r="1277" spans="1:13" s="59" customFormat="1" ht="12" customHeight="1" x14ac:dyDescent="0.15">
      <c r="A1277" s="330"/>
      <c r="B1277" s="329"/>
      <c r="C1277" s="329"/>
      <c r="D1277" s="329"/>
      <c r="E1277" s="329"/>
      <c r="F1277" s="329"/>
      <c r="G1277" s="329"/>
      <c r="H1277" s="329"/>
      <c r="I1277" s="329"/>
      <c r="J1277" s="347"/>
      <c r="K1277" s="347"/>
      <c r="L1277" s="347"/>
      <c r="M1277" s="347"/>
    </row>
    <row r="1278" spans="1:13" s="59" customFormat="1" ht="12" customHeight="1" x14ac:dyDescent="0.15">
      <c r="A1278" s="330"/>
      <c r="B1278" s="329"/>
      <c r="C1278" s="329"/>
      <c r="D1278" s="329"/>
      <c r="E1278" s="329"/>
      <c r="F1278" s="329"/>
      <c r="G1278" s="329"/>
      <c r="H1278" s="329"/>
      <c r="I1278" s="329"/>
      <c r="J1278" s="347"/>
      <c r="K1278" s="347"/>
      <c r="L1278" s="347"/>
      <c r="M1278" s="347"/>
    </row>
    <row r="1279" spans="1:13" s="59" customFormat="1" ht="12" customHeight="1" x14ac:dyDescent="0.15">
      <c r="A1279" s="330"/>
      <c r="B1279" s="329"/>
      <c r="C1279" s="329"/>
      <c r="D1279" s="329"/>
      <c r="E1279" s="329"/>
      <c r="F1279" s="329"/>
      <c r="G1279" s="329"/>
      <c r="H1279" s="329"/>
      <c r="I1279" s="329"/>
      <c r="J1279" s="347"/>
      <c r="K1279" s="347"/>
      <c r="L1279" s="347"/>
      <c r="M1279" s="347"/>
    </row>
    <row r="1280" spans="1:13" s="59" customFormat="1" ht="12" customHeight="1" x14ac:dyDescent="0.15">
      <c r="A1280" s="330"/>
      <c r="B1280" s="329"/>
      <c r="C1280" s="329"/>
      <c r="D1280" s="329"/>
      <c r="E1280" s="329"/>
      <c r="F1280" s="329"/>
      <c r="G1280" s="329"/>
      <c r="H1280" s="329"/>
      <c r="I1280" s="329"/>
      <c r="J1280" s="347"/>
      <c r="K1280" s="347"/>
      <c r="L1280" s="347"/>
      <c r="M1280" s="347"/>
    </row>
    <row r="1281" spans="1:13" s="59" customFormat="1" ht="12" customHeight="1" x14ac:dyDescent="0.15">
      <c r="A1281" s="330"/>
      <c r="B1281" s="329"/>
      <c r="C1281" s="329"/>
      <c r="D1281" s="329"/>
      <c r="E1281" s="329"/>
      <c r="F1281" s="329"/>
      <c r="G1281" s="329"/>
      <c r="H1281" s="329"/>
      <c r="I1281" s="329"/>
      <c r="J1281" s="347"/>
      <c r="K1281" s="347"/>
      <c r="L1281" s="347"/>
      <c r="M1281" s="347"/>
    </row>
    <row r="1282" spans="1:13" s="59" customFormat="1" ht="12" customHeight="1" x14ac:dyDescent="0.15">
      <c r="A1282" s="330"/>
      <c r="B1282" s="329"/>
      <c r="C1282" s="329"/>
      <c r="D1282" s="329"/>
      <c r="E1282" s="329"/>
      <c r="F1282" s="329"/>
      <c r="G1282" s="329"/>
      <c r="H1282" s="329"/>
      <c r="I1282" s="329"/>
      <c r="J1282" s="347"/>
      <c r="K1282" s="347"/>
      <c r="L1282" s="347"/>
      <c r="M1282" s="347"/>
    </row>
    <row r="1283" spans="1:13" s="59" customFormat="1" ht="12" customHeight="1" x14ac:dyDescent="0.15">
      <c r="A1283" s="330"/>
      <c r="B1283" s="329"/>
      <c r="C1283" s="329"/>
      <c r="D1283" s="329"/>
      <c r="E1283" s="329"/>
      <c r="F1283" s="329"/>
      <c r="G1283" s="329"/>
      <c r="H1283" s="329"/>
      <c r="I1283" s="329"/>
      <c r="J1283" s="347"/>
      <c r="K1283" s="347"/>
      <c r="L1283" s="347"/>
      <c r="M1283" s="347"/>
    </row>
    <row r="1284" spans="1:13" s="59" customFormat="1" ht="12" customHeight="1" x14ac:dyDescent="0.15">
      <c r="A1284" s="330"/>
      <c r="B1284" s="329"/>
      <c r="C1284" s="329"/>
      <c r="D1284" s="329"/>
      <c r="E1284" s="329"/>
      <c r="F1284" s="329"/>
      <c r="G1284" s="329"/>
      <c r="H1284" s="329"/>
      <c r="I1284" s="329"/>
      <c r="J1284" s="347"/>
      <c r="K1284" s="347"/>
      <c r="L1284" s="347"/>
      <c r="M1284" s="347"/>
    </row>
    <row r="1285" spans="1:13" s="59" customFormat="1" ht="12" customHeight="1" x14ac:dyDescent="0.15">
      <c r="A1285" s="330"/>
      <c r="B1285" s="329"/>
      <c r="C1285" s="329"/>
      <c r="D1285" s="329"/>
      <c r="E1285" s="329"/>
      <c r="F1285" s="329"/>
      <c r="G1285" s="329"/>
      <c r="H1285" s="329"/>
      <c r="I1285" s="329"/>
      <c r="J1285" s="347"/>
      <c r="K1285" s="347"/>
      <c r="L1285" s="347"/>
      <c r="M1285" s="347"/>
    </row>
    <row r="1286" spans="1:13" s="59" customFormat="1" ht="12" customHeight="1" x14ac:dyDescent="0.15">
      <c r="A1286" s="330"/>
      <c r="B1286" s="329"/>
      <c r="C1286" s="329"/>
      <c r="D1286" s="329"/>
      <c r="E1286" s="329"/>
      <c r="F1286" s="329"/>
      <c r="G1286" s="329"/>
      <c r="H1286" s="329"/>
      <c r="I1286" s="329"/>
      <c r="J1286" s="347"/>
      <c r="K1286" s="347"/>
      <c r="L1286" s="347"/>
      <c r="M1286" s="347"/>
    </row>
    <row r="1287" spans="1:13" s="59" customFormat="1" ht="12" customHeight="1" x14ac:dyDescent="0.15">
      <c r="A1287" s="330"/>
      <c r="B1287" s="329"/>
      <c r="C1287" s="329"/>
      <c r="D1287" s="329"/>
      <c r="E1287" s="329"/>
      <c r="F1287" s="329"/>
      <c r="G1287" s="329"/>
      <c r="H1287" s="329"/>
      <c r="I1287" s="329"/>
      <c r="J1287" s="347"/>
      <c r="K1287" s="347"/>
      <c r="L1287" s="347"/>
      <c r="M1287" s="347"/>
    </row>
    <row r="1288" spans="1:13" s="59" customFormat="1" ht="12" customHeight="1" x14ac:dyDescent="0.15">
      <c r="A1288" s="330"/>
      <c r="B1288" s="329"/>
      <c r="C1288" s="329"/>
      <c r="D1288" s="329"/>
      <c r="E1288" s="329"/>
      <c r="F1288" s="329"/>
      <c r="G1288" s="329"/>
      <c r="H1288" s="329"/>
      <c r="I1288" s="329"/>
      <c r="J1288" s="347"/>
      <c r="K1288" s="347"/>
      <c r="L1288" s="347"/>
      <c r="M1288" s="347"/>
    </row>
    <row r="1289" spans="1:13" s="59" customFormat="1" ht="12" customHeight="1" x14ac:dyDescent="0.15">
      <c r="A1289" s="330"/>
      <c r="B1289" s="329"/>
      <c r="C1289" s="329"/>
      <c r="D1289" s="329"/>
      <c r="E1289" s="329"/>
      <c r="F1289" s="329"/>
      <c r="G1289" s="329"/>
      <c r="H1289" s="329"/>
      <c r="I1289" s="329"/>
      <c r="J1289" s="347"/>
      <c r="K1289" s="347"/>
      <c r="L1289" s="347"/>
      <c r="M1289" s="347"/>
    </row>
    <row r="1290" spans="1:13" s="59" customFormat="1" ht="12" customHeight="1" x14ac:dyDescent="0.15">
      <c r="A1290" s="330"/>
      <c r="B1290" s="329"/>
      <c r="C1290" s="329"/>
      <c r="D1290" s="329"/>
      <c r="E1290" s="329"/>
      <c r="F1290" s="329"/>
      <c r="G1290" s="329"/>
      <c r="H1290" s="329"/>
      <c r="I1290" s="329"/>
      <c r="J1290" s="347"/>
      <c r="K1290" s="347"/>
      <c r="L1290" s="347"/>
      <c r="M1290" s="347"/>
    </row>
    <row r="1291" spans="1:13" s="59" customFormat="1" ht="12" customHeight="1" x14ac:dyDescent="0.15">
      <c r="A1291" s="330"/>
      <c r="B1291" s="329"/>
      <c r="C1291" s="329"/>
      <c r="D1291" s="329"/>
      <c r="E1291" s="329"/>
      <c r="F1291" s="329"/>
      <c r="G1291" s="329"/>
      <c r="H1291" s="329"/>
      <c r="I1291" s="329"/>
      <c r="J1291" s="347"/>
      <c r="K1291" s="347"/>
      <c r="L1291" s="347"/>
      <c r="M1291" s="347"/>
    </row>
    <row r="1292" spans="1:13" s="59" customFormat="1" ht="12" customHeight="1" x14ac:dyDescent="0.15">
      <c r="A1292" s="330"/>
      <c r="B1292" s="329"/>
      <c r="C1292" s="329"/>
      <c r="D1292" s="329"/>
      <c r="E1292" s="329"/>
      <c r="F1292" s="329"/>
      <c r="G1292" s="329"/>
      <c r="H1292" s="329"/>
      <c r="I1292" s="329"/>
      <c r="J1292" s="347"/>
      <c r="K1292" s="347"/>
      <c r="L1292" s="347"/>
      <c r="M1292" s="347"/>
    </row>
    <row r="1293" spans="1:13" s="59" customFormat="1" ht="12" customHeight="1" x14ac:dyDescent="0.15">
      <c r="A1293" s="330"/>
      <c r="B1293" s="329"/>
      <c r="C1293" s="329"/>
      <c r="D1293" s="329"/>
      <c r="E1293" s="329"/>
      <c r="F1293" s="329"/>
      <c r="G1293" s="329"/>
      <c r="H1293" s="329"/>
      <c r="I1293" s="329"/>
      <c r="J1293" s="347"/>
      <c r="K1293" s="347"/>
      <c r="L1293" s="347"/>
      <c r="M1293" s="347"/>
    </row>
    <row r="1294" spans="1:13" s="59" customFormat="1" ht="12" customHeight="1" x14ac:dyDescent="0.15">
      <c r="A1294" s="330"/>
      <c r="B1294" s="329"/>
      <c r="C1294" s="329"/>
      <c r="D1294" s="329"/>
      <c r="E1294" s="329"/>
      <c r="F1294" s="329"/>
      <c r="G1294" s="329"/>
      <c r="H1294" s="329"/>
      <c r="I1294" s="329"/>
      <c r="J1294" s="347"/>
      <c r="K1294" s="347"/>
      <c r="L1294" s="347"/>
      <c r="M1294" s="347"/>
    </row>
    <row r="1295" spans="1:13" s="59" customFormat="1" ht="12" customHeight="1" x14ac:dyDescent="0.15">
      <c r="A1295" s="330"/>
      <c r="B1295" s="329"/>
      <c r="C1295" s="329"/>
      <c r="D1295" s="329"/>
      <c r="E1295" s="329"/>
      <c r="F1295" s="329"/>
      <c r="G1295" s="329"/>
      <c r="H1295" s="329"/>
      <c r="I1295" s="329"/>
      <c r="J1295" s="347"/>
      <c r="K1295" s="347"/>
      <c r="L1295" s="347"/>
      <c r="M1295" s="347"/>
    </row>
    <row r="1296" spans="1:13" s="59" customFormat="1" ht="12" customHeight="1" x14ac:dyDescent="0.15">
      <c r="A1296" s="330"/>
      <c r="B1296" s="329"/>
      <c r="C1296" s="329"/>
      <c r="D1296" s="329"/>
      <c r="E1296" s="329"/>
      <c r="F1296" s="329"/>
      <c r="G1296" s="329"/>
      <c r="H1296" s="329"/>
      <c r="I1296" s="329"/>
      <c r="J1296" s="347"/>
      <c r="K1296" s="347"/>
      <c r="L1296" s="347"/>
      <c r="M1296" s="347"/>
    </row>
    <row r="1297" spans="1:13" s="59" customFormat="1" ht="12" customHeight="1" x14ac:dyDescent="0.15">
      <c r="A1297" s="330"/>
      <c r="B1297" s="329"/>
      <c r="C1297" s="329"/>
      <c r="D1297" s="329"/>
      <c r="E1297" s="329"/>
      <c r="F1297" s="329"/>
      <c r="G1297" s="329"/>
      <c r="H1297" s="329"/>
      <c r="I1297" s="329"/>
      <c r="J1297" s="347"/>
      <c r="K1297" s="347"/>
      <c r="L1297" s="347"/>
      <c r="M1297" s="347"/>
    </row>
    <row r="1298" spans="1:13" s="59" customFormat="1" ht="12" customHeight="1" x14ac:dyDescent="0.15">
      <c r="A1298" s="330"/>
      <c r="B1298" s="329"/>
      <c r="C1298" s="329"/>
      <c r="D1298" s="329"/>
      <c r="E1298" s="329"/>
      <c r="F1298" s="329"/>
      <c r="G1298" s="329"/>
      <c r="H1298" s="329"/>
      <c r="I1298" s="329"/>
      <c r="J1298" s="347"/>
      <c r="K1298" s="347"/>
      <c r="L1298" s="347"/>
      <c r="M1298" s="347"/>
    </row>
    <row r="1299" spans="1:13" s="59" customFormat="1" ht="12" customHeight="1" x14ac:dyDescent="0.15">
      <c r="A1299" s="330"/>
      <c r="B1299" s="329"/>
      <c r="C1299" s="329"/>
      <c r="D1299" s="329"/>
      <c r="E1299" s="329"/>
      <c r="F1299" s="329"/>
      <c r="G1299" s="329"/>
      <c r="H1299" s="329"/>
      <c r="I1299" s="329"/>
      <c r="J1299" s="347"/>
      <c r="K1299" s="347"/>
      <c r="L1299" s="347"/>
      <c r="M1299" s="347"/>
    </row>
    <row r="1300" spans="1:13" s="59" customFormat="1" ht="12" customHeight="1" x14ac:dyDescent="0.15">
      <c r="A1300" s="330"/>
      <c r="B1300" s="329"/>
      <c r="C1300" s="329"/>
      <c r="D1300" s="329"/>
      <c r="E1300" s="329"/>
      <c r="F1300" s="329"/>
      <c r="G1300" s="329"/>
      <c r="H1300" s="329"/>
      <c r="I1300" s="329"/>
      <c r="J1300" s="347"/>
      <c r="K1300" s="347"/>
      <c r="L1300" s="347"/>
      <c r="M1300" s="347"/>
    </row>
    <row r="1301" spans="1:13" s="59" customFormat="1" ht="12" customHeight="1" x14ac:dyDescent="0.15">
      <c r="A1301" s="330"/>
      <c r="B1301" s="329"/>
      <c r="C1301" s="329"/>
      <c r="D1301" s="329"/>
      <c r="E1301" s="329"/>
      <c r="F1301" s="329"/>
      <c r="G1301" s="329"/>
      <c r="H1301" s="329"/>
      <c r="I1301" s="329"/>
      <c r="J1301" s="347"/>
      <c r="K1301" s="347"/>
      <c r="L1301" s="347"/>
      <c r="M1301" s="347"/>
    </row>
    <row r="1302" spans="1:13" s="59" customFormat="1" ht="12" customHeight="1" x14ac:dyDescent="0.15">
      <c r="A1302" s="330"/>
      <c r="B1302" s="329"/>
      <c r="C1302" s="329"/>
      <c r="D1302" s="329"/>
      <c r="E1302" s="329"/>
      <c r="F1302" s="329"/>
      <c r="G1302" s="329"/>
      <c r="H1302" s="329"/>
      <c r="I1302" s="329"/>
      <c r="J1302" s="347"/>
      <c r="K1302" s="347"/>
      <c r="L1302" s="347"/>
      <c r="M1302" s="347"/>
    </row>
    <row r="1303" spans="1:13" s="59" customFormat="1" ht="12" customHeight="1" x14ac:dyDescent="0.15">
      <c r="A1303" s="330"/>
      <c r="B1303" s="329"/>
      <c r="C1303" s="329"/>
      <c r="D1303" s="329"/>
      <c r="E1303" s="329"/>
      <c r="F1303" s="329"/>
      <c r="G1303" s="329"/>
      <c r="H1303" s="329"/>
      <c r="I1303" s="329"/>
      <c r="J1303" s="347"/>
      <c r="K1303" s="347"/>
      <c r="L1303" s="347"/>
      <c r="M1303" s="347"/>
    </row>
    <row r="1304" spans="1:13" s="59" customFormat="1" ht="12" customHeight="1" x14ac:dyDescent="0.15">
      <c r="A1304" s="330"/>
      <c r="B1304" s="329"/>
      <c r="C1304" s="329"/>
      <c r="D1304" s="329"/>
      <c r="E1304" s="329"/>
      <c r="F1304" s="329"/>
      <c r="G1304" s="329"/>
      <c r="H1304" s="329"/>
      <c r="I1304" s="329"/>
      <c r="J1304" s="347"/>
      <c r="K1304" s="347"/>
      <c r="L1304" s="347"/>
      <c r="M1304" s="347"/>
    </row>
    <row r="1305" spans="1:13" s="59" customFormat="1" ht="12" customHeight="1" x14ac:dyDescent="0.15">
      <c r="A1305" s="330"/>
      <c r="B1305" s="329"/>
      <c r="C1305" s="329"/>
      <c r="D1305" s="329"/>
      <c r="E1305" s="329"/>
      <c r="F1305" s="329"/>
      <c r="G1305" s="329"/>
      <c r="H1305" s="329"/>
      <c r="I1305" s="329"/>
      <c r="J1305" s="347"/>
      <c r="K1305" s="347"/>
      <c r="L1305" s="347"/>
      <c r="M1305" s="347"/>
    </row>
    <row r="1306" spans="1:13" s="59" customFormat="1" ht="12" customHeight="1" x14ac:dyDescent="0.15">
      <c r="A1306" s="330"/>
      <c r="B1306" s="329"/>
      <c r="C1306" s="329"/>
      <c r="D1306" s="329"/>
      <c r="E1306" s="329"/>
      <c r="F1306" s="329"/>
      <c r="G1306" s="329"/>
      <c r="H1306" s="329"/>
      <c r="I1306" s="329"/>
      <c r="J1306" s="347"/>
      <c r="K1306" s="347"/>
      <c r="L1306" s="347"/>
      <c r="M1306" s="347"/>
    </row>
    <row r="1307" spans="1:13" s="59" customFormat="1" ht="12" customHeight="1" x14ac:dyDescent="0.15">
      <c r="A1307" s="330"/>
      <c r="B1307" s="329"/>
      <c r="C1307" s="329"/>
      <c r="D1307" s="329"/>
      <c r="E1307" s="329"/>
      <c r="F1307" s="329"/>
      <c r="G1307" s="329"/>
      <c r="H1307" s="329"/>
      <c r="I1307" s="329"/>
      <c r="J1307" s="329"/>
      <c r="K1307" s="329"/>
      <c r="L1307" s="329"/>
      <c r="M1307" s="329"/>
    </row>
    <row r="1308" spans="1:13" s="59" customFormat="1" ht="12" customHeight="1" x14ac:dyDescent="0.15">
      <c r="A1308" s="330"/>
      <c r="B1308" s="329"/>
      <c r="C1308" s="329"/>
      <c r="D1308" s="329"/>
      <c r="E1308" s="329"/>
      <c r="F1308" s="329"/>
      <c r="G1308" s="329"/>
      <c r="H1308" s="329"/>
      <c r="I1308" s="329"/>
      <c r="J1308" s="329"/>
      <c r="K1308" s="329"/>
      <c r="L1308" s="329"/>
      <c r="M1308" s="329"/>
    </row>
    <row r="1309" spans="1:13" s="59" customFormat="1" ht="12" customHeight="1" x14ac:dyDescent="0.15">
      <c r="A1309" s="330"/>
      <c r="B1309" s="329"/>
      <c r="C1309" s="329"/>
      <c r="D1309" s="329"/>
      <c r="E1309" s="329"/>
      <c r="F1309" s="329"/>
      <c r="G1309" s="329"/>
      <c r="H1309" s="329"/>
      <c r="I1309" s="329"/>
      <c r="J1309" s="329"/>
      <c r="K1309" s="329"/>
      <c r="L1309" s="329"/>
      <c r="M1309" s="329"/>
    </row>
    <row r="1310" spans="1:13" s="59" customFormat="1" ht="12" customHeight="1" x14ac:dyDescent="0.15">
      <c r="A1310" s="330"/>
      <c r="B1310" s="329"/>
      <c r="C1310" s="329"/>
      <c r="D1310" s="329"/>
      <c r="E1310" s="329"/>
      <c r="F1310" s="329"/>
      <c r="G1310" s="329"/>
      <c r="H1310" s="329"/>
      <c r="I1310" s="329"/>
      <c r="J1310" s="329"/>
      <c r="K1310" s="329"/>
      <c r="L1310" s="329"/>
      <c r="M1310" s="329"/>
    </row>
    <row r="1311" spans="1:13" s="59" customFormat="1" ht="12" customHeight="1" x14ac:dyDescent="0.15">
      <c r="A1311" s="330"/>
      <c r="B1311" s="329"/>
      <c r="C1311" s="329"/>
      <c r="D1311" s="329"/>
      <c r="E1311" s="329"/>
      <c r="F1311" s="329"/>
      <c r="G1311" s="329"/>
      <c r="H1311" s="329"/>
      <c r="I1311" s="329"/>
      <c r="J1311" s="329"/>
      <c r="K1311" s="329"/>
      <c r="L1311" s="329"/>
      <c r="M1311" s="329"/>
    </row>
    <row r="1312" spans="1:13" s="59" customFormat="1" ht="12" customHeight="1" x14ac:dyDescent="0.15">
      <c r="A1312" s="330"/>
      <c r="B1312" s="329"/>
      <c r="C1312" s="329"/>
      <c r="D1312" s="329"/>
      <c r="E1312" s="329"/>
      <c r="F1312" s="329"/>
      <c r="G1312" s="329"/>
      <c r="H1312" s="329"/>
      <c r="I1312" s="329"/>
      <c r="J1312" s="329"/>
      <c r="K1312" s="329"/>
      <c r="L1312" s="329"/>
      <c r="M1312" s="329"/>
    </row>
    <row r="1313" spans="1:13" s="59" customFormat="1" ht="12" customHeight="1" x14ac:dyDescent="0.15">
      <c r="A1313" s="330"/>
      <c r="B1313" s="329"/>
      <c r="C1313" s="329"/>
      <c r="D1313" s="329"/>
      <c r="E1313" s="329"/>
      <c r="F1313" s="329"/>
      <c r="G1313" s="329"/>
      <c r="H1313" s="329"/>
      <c r="I1313" s="329"/>
      <c r="J1313" s="329"/>
      <c r="K1313" s="329"/>
      <c r="L1313" s="329"/>
      <c r="M1313" s="329"/>
    </row>
    <row r="1314" spans="1:13" s="59" customFormat="1" ht="12" customHeight="1" x14ac:dyDescent="0.15">
      <c r="A1314" s="330"/>
      <c r="B1314" s="329"/>
      <c r="C1314" s="329"/>
      <c r="D1314" s="329"/>
      <c r="E1314" s="329"/>
      <c r="F1314" s="329"/>
      <c r="G1314" s="329"/>
      <c r="H1314" s="329"/>
      <c r="I1314" s="329"/>
      <c r="J1314" s="329"/>
      <c r="K1314" s="329"/>
      <c r="L1314" s="329"/>
      <c r="M1314" s="329"/>
    </row>
    <row r="1315" spans="1:13" s="59" customFormat="1" ht="12" customHeight="1" x14ac:dyDescent="0.15">
      <c r="A1315" s="330"/>
      <c r="B1315" s="329"/>
      <c r="C1315" s="329"/>
      <c r="D1315" s="329"/>
      <c r="E1315" s="329"/>
      <c r="F1315" s="329"/>
      <c r="G1315" s="329"/>
      <c r="H1315" s="329"/>
      <c r="I1315" s="329"/>
      <c r="J1315" s="329"/>
      <c r="K1315" s="329"/>
      <c r="L1315" s="329"/>
      <c r="M1315" s="329"/>
    </row>
    <row r="1316" spans="1:13" s="59" customFormat="1" ht="12" customHeight="1" x14ac:dyDescent="0.15">
      <c r="A1316" s="330"/>
      <c r="B1316" s="329"/>
      <c r="C1316" s="329"/>
      <c r="D1316" s="329"/>
      <c r="E1316" s="329"/>
      <c r="F1316" s="329"/>
      <c r="G1316" s="329"/>
      <c r="H1316" s="329"/>
      <c r="I1316" s="329"/>
      <c r="J1316" s="329"/>
      <c r="K1316" s="329"/>
      <c r="L1316" s="329"/>
      <c r="M1316" s="329"/>
    </row>
    <row r="1317" spans="1:13" s="59" customFormat="1" ht="12" customHeight="1" x14ac:dyDescent="0.15">
      <c r="A1317" s="330"/>
      <c r="B1317" s="329"/>
      <c r="C1317" s="329"/>
      <c r="D1317" s="329"/>
      <c r="E1317" s="329"/>
      <c r="F1317" s="329"/>
      <c r="G1317" s="329"/>
      <c r="H1317" s="329"/>
      <c r="I1317" s="329"/>
      <c r="J1317" s="329"/>
      <c r="K1317" s="329"/>
      <c r="L1317" s="329"/>
      <c r="M1317" s="329"/>
    </row>
    <row r="1318" spans="1:13" s="59" customFormat="1" ht="12" customHeight="1" x14ac:dyDescent="0.15">
      <c r="A1318" s="330"/>
      <c r="B1318" s="329"/>
      <c r="C1318" s="329"/>
      <c r="D1318" s="329"/>
      <c r="E1318" s="329"/>
      <c r="F1318" s="329"/>
      <c r="G1318" s="329"/>
      <c r="H1318" s="329"/>
      <c r="I1318" s="329"/>
      <c r="J1318" s="329"/>
      <c r="K1318" s="329"/>
      <c r="L1318" s="329"/>
      <c r="M1318" s="329"/>
    </row>
    <row r="1319" spans="1:13" s="59" customFormat="1" ht="12" customHeight="1" x14ac:dyDescent="0.15">
      <c r="A1319" s="330"/>
      <c r="B1319" s="329"/>
      <c r="C1319" s="329"/>
      <c r="D1319" s="329"/>
      <c r="E1319" s="329"/>
      <c r="F1319" s="329"/>
      <c r="G1319" s="329"/>
      <c r="H1319" s="329"/>
      <c r="I1319" s="329"/>
      <c r="J1319" s="329"/>
      <c r="K1319" s="329"/>
      <c r="L1319" s="329"/>
      <c r="M1319" s="329"/>
    </row>
    <row r="1320" spans="1:13" s="59" customFormat="1" ht="12" customHeight="1" x14ac:dyDescent="0.15">
      <c r="A1320" s="330"/>
      <c r="B1320" s="329"/>
      <c r="C1320" s="329"/>
      <c r="D1320" s="329"/>
      <c r="E1320" s="329"/>
      <c r="F1320" s="329"/>
      <c r="G1320" s="329"/>
      <c r="H1320" s="329"/>
      <c r="I1320" s="329"/>
      <c r="J1320" s="329"/>
      <c r="K1320" s="329"/>
      <c r="L1320" s="329"/>
      <c r="M1320" s="329"/>
    </row>
    <row r="1321" spans="1:13" s="59" customFormat="1" ht="12" customHeight="1" x14ac:dyDescent="0.15">
      <c r="A1321" s="330"/>
      <c r="B1321" s="329"/>
      <c r="C1321" s="329"/>
      <c r="D1321" s="329"/>
      <c r="E1321" s="329"/>
      <c r="F1321" s="329"/>
      <c r="G1321" s="329"/>
      <c r="H1321" s="329"/>
      <c r="I1321" s="329"/>
      <c r="J1321" s="329"/>
      <c r="K1321" s="329"/>
      <c r="L1321" s="329"/>
      <c r="M1321" s="329"/>
    </row>
    <row r="1322" spans="1:13" s="59" customFormat="1" ht="12" customHeight="1" x14ac:dyDescent="0.15">
      <c r="A1322" s="330"/>
      <c r="B1322" s="329"/>
      <c r="C1322" s="329"/>
      <c r="D1322" s="329"/>
      <c r="E1322" s="329"/>
      <c r="F1322" s="329"/>
      <c r="G1322" s="329"/>
      <c r="H1322" s="329"/>
      <c r="I1322" s="329"/>
      <c r="J1322" s="329"/>
      <c r="K1322" s="329"/>
      <c r="L1322" s="329"/>
      <c r="M1322" s="329"/>
    </row>
    <row r="1323" spans="1:13" s="59" customFormat="1" ht="12" customHeight="1" x14ac:dyDescent="0.15">
      <c r="A1323" s="330"/>
      <c r="B1323" s="329"/>
      <c r="C1323" s="329"/>
      <c r="D1323" s="329"/>
      <c r="E1323" s="329"/>
      <c r="F1323" s="329"/>
      <c r="G1323" s="329"/>
      <c r="H1323" s="329"/>
      <c r="I1323" s="329"/>
      <c r="J1323" s="329"/>
      <c r="K1323" s="329"/>
      <c r="L1323" s="329"/>
      <c r="M1323" s="329"/>
    </row>
    <row r="1324" spans="1:13" s="59" customFormat="1" ht="12" customHeight="1" x14ac:dyDescent="0.15">
      <c r="A1324" s="330"/>
      <c r="B1324" s="329"/>
      <c r="C1324" s="329"/>
      <c r="D1324" s="329"/>
      <c r="E1324" s="329"/>
      <c r="F1324" s="329"/>
      <c r="G1324" s="329"/>
      <c r="H1324" s="329"/>
      <c r="I1324" s="329"/>
      <c r="J1324" s="329"/>
      <c r="K1324" s="329"/>
      <c r="L1324" s="329"/>
      <c r="M1324" s="329"/>
    </row>
    <row r="1325" spans="1:13" s="59" customFormat="1" ht="12" customHeight="1" x14ac:dyDescent="0.15">
      <c r="A1325" s="330"/>
      <c r="B1325" s="329"/>
      <c r="C1325" s="329"/>
      <c r="D1325" s="329"/>
      <c r="E1325" s="329"/>
      <c r="F1325" s="329"/>
      <c r="G1325" s="329"/>
      <c r="H1325" s="329"/>
      <c r="I1325" s="329"/>
      <c r="J1325" s="329"/>
      <c r="K1325" s="329"/>
      <c r="L1325" s="329"/>
      <c r="M1325" s="329"/>
    </row>
    <row r="1326" spans="1:13" s="59" customFormat="1" ht="12" customHeight="1" x14ac:dyDescent="0.15">
      <c r="A1326" s="330"/>
      <c r="B1326" s="329"/>
      <c r="C1326" s="329"/>
      <c r="D1326" s="329"/>
      <c r="E1326" s="329"/>
      <c r="F1326" s="329"/>
      <c r="G1326" s="329"/>
      <c r="H1326" s="329"/>
      <c r="I1326" s="329"/>
      <c r="J1326" s="329"/>
      <c r="K1326" s="329"/>
      <c r="L1326" s="329"/>
      <c r="M1326" s="329"/>
    </row>
    <row r="1327" spans="1:13" s="59" customFormat="1" ht="12" customHeight="1" x14ac:dyDescent="0.15">
      <c r="A1327" s="330"/>
      <c r="B1327" s="329"/>
      <c r="C1327" s="329"/>
      <c r="D1327" s="329"/>
      <c r="E1327" s="329"/>
      <c r="F1327" s="329"/>
      <c r="G1327" s="329"/>
      <c r="H1327" s="329"/>
      <c r="I1327" s="329"/>
      <c r="J1327" s="329"/>
      <c r="K1327" s="329"/>
      <c r="L1327" s="329"/>
      <c r="M1327" s="329"/>
    </row>
    <row r="1328" spans="1:13" s="59" customFormat="1" ht="12" customHeight="1" x14ac:dyDescent="0.15">
      <c r="A1328" s="330"/>
      <c r="B1328" s="329"/>
      <c r="C1328" s="329"/>
      <c r="D1328" s="329"/>
      <c r="E1328" s="329"/>
      <c r="F1328" s="329"/>
      <c r="G1328" s="329"/>
      <c r="H1328" s="329"/>
      <c r="I1328" s="329"/>
      <c r="J1328" s="329"/>
      <c r="K1328" s="329"/>
      <c r="L1328" s="329"/>
      <c r="M1328" s="329"/>
    </row>
    <row r="1329" spans="1:13" s="59" customFormat="1" ht="12" customHeight="1" x14ac:dyDescent="0.15">
      <c r="A1329" s="330"/>
      <c r="B1329" s="329"/>
      <c r="C1329" s="329"/>
      <c r="D1329" s="329"/>
      <c r="E1329" s="329"/>
      <c r="F1329" s="329"/>
      <c r="G1329" s="329"/>
      <c r="H1329" s="329"/>
      <c r="I1329" s="329"/>
      <c r="J1329" s="329"/>
      <c r="K1329" s="329"/>
      <c r="L1329" s="329"/>
      <c r="M1329" s="329"/>
    </row>
    <row r="1330" spans="1:13" s="59" customFormat="1" ht="12" customHeight="1" x14ac:dyDescent="0.15">
      <c r="A1330" s="330"/>
      <c r="B1330" s="329"/>
      <c r="C1330" s="329"/>
      <c r="D1330" s="329"/>
      <c r="E1330" s="329"/>
      <c r="F1330" s="329"/>
      <c r="G1330" s="329"/>
      <c r="H1330" s="329"/>
      <c r="I1330" s="329"/>
      <c r="J1330" s="329"/>
      <c r="K1330" s="329"/>
      <c r="L1330" s="329"/>
      <c r="M1330" s="329"/>
    </row>
    <row r="1331" spans="1:13" s="59" customFormat="1" ht="12" customHeight="1" x14ac:dyDescent="0.15">
      <c r="A1331" s="330"/>
      <c r="B1331" s="329"/>
      <c r="C1331" s="329"/>
      <c r="D1331" s="329"/>
      <c r="E1331" s="329"/>
      <c r="F1331" s="329"/>
      <c r="G1331" s="329"/>
      <c r="H1331" s="329"/>
      <c r="I1331" s="329"/>
      <c r="J1331" s="329"/>
      <c r="K1331" s="329"/>
      <c r="L1331" s="329"/>
      <c r="M1331" s="329"/>
    </row>
    <row r="1332" spans="1:13" s="59" customFormat="1" ht="12" customHeight="1" x14ac:dyDescent="0.15">
      <c r="A1332" s="330"/>
      <c r="B1332" s="329"/>
      <c r="C1332" s="329"/>
      <c r="D1332" s="329"/>
      <c r="E1332" s="329"/>
      <c r="F1332" s="329"/>
      <c r="G1332" s="329"/>
      <c r="H1332" s="329"/>
      <c r="I1332" s="329"/>
      <c r="J1332" s="329"/>
      <c r="K1332" s="329"/>
      <c r="L1332" s="329"/>
      <c r="M1332" s="329"/>
    </row>
    <row r="1333" spans="1:13" s="59" customFormat="1" ht="12" customHeight="1" x14ac:dyDescent="0.15">
      <c r="A1333" s="330"/>
      <c r="B1333" s="329"/>
      <c r="C1333" s="329"/>
      <c r="D1333" s="329"/>
      <c r="E1333" s="329"/>
      <c r="F1333" s="329"/>
      <c r="G1333" s="329"/>
      <c r="H1333" s="329"/>
      <c r="I1333" s="329"/>
      <c r="J1333" s="329"/>
      <c r="K1333" s="329"/>
      <c r="L1333" s="329"/>
      <c r="M1333" s="329"/>
    </row>
    <row r="1334" spans="1:13" s="59" customFormat="1" ht="12" customHeight="1" x14ac:dyDescent="0.15">
      <c r="A1334" s="330"/>
      <c r="B1334" s="329"/>
      <c r="C1334" s="329"/>
      <c r="D1334" s="329"/>
      <c r="E1334" s="329"/>
      <c r="F1334" s="329"/>
      <c r="G1334" s="329"/>
      <c r="H1334" s="329"/>
      <c r="I1334" s="329"/>
      <c r="J1334" s="329"/>
      <c r="K1334" s="329"/>
      <c r="L1334" s="329"/>
      <c r="M1334" s="329"/>
    </row>
    <row r="1335" spans="1:13" s="59" customFormat="1" ht="12" customHeight="1" x14ac:dyDescent="0.15">
      <c r="A1335" s="330"/>
      <c r="B1335" s="329"/>
      <c r="C1335" s="329"/>
      <c r="D1335" s="329"/>
      <c r="E1335" s="329"/>
      <c r="F1335" s="329"/>
      <c r="G1335" s="329"/>
      <c r="H1335" s="329"/>
      <c r="I1335" s="329"/>
      <c r="J1335" s="329"/>
      <c r="K1335" s="329"/>
      <c r="L1335" s="329"/>
      <c r="M1335" s="329"/>
    </row>
    <row r="1336" spans="1:13" s="59" customFormat="1" ht="12" customHeight="1" x14ac:dyDescent="0.15">
      <c r="A1336" s="330"/>
      <c r="B1336" s="329"/>
      <c r="C1336" s="329"/>
      <c r="D1336" s="329"/>
      <c r="E1336" s="329"/>
      <c r="F1336" s="329"/>
      <c r="G1336" s="329"/>
      <c r="H1336" s="329"/>
      <c r="I1336" s="329"/>
      <c r="J1336" s="329"/>
      <c r="K1336" s="329"/>
      <c r="L1336" s="329"/>
      <c r="M1336" s="329"/>
    </row>
    <row r="1337" spans="1:13" s="59" customFormat="1" ht="12" customHeight="1" x14ac:dyDescent="0.15">
      <c r="A1337" s="330"/>
      <c r="B1337" s="329"/>
      <c r="C1337" s="329"/>
      <c r="D1337" s="329"/>
      <c r="E1337" s="329"/>
      <c r="F1337" s="329"/>
      <c r="G1337" s="329"/>
      <c r="H1337" s="329"/>
      <c r="I1337" s="329"/>
      <c r="J1337" s="329"/>
      <c r="K1337" s="329"/>
      <c r="L1337" s="329"/>
      <c r="M1337" s="329"/>
    </row>
    <row r="1338" spans="1:13" s="59" customFormat="1" ht="12" customHeight="1" x14ac:dyDescent="0.15">
      <c r="A1338" s="330"/>
      <c r="B1338" s="329"/>
      <c r="C1338" s="329"/>
      <c r="D1338" s="329"/>
      <c r="E1338" s="329"/>
      <c r="F1338" s="329"/>
      <c r="G1338" s="329"/>
      <c r="H1338" s="329"/>
      <c r="I1338" s="329"/>
      <c r="J1338" s="329"/>
      <c r="K1338" s="329"/>
      <c r="L1338" s="329"/>
      <c r="M1338" s="329"/>
    </row>
    <row r="1339" spans="1:13" s="59" customFormat="1" ht="12" customHeight="1" x14ac:dyDescent="0.15">
      <c r="A1339" s="330"/>
      <c r="B1339" s="329"/>
      <c r="C1339" s="329"/>
      <c r="D1339" s="329"/>
      <c r="E1339" s="329"/>
      <c r="F1339" s="329"/>
      <c r="G1339" s="329"/>
      <c r="H1339" s="329"/>
      <c r="I1339" s="329"/>
      <c r="J1339" s="329"/>
      <c r="K1339" s="329"/>
      <c r="L1339" s="329"/>
      <c r="M1339" s="329"/>
    </row>
    <row r="1340" spans="1:13" s="59" customFormat="1" ht="12" customHeight="1" x14ac:dyDescent="0.15">
      <c r="A1340" s="330"/>
      <c r="B1340" s="329"/>
      <c r="C1340" s="329"/>
      <c r="D1340" s="329"/>
      <c r="E1340" s="329"/>
      <c r="F1340" s="329"/>
      <c r="G1340" s="329"/>
      <c r="H1340" s="329"/>
      <c r="I1340" s="329"/>
      <c r="J1340" s="329"/>
      <c r="K1340" s="329"/>
      <c r="L1340" s="329"/>
      <c r="M1340" s="329"/>
    </row>
    <row r="1341" spans="1:13" s="59" customFormat="1" ht="12" customHeight="1" x14ac:dyDescent="0.15">
      <c r="A1341" s="330"/>
      <c r="B1341" s="329"/>
      <c r="C1341" s="329"/>
      <c r="D1341" s="329"/>
      <c r="E1341" s="329"/>
      <c r="F1341" s="329"/>
      <c r="G1341" s="329"/>
      <c r="H1341" s="329"/>
      <c r="I1341" s="329"/>
      <c r="J1341" s="329"/>
      <c r="K1341" s="329"/>
      <c r="L1341" s="329"/>
      <c r="M1341" s="329"/>
    </row>
    <row r="1342" spans="1:13" s="59" customFormat="1" ht="12" customHeight="1" x14ac:dyDescent="0.15">
      <c r="A1342" s="330"/>
      <c r="B1342" s="329"/>
      <c r="C1342" s="329"/>
      <c r="D1342" s="329"/>
      <c r="E1342" s="329"/>
      <c r="F1342" s="329"/>
      <c r="G1342" s="329"/>
      <c r="H1342" s="329"/>
      <c r="I1342" s="329"/>
      <c r="J1342" s="329"/>
      <c r="K1342" s="329"/>
      <c r="L1342" s="329"/>
      <c r="M1342" s="329"/>
    </row>
    <row r="1343" spans="1:13" s="59" customFormat="1" ht="12" customHeight="1" x14ac:dyDescent="0.15">
      <c r="A1343" s="330"/>
      <c r="B1343" s="329"/>
      <c r="C1343" s="329"/>
      <c r="D1343" s="329"/>
      <c r="E1343" s="329"/>
      <c r="F1343" s="329"/>
      <c r="G1343" s="329"/>
      <c r="H1343" s="329"/>
      <c r="I1343" s="329"/>
      <c r="J1343" s="329"/>
      <c r="K1343" s="329"/>
      <c r="L1343" s="329"/>
      <c r="M1343" s="329"/>
    </row>
    <row r="1344" spans="1:13" s="59" customFormat="1" ht="12" customHeight="1" x14ac:dyDescent="0.15">
      <c r="A1344" s="330"/>
      <c r="B1344" s="329"/>
      <c r="C1344" s="329"/>
      <c r="D1344" s="329"/>
      <c r="E1344" s="329"/>
      <c r="F1344" s="329"/>
      <c r="G1344" s="329"/>
      <c r="H1344" s="329"/>
      <c r="I1344" s="329"/>
      <c r="J1344" s="329"/>
      <c r="K1344" s="329"/>
      <c r="L1344" s="329"/>
      <c r="M1344" s="329"/>
    </row>
    <row r="1345" spans="1:13" s="59" customFormat="1" ht="12" customHeight="1" x14ac:dyDescent="0.15">
      <c r="A1345" s="330"/>
      <c r="B1345" s="329"/>
      <c r="C1345" s="329"/>
      <c r="D1345" s="329"/>
      <c r="E1345" s="329"/>
      <c r="F1345" s="329"/>
      <c r="G1345" s="329"/>
      <c r="H1345" s="329"/>
      <c r="I1345" s="329"/>
      <c r="J1345" s="329"/>
      <c r="K1345" s="329"/>
      <c r="L1345" s="329"/>
      <c r="M1345" s="329"/>
    </row>
    <row r="1346" spans="1:13" s="59" customFormat="1" ht="12" customHeight="1" x14ac:dyDescent="0.15">
      <c r="A1346" s="330"/>
      <c r="B1346" s="329"/>
      <c r="C1346" s="329"/>
      <c r="D1346" s="329"/>
      <c r="E1346" s="329"/>
      <c r="F1346" s="329"/>
      <c r="G1346" s="329"/>
      <c r="H1346" s="329"/>
      <c r="I1346" s="329"/>
      <c r="J1346" s="329"/>
      <c r="K1346" s="329"/>
      <c r="L1346" s="329"/>
      <c r="M1346" s="329"/>
    </row>
    <row r="1347" spans="1:13" s="59" customFormat="1" ht="12" customHeight="1" x14ac:dyDescent="0.15">
      <c r="A1347" s="330"/>
      <c r="B1347" s="329"/>
      <c r="C1347" s="329"/>
      <c r="D1347" s="329"/>
      <c r="E1347" s="329"/>
      <c r="F1347" s="329"/>
      <c r="G1347" s="329"/>
      <c r="H1347" s="329"/>
      <c r="I1347" s="329"/>
      <c r="J1347" s="329"/>
      <c r="K1347" s="329"/>
      <c r="L1347" s="329"/>
      <c r="M1347" s="329"/>
    </row>
    <row r="1348" spans="1:13" s="59" customFormat="1" ht="12" customHeight="1" x14ac:dyDescent="0.15">
      <c r="A1348" s="330"/>
      <c r="B1348" s="329"/>
      <c r="C1348" s="329"/>
      <c r="D1348" s="329"/>
      <c r="E1348" s="329"/>
      <c r="F1348" s="329"/>
      <c r="G1348" s="329"/>
      <c r="H1348" s="329"/>
      <c r="I1348" s="329"/>
      <c r="J1348" s="329"/>
      <c r="K1348" s="329"/>
      <c r="L1348" s="329"/>
      <c r="M1348" s="329"/>
    </row>
    <row r="1349" spans="1:13" s="59" customFormat="1" ht="12" customHeight="1" x14ac:dyDescent="0.15">
      <c r="A1349" s="330"/>
      <c r="B1349" s="329"/>
      <c r="C1349" s="329"/>
      <c r="D1349" s="329"/>
      <c r="E1349" s="329"/>
      <c r="F1349" s="329"/>
      <c r="G1349" s="329"/>
      <c r="H1349" s="329"/>
      <c r="I1349" s="329"/>
      <c r="J1349" s="329"/>
      <c r="K1349" s="329"/>
      <c r="L1349" s="329"/>
      <c r="M1349" s="329"/>
    </row>
    <row r="1350" spans="1:13" s="59" customFormat="1" ht="12" customHeight="1" x14ac:dyDescent="0.15">
      <c r="A1350" s="330"/>
      <c r="B1350" s="329"/>
      <c r="C1350" s="329"/>
      <c r="D1350" s="329"/>
      <c r="E1350" s="329"/>
      <c r="F1350" s="329"/>
      <c r="G1350" s="329"/>
      <c r="H1350" s="329"/>
      <c r="I1350" s="329"/>
      <c r="J1350" s="329"/>
      <c r="K1350" s="329"/>
      <c r="L1350" s="329"/>
      <c r="M1350" s="329"/>
    </row>
    <row r="1351" spans="1:13" s="59" customFormat="1" ht="12" customHeight="1" x14ac:dyDescent="0.15">
      <c r="A1351" s="330"/>
      <c r="B1351" s="329"/>
      <c r="C1351" s="329"/>
      <c r="D1351" s="329"/>
      <c r="E1351" s="329"/>
      <c r="F1351" s="329"/>
      <c r="G1351" s="329"/>
      <c r="H1351" s="329"/>
      <c r="I1351" s="329"/>
      <c r="J1351" s="329"/>
      <c r="K1351" s="329"/>
      <c r="L1351" s="329"/>
      <c r="M1351" s="329"/>
    </row>
    <row r="1352" spans="1:13" s="59" customFormat="1" ht="12" customHeight="1" x14ac:dyDescent="0.15">
      <c r="A1352" s="330"/>
      <c r="B1352" s="329"/>
      <c r="C1352" s="329"/>
      <c r="D1352" s="329"/>
      <c r="E1352" s="329"/>
      <c r="F1352" s="329"/>
      <c r="G1352" s="329"/>
      <c r="H1352" s="329"/>
      <c r="I1352" s="329"/>
      <c r="J1352" s="329"/>
      <c r="K1352" s="329"/>
      <c r="L1352" s="329"/>
      <c r="M1352" s="329"/>
    </row>
    <row r="1353" spans="1:13" s="59" customFormat="1" ht="12" customHeight="1" x14ac:dyDescent="0.15">
      <c r="A1353" s="330"/>
      <c r="B1353" s="329"/>
      <c r="C1353" s="329"/>
      <c r="D1353" s="329"/>
      <c r="E1353" s="329"/>
      <c r="F1353" s="329"/>
      <c r="G1353" s="329"/>
      <c r="H1353" s="329"/>
      <c r="I1353" s="329"/>
      <c r="J1353" s="329"/>
      <c r="K1353" s="329"/>
      <c r="L1353" s="329"/>
      <c r="M1353" s="329"/>
    </row>
    <row r="1354" spans="1:13" s="59" customFormat="1" ht="12" customHeight="1" x14ac:dyDescent="0.15">
      <c r="A1354" s="330"/>
      <c r="B1354" s="329"/>
      <c r="C1354" s="329"/>
      <c r="D1354" s="329"/>
      <c r="E1354" s="329"/>
      <c r="F1354" s="329"/>
      <c r="G1354" s="329"/>
      <c r="H1354" s="329"/>
      <c r="I1354" s="329"/>
      <c r="J1354" s="329"/>
      <c r="K1354" s="329"/>
      <c r="L1354" s="329"/>
      <c r="M1354" s="329"/>
    </row>
    <row r="1355" spans="1:13" s="59" customFormat="1" ht="12" customHeight="1" x14ac:dyDescent="0.15">
      <c r="A1355" s="330"/>
      <c r="B1355" s="329"/>
      <c r="C1355" s="329"/>
      <c r="D1355" s="329"/>
      <c r="E1355" s="329"/>
      <c r="F1355" s="329"/>
      <c r="G1355" s="329"/>
      <c r="H1355" s="329"/>
      <c r="I1355" s="329"/>
      <c r="J1355" s="329"/>
      <c r="K1355" s="329"/>
      <c r="L1355" s="329"/>
      <c r="M1355" s="329"/>
    </row>
    <row r="1356" spans="1:13" s="59" customFormat="1" ht="12" customHeight="1" x14ac:dyDescent="0.15">
      <c r="A1356" s="330"/>
      <c r="B1356" s="329"/>
      <c r="C1356" s="329"/>
      <c r="D1356" s="329"/>
      <c r="E1356" s="329"/>
      <c r="F1356" s="329"/>
      <c r="G1356" s="329"/>
      <c r="H1356" s="329"/>
      <c r="I1356" s="329"/>
      <c r="J1356" s="329"/>
      <c r="K1356" s="329"/>
      <c r="L1356" s="329"/>
      <c r="M1356" s="329"/>
    </row>
    <row r="1357" spans="1:13" ht="12" customHeight="1" x14ac:dyDescent="0.2"/>
    <row r="1358" spans="1:13" ht="12" customHeight="1" x14ac:dyDescent="0.2"/>
    <row r="1359" spans="1:13" ht="12" customHeight="1" x14ac:dyDescent="0.2"/>
    <row r="1360" spans="1:13" ht="12" customHeight="1" x14ac:dyDescent="0.2"/>
    <row r="1361" ht="12" customHeight="1" x14ac:dyDescent="0.2"/>
    <row r="1362" ht="12" customHeight="1" x14ac:dyDescent="0.2"/>
    <row r="1363" ht="12" customHeight="1" x14ac:dyDescent="0.2"/>
    <row r="1364" ht="12" customHeight="1" x14ac:dyDescent="0.2"/>
    <row r="1365" ht="12" customHeight="1" x14ac:dyDescent="0.2"/>
    <row r="1366" ht="12" customHeight="1" x14ac:dyDescent="0.2"/>
    <row r="1367" ht="12" customHeight="1" x14ac:dyDescent="0.2"/>
    <row r="1368" ht="12" customHeight="1" x14ac:dyDescent="0.2"/>
    <row r="1369" ht="12" customHeight="1" x14ac:dyDescent="0.2"/>
    <row r="1370" ht="12" customHeight="1" x14ac:dyDescent="0.2"/>
    <row r="1371" ht="12" customHeight="1" x14ac:dyDescent="0.2"/>
    <row r="1372" ht="12" customHeight="1" x14ac:dyDescent="0.2"/>
    <row r="1373" ht="12" customHeight="1" x14ac:dyDescent="0.2"/>
    <row r="1374" ht="12" customHeight="1" x14ac:dyDescent="0.2"/>
    <row r="1375" ht="12" customHeight="1" x14ac:dyDescent="0.2"/>
    <row r="1376" ht="12" customHeight="1" x14ac:dyDescent="0.2"/>
    <row r="1377" ht="12" customHeight="1" x14ac:dyDescent="0.2"/>
    <row r="1378" ht="12" customHeight="1" x14ac:dyDescent="0.2"/>
    <row r="1379" ht="12" customHeight="1" x14ac:dyDescent="0.2"/>
    <row r="1380" ht="12" customHeight="1" x14ac:dyDescent="0.2"/>
    <row r="1381" ht="12" customHeight="1" x14ac:dyDescent="0.2"/>
    <row r="1382" ht="12" customHeight="1" x14ac:dyDescent="0.2"/>
    <row r="1383" ht="12" customHeight="1" x14ac:dyDescent="0.2"/>
    <row r="1384" ht="12" customHeight="1" x14ac:dyDescent="0.2"/>
    <row r="1385" ht="12" customHeight="1" x14ac:dyDescent="0.2"/>
    <row r="1386" ht="12" customHeight="1" x14ac:dyDescent="0.2"/>
    <row r="1387" ht="12" customHeight="1" x14ac:dyDescent="0.2"/>
    <row r="1388" ht="12" customHeight="1" x14ac:dyDescent="0.2"/>
    <row r="1389" ht="12" customHeight="1" x14ac:dyDescent="0.2"/>
    <row r="1390" ht="12" customHeight="1" x14ac:dyDescent="0.2"/>
    <row r="1391" ht="12" customHeight="1" x14ac:dyDescent="0.2"/>
    <row r="1392" ht="12" customHeight="1" x14ac:dyDescent="0.2"/>
    <row r="1393" ht="12" customHeight="1" x14ac:dyDescent="0.2"/>
    <row r="1394" ht="12" customHeight="1" x14ac:dyDescent="0.2"/>
    <row r="1395" ht="12" customHeight="1" x14ac:dyDescent="0.2"/>
    <row r="1396" ht="12" customHeight="1" x14ac:dyDescent="0.2"/>
    <row r="1397" ht="12" customHeight="1" x14ac:dyDescent="0.2"/>
    <row r="1398" ht="12" customHeight="1" x14ac:dyDescent="0.2"/>
    <row r="1399" ht="12" customHeight="1" x14ac:dyDescent="0.2"/>
    <row r="1400" ht="12" customHeight="1" x14ac:dyDescent="0.2"/>
    <row r="1401" ht="12" customHeight="1" x14ac:dyDescent="0.2"/>
    <row r="1402" ht="12" customHeight="1" x14ac:dyDescent="0.2"/>
    <row r="1403" ht="12" customHeight="1" x14ac:dyDescent="0.2"/>
    <row r="1404" ht="12" customHeight="1" x14ac:dyDescent="0.2"/>
    <row r="1405" ht="12" customHeight="1" x14ac:dyDescent="0.2"/>
    <row r="1406" ht="12" customHeight="1" x14ac:dyDescent="0.2"/>
    <row r="1407" ht="12" customHeight="1" x14ac:dyDescent="0.2"/>
    <row r="1408" ht="12" customHeight="1" x14ac:dyDescent="0.2"/>
    <row r="1409" ht="12" customHeight="1" x14ac:dyDescent="0.2"/>
    <row r="1410" ht="12" customHeight="1" x14ac:dyDescent="0.2"/>
    <row r="1411" ht="12" customHeight="1" x14ac:dyDescent="0.2"/>
    <row r="1412" ht="12" customHeight="1" x14ac:dyDescent="0.2"/>
    <row r="1413" ht="12" customHeight="1" x14ac:dyDescent="0.2"/>
    <row r="1414" ht="12" customHeight="1" x14ac:dyDescent="0.2"/>
    <row r="1415" ht="12" customHeight="1" x14ac:dyDescent="0.2"/>
    <row r="1416" ht="12" customHeight="1" x14ac:dyDescent="0.2"/>
    <row r="1417" ht="12" customHeight="1" x14ac:dyDescent="0.2"/>
    <row r="1418" ht="12" customHeight="1" x14ac:dyDescent="0.2"/>
    <row r="1419" ht="12" customHeight="1" x14ac:dyDescent="0.2"/>
    <row r="1420" ht="12" customHeight="1" x14ac:dyDescent="0.2"/>
    <row r="1421" ht="12" customHeight="1" x14ac:dyDescent="0.2"/>
    <row r="1422" ht="12" customHeight="1" x14ac:dyDescent="0.2"/>
    <row r="1423" ht="12" customHeight="1" x14ac:dyDescent="0.2"/>
    <row r="1424" ht="12" customHeight="1" x14ac:dyDescent="0.2"/>
    <row r="1425" ht="12" customHeight="1" x14ac:dyDescent="0.2"/>
    <row r="1426" ht="12" customHeight="1" x14ac:dyDescent="0.2"/>
    <row r="1427" ht="12" customHeight="1" x14ac:dyDescent="0.2"/>
    <row r="1428" ht="12" customHeight="1" x14ac:dyDescent="0.2"/>
    <row r="1429" ht="12" customHeight="1" x14ac:dyDescent="0.2"/>
    <row r="1430" ht="12" customHeight="1" x14ac:dyDescent="0.2"/>
    <row r="1431" ht="12" customHeight="1" x14ac:dyDescent="0.2"/>
    <row r="1432" ht="12" customHeight="1" x14ac:dyDescent="0.2"/>
    <row r="1433" ht="12" customHeight="1" x14ac:dyDescent="0.2"/>
    <row r="1434" ht="12" customHeight="1" x14ac:dyDescent="0.2"/>
    <row r="1435" ht="12" customHeight="1" x14ac:dyDescent="0.2"/>
    <row r="1436" ht="12" customHeight="1" x14ac:dyDescent="0.2"/>
    <row r="1437" ht="12" customHeight="1" x14ac:dyDescent="0.2"/>
    <row r="1438" ht="12" customHeight="1" x14ac:dyDescent="0.2"/>
    <row r="1439" ht="12" customHeight="1" x14ac:dyDescent="0.2"/>
    <row r="1440" ht="12" customHeight="1" x14ac:dyDescent="0.2"/>
    <row r="1441" ht="12" customHeight="1" x14ac:dyDescent="0.2"/>
    <row r="1442" ht="12" customHeight="1" x14ac:dyDescent="0.2"/>
    <row r="1443" ht="12" customHeight="1" x14ac:dyDescent="0.2"/>
    <row r="1444" ht="12" customHeight="1" x14ac:dyDescent="0.2"/>
    <row r="1445" ht="12" customHeight="1" x14ac:dyDescent="0.2"/>
    <row r="1446" ht="12" customHeight="1" x14ac:dyDescent="0.2"/>
    <row r="1447" ht="12" customHeight="1" x14ac:dyDescent="0.2"/>
    <row r="1448" ht="12" customHeight="1" x14ac:dyDescent="0.2"/>
    <row r="1449" ht="12" customHeight="1" x14ac:dyDescent="0.2"/>
    <row r="1450" ht="12" customHeight="1" x14ac:dyDescent="0.2"/>
    <row r="1451" ht="12" customHeight="1" x14ac:dyDescent="0.2"/>
    <row r="1452" ht="12" customHeight="1" x14ac:dyDescent="0.2"/>
    <row r="1453" ht="12" customHeight="1" x14ac:dyDescent="0.2"/>
    <row r="1454" ht="12" customHeight="1" x14ac:dyDescent="0.2"/>
    <row r="1455" ht="12" customHeight="1" x14ac:dyDescent="0.2"/>
    <row r="1456" ht="12" customHeight="1" x14ac:dyDescent="0.2"/>
    <row r="1457" ht="12" customHeight="1" x14ac:dyDescent="0.2"/>
    <row r="1458" ht="12" customHeight="1" x14ac:dyDescent="0.2"/>
    <row r="1459" ht="12" customHeight="1" x14ac:dyDescent="0.2"/>
    <row r="1460" ht="12" customHeight="1" x14ac:dyDescent="0.2"/>
    <row r="1461" ht="12" customHeight="1" x14ac:dyDescent="0.2"/>
    <row r="1462" ht="12" customHeight="1" x14ac:dyDescent="0.2"/>
    <row r="1463" ht="12" customHeight="1" x14ac:dyDescent="0.2"/>
    <row r="1464" ht="12" customHeight="1" x14ac:dyDescent="0.2"/>
    <row r="1465" ht="12" customHeight="1" x14ac:dyDescent="0.2"/>
    <row r="1466" ht="12" customHeight="1" x14ac:dyDescent="0.2"/>
    <row r="1467" ht="12" customHeight="1" x14ac:dyDescent="0.2"/>
    <row r="1468" ht="12" customHeight="1" x14ac:dyDescent="0.2"/>
    <row r="1469" ht="12" customHeight="1" x14ac:dyDescent="0.2"/>
    <row r="1470" ht="12" customHeight="1" x14ac:dyDescent="0.2"/>
    <row r="1471" ht="12" customHeight="1" x14ac:dyDescent="0.2"/>
    <row r="1472" ht="12" customHeight="1" x14ac:dyDescent="0.2"/>
    <row r="1473" ht="12" customHeight="1" x14ac:dyDescent="0.2"/>
    <row r="1474" ht="12" customHeight="1" x14ac:dyDescent="0.2"/>
    <row r="1475" ht="12" customHeight="1" x14ac:dyDescent="0.2"/>
    <row r="1476" ht="12" customHeight="1" x14ac:dyDescent="0.2"/>
    <row r="1477" ht="12" customHeight="1" x14ac:dyDescent="0.2"/>
    <row r="1478" ht="12" customHeight="1" x14ac:dyDescent="0.2"/>
    <row r="1479" ht="12" customHeight="1" x14ac:dyDescent="0.2"/>
    <row r="1480" ht="12" customHeight="1" x14ac:dyDescent="0.2"/>
    <row r="1481" ht="12" customHeight="1" x14ac:dyDescent="0.2"/>
    <row r="1482" ht="12" customHeight="1" x14ac:dyDescent="0.2"/>
    <row r="1483" ht="12" customHeight="1" x14ac:dyDescent="0.2"/>
    <row r="1484" ht="12" customHeight="1" x14ac:dyDescent="0.2"/>
    <row r="1485" ht="12" customHeight="1" x14ac:dyDescent="0.2"/>
    <row r="1486" ht="12" customHeight="1" x14ac:dyDescent="0.2"/>
    <row r="1487" ht="12" customHeight="1" x14ac:dyDescent="0.2"/>
    <row r="1488" ht="12" customHeight="1" x14ac:dyDescent="0.2"/>
    <row r="1489" ht="12" customHeight="1" x14ac:dyDescent="0.2"/>
    <row r="1490" ht="12" customHeight="1" x14ac:dyDescent="0.2"/>
    <row r="1491" ht="12" customHeight="1" x14ac:dyDescent="0.2"/>
    <row r="1492" ht="12" customHeight="1" x14ac:dyDescent="0.2"/>
    <row r="1493" ht="12" customHeight="1" x14ac:dyDescent="0.2"/>
    <row r="1494" ht="12" customHeight="1" x14ac:dyDescent="0.2"/>
    <row r="1495" ht="12" customHeight="1" x14ac:dyDescent="0.2"/>
    <row r="1496" ht="12" customHeight="1" x14ac:dyDescent="0.2"/>
    <row r="1497" ht="12" customHeight="1" x14ac:dyDescent="0.2"/>
    <row r="1498" ht="12" customHeight="1" x14ac:dyDescent="0.2"/>
    <row r="1499" ht="12" customHeight="1" x14ac:dyDescent="0.2"/>
    <row r="1500" ht="12" customHeight="1" x14ac:dyDescent="0.2"/>
    <row r="1501" ht="12" customHeight="1" x14ac:dyDescent="0.2"/>
    <row r="1502" ht="12" customHeight="1" x14ac:dyDescent="0.2"/>
    <row r="1503" ht="12" customHeight="1" x14ac:dyDescent="0.2"/>
    <row r="1504" ht="12" customHeight="1" x14ac:dyDescent="0.2"/>
    <row r="1505" ht="12" customHeight="1" x14ac:dyDescent="0.2"/>
    <row r="1506" ht="12" customHeight="1" x14ac:dyDescent="0.2"/>
    <row r="1507" ht="12" customHeight="1" x14ac:dyDescent="0.2"/>
    <row r="1508" ht="12" customHeight="1" x14ac:dyDescent="0.2"/>
    <row r="1509" ht="12" customHeight="1" x14ac:dyDescent="0.2"/>
    <row r="1510" ht="12" customHeight="1" x14ac:dyDescent="0.2"/>
    <row r="1511" ht="12" customHeight="1" x14ac:dyDescent="0.2"/>
    <row r="1512" ht="12" customHeight="1" x14ac:dyDescent="0.2"/>
    <row r="1513" ht="12" customHeight="1" x14ac:dyDescent="0.2"/>
    <row r="1514" ht="12" customHeight="1" x14ac:dyDescent="0.2"/>
    <row r="1515" ht="12" customHeight="1" x14ac:dyDescent="0.2"/>
    <row r="1516" ht="12" customHeight="1" x14ac:dyDescent="0.2"/>
    <row r="1517" ht="12" customHeight="1" x14ac:dyDescent="0.2"/>
    <row r="1518" ht="12" customHeight="1" x14ac:dyDescent="0.2"/>
    <row r="1519" ht="12" customHeight="1" x14ac:dyDescent="0.2"/>
    <row r="1520" ht="12" customHeight="1" x14ac:dyDescent="0.2"/>
    <row r="1521" ht="12" customHeight="1" x14ac:dyDescent="0.2"/>
    <row r="1522" ht="12" customHeight="1" x14ac:dyDescent="0.2"/>
    <row r="1523" ht="12" customHeight="1" x14ac:dyDescent="0.2"/>
    <row r="1524" ht="12" customHeight="1" x14ac:dyDescent="0.2"/>
    <row r="1525" ht="12" customHeight="1" x14ac:dyDescent="0.2"/>
    <row r="1526" ht="12" customHeight="1" x14ac:dyDescent="0.2"/>
    <row r="1527" ht="12" customHeight="1" x14ac:dyDescent="0.2"/>
    <row r="1528" ht="12" customHeight="1" x14ac:dyDescent="0.2"/>
    <row r="1529" ht="12" customHeight="1" x14ac:dyDescent="0.2"/>
    <row r="1530" ht="12" customHeight="1" x14ac:dyDescent="0.2"/>
    <row r="1531" ht="12" customHeight="1" x14ac:dyDescent="0.2"/>
    <row r="1532" ht="12" customHeight="1" x14ac:dyDescent="0.2"/>
    <row r="1533" ht="12" customHeight="1" x14ac:dyDescent="0.2"/>
    <row r="1534" ht="12" customHeight="1" x14ac:dyDescent="0.2"/>
    <row r="1535" ht="12" customHeight="1" x14ac:dyDescent="0.2"/>
    <row r="1536" ht="12" customHeight="1" x14ac:dyDescent="0.2"/>
    <row r="1537" ht="12" customHeight="1" x14ac:dyDescent="0.2"/>
    <row r="1538" ht="12" customHeight="1" x14ac:dyDescent="0.2"/>
    <row r="1539" ht="12" customHeight="1" x14ac:dyDescent="0.2"/>
    <row r="1540" ht="12" customHeight="1" x14ac:dyDescent="0.2"/>
    <row r="1541" ht="12" customHeight="1" x14ac:dyDescent="0.2"/>
    <row r="1542" ht="12" customHeight="1" x14ac:dyDescent="0.2"/>
    <row r="1543" ht="12" customHeight="1" x14ac:dyDescent="0.2"/>
    <row r="1544" ht="12" customHeight="1" x14ac:dyDescent="0.2"/>
    <row r="1545" ht="12" customHeight="1" x14ac:dyDescent="0.2"/>
    <row r="1546" ht="12" customHeight="1" x14ac:dyDescent="0.2"/>
    <row r="1547" ht="12" customHeight="1" x14ac:dyDescent="0.2"/>
    <row r="1548" ht="12" customHeight="1" x14ac:dyDescent="0.2"/>
    <row r="1549" ht="12" customHeight="1" x14ac:dyDescent="0.2"/>
    <row r="1550" ht="12" customHeight="1" x14ac:dyDescent="0.2"/>
    <row r="1551" ht="12" customHeight="1" x14ac:dyDescent="0.2"/>
    <row r="1552" ht="12" customHeight="1" x14ac:dyDescent="0.2"/>
    <row r="1553" ht="12" customHeight="1" x14ac:dyDescent="0.2"/>
    <row r="1554" ht="12" customHeight="1" x14ac:dyDescent="0.2"/>
    <row r="1555" ht="12" customHeight="1" x14ac:dyDescent="0.2"/>
    <row r="1556" ht="12" customHeight="1" x14ac:dyDescent="0.2"/>
    <row r="1557" ht="12" customHeight="1" x14ac:dyDescent="0.2"/>
    <row r="1558" ht="12" customHeight="1" x14ac:dyDescent="0.2"/>
    <row r="1559" ht="12" customHeight="1" x14ac:dyDescent="0.2"/>
    <row r="1560" ht="12" customHeight="1" x14ac:dyDescent="0.2"/>
    <row r="1561" ht="12" customHeight="1" x14ac:dyDescent="0.2"/>
    <row r="1562" ht="12" customHeight="1" x14ac:dyDescent="0.2"/>
    <row r="1563" ht="12" customHeight="1" x14ac:dyDescent="0.2"/>
    <row r="1564" ht="12" customHeight="1" x14ac:dyDescent="0.2"/>
    <row r="1565" ht="12" customHeight="1" x14ac:dyDescent="0.2"/>
    <row r="1566" ht="12" customHeight="1" x14ac:dyDescent="0.2"/>
    <row r="1567" ht="12" customHeight="1" x14ac:dyDescent="0.2"/>
    <row r="1568" ht="12" customHeight="1" x14ac:dyDescent="0.2"/>
    <row r="1569" ht="12" customHeight="1" x14ac:dyDescent="0.2"/>
    <row r="1570" ht="12" customHeight="1" x14ac:dyDescent="0.2"/>
    <row r="1571" ht="12" customHeight="1" x14ac:dyDescent="0.2"/>
    <row r="1572" ht="12" customHeight="1" x14ac:dyDescent="0.2"/>
    <row r="1573" ht="12" customHeight="1" x14ac:dyDescent="0.2"/>
    <row r="1574" ht="12" customHeight="1" x14ac:dyDescent="0.2"/>
    <row r="1575" ht="12" customHeight="1" x14ac:dyDescent="0.2"/>
    <row r="1576" ht="12" customHeight="1" x14ac:dyDescent="0.2"/>
    <row r="1577" ht="12" customHeight="1" x14ac:dyDescent="0.2"/>
    <row r="1578" ht="12" customHeight="1" x14ac:dyDescent="0.2"/>
    <row r="1579" ht="12" customHeight="1" x14ac:dyDescent="0.2"/>
    <row r="1580" ht="12" customHeight="1" x14ac:dyDescent="0.2"/>
    <row r="1581" ht="12" customHeight="1" x14ac:dyDescent="0.2"/>
    <row r="1582" ht="12" customHeight="1" x14ac:dyDescent="0.2"/>
    <row r="1583" ht="12" customHeight="1" x14ac:dyDescent="0.2"/>
    <row r="1584" ht="12" customHeight="1" x14ac:dyDescent="0.2"/>
    <row r="1585" ht="12" customHeight="1" x14ac:dyDescent="0.2"/>
    <row r="1586" ht="12" customHeight="1" x14ac:dyDescent="0.2"/>
    <row r="1587" ht="12" customHeight="1" x14ac:dyDescent="0.2"/>
    <row r="1588" ht="12" customHeight="1" x14ac:dyDescent="0.2"/>
    <row r="1589" ht="12" customHeight="1" x14ac:dyDescent="0.2"/>
    <row r="1590" ht="12" customHeight="1" x14ac:dyDescent="0.2"/>
    <row r="1591" ht="12" customHeight="1" x14ac:dyDescent="0.2"/>
    <row r="1592" ht="12" customHeight="1" x14ac:dyDescent="0.2"/>
    <row r="1593" ht="12" customHeight="1" x14ac:dyDescent="0.2"/>
    <row r="1594" ht="12" customHeight="1" x14ac:dyDescent="0.2"/>
    <row r="1595" ht="12" customHeight="1" x14ac:dyDescent="0.2"/>
    <row r="1596" ht="12" customHeight="1" x14ac:dyDescent="0.2"/>
    <row r="1597" ht="12" customHeight="1" x14ac:dyDescent="0.2"/>
    <row r="1598" ht="12" customHeight="1" x14ac:dyDescent="0.2"/>
    <row r="1599" ht="12" customHeight="1" x14ac:dyDescent="0.2"/>
    <row r="1600" ht="12" customHeight="1" x14ac:dyDescent="0.2"/>
    <row r="1601" ht="12" customHeight="1" x14ac:dyDescent="0.2"/>
    <row r="1602" ht="12" customHeight="1" x14ac:dyDescent="0.2"/>
    <row r="1603" ht="12" customHeight="1" x14ac:dyDescent="0.2"/>
    <row r="1604" ht="12" customHeight="1" x14ac:dyDescent="0.2"/>
    <row r="1605" ht="12" customHeight="1" x14ac:dyDescent="0.2"/>
    <row r="1606" ht="12" customHeight="1" x14ac:dyDescent="0.2"/>
    <row r="1607" ht="12" customHeight="1" x14ac:dyDescent="0.2"/>
    <row r="1608" ht="12" customHeight="1" x14ac:dyDescent="0.2"/>
    <row r="1609" ht="12" customHeight="1" x14ac:dyDescent="0.2"/>
    <row r="1610" ht="12" customHeight="1" x14ac:dyDescent="0.2"/>
    <row r="1611" ht="12" customHeight="1" x14ac:dyDescent="0.2"/>
    <row r="1612" ht="12" customHeight="1" x14ac:dyDescent="0.2"/>
    <row r="1613" ht="12" customHeight="1" x14ac:dyDescent="0.2"/>
    <row r="1614" ht="12" customHeight="1" x14ac:dyDescent="0.2"/>
    <row r="1615" ht="12" customHeight="1" x14ac:dyDescent="0.2"/>
    <row r="1616" ht="12" customHeight="1" x14ac:dyDescent="0.2"/>
    <row r="1617" ht="12" customHeight="1" x14ac:dyDescent="0.2"/>
    <row r="1618" ht="12" customHeight="1" x14ac:dyDescent="0.2"/>
    <row r="1619" ht="12" customHeight="1" x14ac:dyDescent="0.2"/>
    <row r="1620" ht="12" customHeight="1" x14ac:dyDescent="0.2"/>
    <row r="1621" ht="12" customHeight="1" x14ac:dyDescent="0.2"/>
    <row r="1622" ht="12" customHeight="1" x14ac:dyDescent="0.2"/>
    <row r="1623" ht="12" customHeight="1" x14ac:dyDescent="0.2"/>
    <row r="1624" ht="12" customHeight="1" x14ac:dyDescent="0.2"/>
    <row r="1625" ht="12" customHeight="1" x14ac:dyDescent="0.2"/>
    <row r="1626" ht="12" customHeight="1" x14ac:dyDescent="0.2"/>
    <row r="1627" ht="12" customHeight="1" x14ac:dyDescent="0.2"/>
    <row r="1628" ht="12" customHeight="1" x14ac:dyDescent="0.2"/>
    <row r="1629" ht="12" customHeight="1" x14ac:dyDescent="0.2"/>
    <row r="1630" ht="12" customHeight="1" x14ac:dyDescent="0.2"/>
    <row r="1631" ht="12" customHeight="1" x14ac:dyDescent="0.2"/>
    <row r="1632" ht="12" customHeight="1" x14ac:dyDescent="0.2"/>
    <row r="1633" ht="12" customHeight="1" x14ac:dyDescent="0.2"/>
    <row r="1634" ht="12" customHeight="1" x14ac:dyDescent="0.2"/>
    <row r="1635" ht="12" customHeight="1" x14ac:dyDescent="0.2"/>
    <row r="1636" ht="12" customHeight="1" x14ac:dyDescent="0.2"/>
    <row r="1637" ht="12" customHeight="1" x14ac:dyDescent="0.2"/>
    <row r="1638" ht="12" customHeight="1" x14ac:dyDescent="0.2"/>
    <row r="1639" ht="12" customHeight="1" x14ac:dyDescent="0.2"/>
    <row r="1640" ht="12" customHeight="1" x14ac:dyDescent="0.2"/>
    <row r="1641" ht="12" customHeight="1" x14ac:dyDescent="0.2"/>
    <row r="1642" ht="12" customHeight="1" x14ac:dyDescent="0.2"/>
    <row r="1643" ht="12" customHeight="1" x14ac:dyDescent="0.2"/>
    <row r="1644" ht="12" customHeight="1" x14ac:dyDescent="0.2"/>
    <row r="1645" ht="12" customHeight="1" x14ac:dyDescent="0.2"/>
    <row r="1646" ht="12" customHeight="1" x14ac:dyDescent="0.2"/>
    <row r="1647" ht="12" customHeight="1" x14ac:dyDescent="0.2"/>
    <row r="1648" ht="12" customHeight="1" x14ac:dyDescent="0.2"/>
    <row r="1649" ht="12" customHeight="1" x14ac:dyDescent="0.2"/>
    <row r="1650" ht="12" customHeight="1" x14ac:dyDescent="0.2"/>
    <row r="1651" ht="12" customHeight="1" x14ac:dyDescent="0.2"/>
    <row r="1652" ht="12" customHeight="1" x14ac:dyDescent="0.2"/>
    <row r="1653" ht="12" customHeight="1" x14ac:dyDescent="0.2"/>
    <row r="1654" ht="12" customHeight="1" x14ac:dyDescent="0.2"/>
    <row r="1655" ht="12" customHeight="1" x14ac:dyDescent="0.2"/>
    <row r="1656" ht="12" customHeight="1" x14ac:dyDescent="0.2"/>
    <row r="1657" ht="12" customHeight="1" x14ac:dyDescent="0.2"/>
    <row r="1658" ht="12" customHeight="1" x14ac:dyDescent="0.2"/>
    <row r="1659" ht="12" customHeight="1" x14ac:dyDescent="0.2"/>
    <row r="1660" ht="12" customHeight="1" x14ac:dyDescent="0.2"/>
    <row r="1661" ht="12" customHeight="1" x14ac:dyDescent="0.2"/>
    <row r="1662" ht="12" customHeight="1" x14ac:dyDescent="0.2"/>
    <row r="1663" ht="12" customHeight="1" x14ac:dyDescent="0.2"/>
    <row r="1664" ht="12" customHeight="1" x14ac:dyDescent="0.2"/>
    <row r="1665" ht="12" customHeight="1" x14ac:dyDescent="0.2"/>
    <row r="1666" ht="12" customHeight="1" x14ac:dyDescent="0.2"/>
    <row r="1667" ht="12" customHeight="1" x14ac:dyDescent="0.2"/>
    <row r="1668" ht="12" customHeight="1" x14ac:dyDescent="0.2"/>
    <row r="1669" ht="12" customHeight="1" x14ac:dyDescent="0.2"/>
    <row r="1670" ht="12" customHeight="1" x14ac:dyDescent="0.2"/>
    <row r="1671" ht="12" customHeight="1" x14ac:dyDescent="0.2"/>
    <row r="1672" ht="12" customHeight="1" x14ac:dyDescent="0.2"/>
    <row r="1673" ht="12" customHeight="1" x14ac:dyDescent="0.2"/>
    <row r="1674" ht="12" customHeight="1" x14ac:dyDescent="0.2"/>
    <row r="1675" ht="12" customHeight="1" x14ac:dyDescent="0.2"/>
    <row r="1676" ht="12" customHeight="1" x14ac:dyDescent="0.2"/>
    <row r="1677" ht="12" customHeight="1" x14ac:dyDescent="0.2"/>
    <row r="1678" ht="12" customHeight="1" x14ac:dyDescent="0.2"/>
    <row r="1679" ht="12" customHeight="1" x14ac:dyDescent="0.2"/>
    <row r="1680" ht="12" customHeight="1" x14ac:dyDescent="0.2"/>
    <row r="1681" ht="12" customHeight="1" x14ac:dyDescent="0.2"/>
    <row r="1682" ht="12" customHeight="1" x14ac:dyDescent="0.2"/>
    <row r="1683" ht="12" customHeight="1" x14ac:dyDescent="0.2"/>
    <row r="1684" ht="12" customHeight="1" x14ac:dyDescent="0.2"/>
    <row r="1685" ht="12" customHeight="1" x14ac:dyDescent="0.2"/>
    <row r="1686" ht="12" customHeight="1" x14ac:dyDescent="0.2"/>
    <row r="1687" ht="12" customHeight="1" x14ac:dyDescent="0.2"/>
    <row r="1688" ht="12" customHeight="1" x14ac:dyDescent="0.2"/>
    <row r="1689" ht="12" customHeight="1" x14ac:dyDescent="0.2"/>
    <row r="1690" ht="12" customHeight="1" x14ac:dyDescent="0.2"/>
    <row r="1691" ht="12" customHeight="1" x14ac:dyDescent="0.2"/>
    <row r="1692" ht="12" customHeight="1" x14ac:dyDescent="0.2"/>
    <row r="1693" ht="12" customHeight="1" x14ac:dyDescent="0.2"/>
    <row r="1694" ht="12" customHeight="1" x14ac:dyDescent="0.2"/>
    <row r="1695" ht="12" customHeight="1" x14ac:dyDescent="0.2"/>
    <row r="1696" ht="12" customHeight="1" x14ac:dyDescent="0.2"/>
    <row r="1697" ht="12" customHeight="1" x14ac:dyDescent="0.2"/>
    <row r="1698" ht="12" customHeight="1" x14ac:dyDescent="0.2"/>
    <row r="1699" ht="12" customHeight="1" x14ac:dyDescent="0.2"/>
    <row r="1700" ht="12" customHeight="1" x14ac:dyDescent="0.2"/>
    <row r="1701" ht="12" customHeight="1" x14ac:dyDescent="0.2"/>
    <row r="1702" ht="12" customHeight="1" x14ac:dyDescent="0.2"/>
    <row r="1703" ht="12" customHeight="1" x14ac:dyDescent="0.2"/>
    <row r="1704" ht="12" customHeight="1" x14ac:dyDescent="0.2"/>
    <row r="1705" ht="12" customHeight="1" x14ac:dyDescent="0.2"/>
    <row r="1706" ht="12" customHeight="1" x14ac:dyDescent="0.2"/>
    <row r="1707" ht="12" customHeight="1" x14ac:dyDescent="0.2"/>
    <row r="1708" ht="12" customHeight="1" x14ac:dyDescent="0.2"/>
    <row r="1709" ht="12" customHeight="1" x14ac:dyDescent="0.2"/>
    <row r="1710" ht="12" customHeight="1" x14ac:dyDescent="0.2"/>
    <row r="1711" ht="12" customHeight="1" x14ac:dyDescent="0.2"/>
    <row r="1712" ht="12" customHeight="1" x14ac:dyDescent="0.2"/>
    <row r="1713" ht="12" customHeight="1" x14ac:dyDescent="0.2"/>
    <row r="1714" ht="12" customHeight="1" x14ac:dyDescent="0.2"/>
    <row r="1715" ht="12" customHeight="1" x14ac:dyDescent="0.2"/>
    <row r="1716" ht="12" customHeight="1" x14ac:dyDescent="0.2"/>
    <row r="1717" ht="12" customHeight="1" x14ac:dyDescent="0.2"/>
    <row r="1718" ht="12" customHeight="1" x14ac:dyDescent="0.2"/>
    <row r="1719" ht="12" customHeight="1" x14ac:dyDescent="0.2"/>
    <row r="1720" ht="12" customHeight="1" x14ac:dyDescent="0.2"/>
    <row r="1721" ht="12" customHeight="1" x14ac:dyDescent="0.2"/>
    <row r="1722" ht="12" customHeight="1" x14ac:dyDescent="0.2"/>
    <row r="1723" ht="12" customHeight="1" x14ac:dyDescent="0.2"/>
    <row r="1724" ht="12" customHeight="1" x14ac:dyDescent="0.2"/>
    <row r="1725" ht="12" customHeight="1" x14ac:dyDescent="0.2"/>
    <row r="1726" ht="12" customHeight="1" x14ac:dyDescent="0.2"/>
    <row r="1727" ht="12" customHeight="1" x14ac:dyDescent="0.2"/>
    <row r="1728" ht="12" customHeight="1" x14ac:dyDescent="0.2"/>
    <row r="1729" ht="12" customHeight="1" x14ac:dyDescent="0.2"/>
    <row r="1730" ht="12" customHeight="1" x14ac:dyDescent="0.2"/>
    <row r="1731" ht="12" customHeight="1" x14ac:dyDescent="0.2"/>
    <row r="1732" ht="12" customHeight="1" x14ac:dyDescent="0.2"/>
    <row r="1733" ht="12" customHeight="1" x14ac:dyDescent="0.2"/>
    <row r="1734" ht="12" customHeight="1" x14ac:dyDescent="0.2"/>
    <row r="1735" ht="12" customHeight="1" x14ac:dyDescent="0.2"/>
    <row r="1736" ht="12" customHeight="1" x14ac:dyDescent="0.2"/>
    <row r="1737" ht="12" customHeight="1" x14ac:dyDescent="0.2"/>
    <row r="1738" ht="12" customHeight="1" x14ac:dyDescent="0.2"/>
    <row r="1739" ht="12" customHeight="1" x14ac:dyDescent="0.2"/>
    <row r="1740" ht="12" customHeight="1" x14ac:dyDescent="0.2"/>
    <row r="1741" ht="12" customHeight="1" x14ac:dyDescent="0.2"/>
    <row r="1742" ht="12" customHeight="1" x14ac:dyDescent="0.2"/>
    <row r="1743" ht="12" customHeight="1" x14ac:dyDescent="0.2"/>
    <row r="1744" ht="12" customHeight="1" x14ac:dyDescent="0.2"/>
    <row r="1745" ht="12" customHeight="1" x14ac:dyDescent="0.2"/>
    <row r="1746" ht="12" customHeight="1" x14ac:dyDescent="0.2"/>
    <row r="1747" ht="12" customHeight="1" x14ac:dyDescent="0.2"/>
    <row r="1748" ht="12" customHeight="1" x14ac:dyDescent="0.2"/>
    <row r="1749" ht="12" customHeight="1" x14ac:dyDescent="0.2"/>
    <row r="1750" ht="12" customHeight="1" x14ac:dyDescent="0.2"/>
    <row r="1751" ht="12" customHeight="1" x14ac:dyDescent="0.2"/>
    <row r="1752" ht="12" customHeight="1" x14ac:dyDescent="0.2"/>
    <row r="1753" ht="12" customHeight="1" x14ac:dyDescent="0.2"/>
    <row r="1754" ht="12" customHeight="1" x14ac:dyDescent="0.2"/>
    <row r="1755" ht="12" customHeight="1" x14ac:dyDescent="0.2"/>
    <row r="1756" ht="12" customHeight="1" x14ac:dyDescent="0.2"/>
    <row r="1757" ht="12" customHeight="1" x14ac:dyDescent="0.2"/>
    <row r="1758" ht="12" customHeight="1" x14ac:dyDescent="0.2"/>
    <row r="1759" ht="12" customHeight="1" x14ac:dyDescent="0.2"/>
    <row r="1760" ht="12" customHeight="1" x14ac:dyDescent="0.2"/>
    <row r="1761" ht="12" customHeight="1" x14ac:dyDescent="0.2"/>
    <row r="1762" ht="12" customHeight="1" x14ac:dyDescent="0.2"/>
    <row r="1763" ht="12" customHeight="1" x14ac:dyDescent="0.2"/>
    <row r="1764" ht="12" customHeight="1" x14ac:dyDescent="0.2"/>
    <row r="1765" ht="12" customHeight="1" x14ac:dyDescent="0.2"/>
    <row r="1766" ht="12" customHeight="1" x14ac:dyDescent="0.2"/>
    <row r="1767" ht="12" customHeight="1" x14ac:dyDescent="0.2"/>
    <row r="1768" ht="12" customHeight="1" x14ac:dyDescent="0.2"/>
    <row r="1769" ht="12" customHeight="1" x14ac:dyDescent="0.2"/>
    <row r="1770" ht="12" customHeight="1" x14ac:dyDescent="0.2"/>
    <row r="1771" ht="12" customHeight="1" x14ac:dyDescent="0.2"/>
    <row r="1772" ht="12" customHeight="1" x14ac:dyDescent="0.2"/>
    <row r="1773" ht="12" customHeight="1" x14ac:dyDescent="0.2"/>
    <row r="1774" ht="12" customHeight="1" x14ac:dyDescent="0.2"/>
    <row r="1775" ht="12" customHeight="1" x14ac:dyDescent="0.2"/>
    <row r="1776" ht="12" customHeight="1" x14ac:dyDescent="0.2"/>
    <row r="1777" ht="12" customHeight="1" x14ac:dyDescent="0.2"/>
    <row r="1778" ht="12" customHeight="1" x14ac:dyDescent="0.2"/>
    <row r="1779" ht="12" customHeight="1" x14ac:dyDescent="0.2"/>
    <row r="1780" ht="12" customHeight="1" x14ac:dyDescent="0.2"/>
    <row r="1781" ht="12" customHeight="1" x14ac:dyDescent="0.2"/>
    <row r="1782" ht="12" customHeight="1" x14ac:dyDescent="0.2"/>
    <row r="1783" ht="12" customHeight="1" x14ac:dyDescent="0.2"/>
    <row r="1784" ht="12" customHeight="1" x14ac:dyDescent="0.2"/>
    <row r="1785" ht="12" customHeight="1" x14ac:dyDescent="0.2"/>
    <row r="1786" ht="12" customHeight="1" x14ac:dyDescent="0.2"/>
    <row r="1787" ht="12" customHeight="1" x14ac:dyDescent="0.2"/>
    <row r="1788" ht="12" customHeight="1" x14ac:dyDescent="0.2"/>
    <row r="1789" ht="12" customHeight="1" x14ac:dyDescent="0.2"/>
    <row r="1790" ht="12" customHeight="1" x14ac:dyDescent="0.2"/>
    <row r="1791" ht="12" customHeight="1" x14ac:dyDescent="0.2"/>
    <row r="1792" ht="12" customHeight="1" x14ac:dyDescent="0.2"/>
    <row r="1793" ht="12" customHeight="1" x14ac:dyDescent="0.2"/>
    <row r="1794" ht="12" customHeight="1" x14ac:dyDescent="0.2"/>
    <row r="1795" ht="12" customHeight="1" x14ac:dyDescent="0.2"/>
    <row r="1796" ht="12" customHeight="1" x14ac:dyDescent="0.2"/>
    <row r="1797" ht="12" customHeight="1" x14ac:dyDescent="0.2"/>
    <row r="1798" ht="12" customHeight="1" x14ac:dyDescent="0.2"/>
    <row r="1799" ht="12" customHeight="1" x14ac:dyDescent="0.2"/>
    <row r="1800" ht="12" customHeight="1" x14ac:dyDescent="0.2"/>
    <row r="1801" ht="12" customHeight="1" x14ac:dyDescent="0.2"/>
    <row r="1802" ht="12" customHeight="1" x14ac:dyDescent="0.2"/>
    <row r="1803" ht="12" customHeight="1" x14ac:dyDescent="0.2"/>
    <row r="1804" ht="12" customHeight="1" x14ac:dyDescent="0.2"/>
    <row r="1805" ht="12" customHeight="1" x14ac:dyDescent="0.2"/>
    <row r="1806" ht="12" customHeight="1" x14ac:dyDescent="0.2"/>
    <row r="1807" ht="12" customHeight="1" x14ac:dyDescent="0.2"/>
    <row r="1808" ht="12" customHeight="1" x14ac:dyDescent="0.2"/>
    <row r="1809" ht="12" customHeight="1" x14ac:dyDescent="0.2"/>
    <row r="1810" ht="12" customHeight="1" x14ac:dyDescent="0.2"/>
    <row r="1811" ht="12" customHeight="1" x14ac:dyDescent="0.2"/>
    <row r="1812" ht="12" customHeight="1" x14ac:dyDescent="0.2"/>
    <row r="1813" ht="12" customHeight="1" x14ac:dyDescent="0.2"/>
    <row r="1814" ht="12" customHeight="1" x14ac:dyDescent="0.2"/>
    <row r="1815" ht="12" customHeight="1" x14ac:dyDescent="0.2"/>
    <row r="1816" ht="12" customHeight="1" x14ac:dyDescent="0.2"/>
    <row r="1817" ht="12" customHeight="1" x14ac:dyDescent="0.2"/>
    <row r="1818" ht="12" customHeight="1" x14ac:dyDescent="0.2"/>
    <row r="1819" ht="12" customHeight="1" x14ac:dyDescent="0.2"/>
    <row r="1820" ht="12" customHeight="1" x14ac:dyDescent="0.2"/>
    <row r="1821" ht="12" customHeight="1" x14ac:dyDescent="0.2"/>
    <row r="1822" ht="12" customHeight="1" x14ac:dyDescent="0.2"/>
    <row r="1823" ht="12" customHeight="1" x14ac:dyDescent="0.2"/>
    <row r="1824" ht="12" customHeight="1" x14ac:dyDescent="0.2"/>
    <row r="1825" ht="12" customHeight="1" x14ac:dyDescent="0.2"/>
    <row r="1826" ht="12" customHeight="1" x14ac:dyDescent="0.2"/>
    <row r="1827" ht="12" customHeight="1" x14ac:dyDescent="0.2"/>
    <row r="1828" ht="12" customHeight="1" x14ac:dyDescent="0.2"/>
    <row r="1829" ht="12" customHeight="1" x14ac:dyDescent="0.2"/>
    <row r="1830" ht="12" customHeight="1" x14ac:dyDescent="0.2"/>
    <row r="1831" ht="12" customHeight="1" x14ac:dyDescent="0.2"/>
    <row r="1832" ht="12" customHeight="1" x14ac:dyDescent="0.2"/>
    <row r="1833" ht="12" customHeight="1" x14ac:dyDescent="0.2"/>
    <row r="1834" ht="12" customHeight="1" x14ac:dyDescent="0.2"/>
    <row r="1835" ht="12" customHeight="1" x14ac:dyDescent="0.2"/>
    <row r="1836" ht="12" customHeight="1" x14ac:dyDescent="0.2"/>
    <row r="1837" ht="12" customHeight="1" x14ac:dyDescent="0.2"/>
    <row r="1838" ht="12" customHeight="1" x14ac:dyDescent="0.2"/>
    <row r="1839" ht="12" customHeight="1" x14ac:dyDescent="0.2"/>
    <row r="1840" ht="12" customHeight="1" x14ac:dyDescent="0.2"/>
    <row r="1841" ht="12" customHeight="1" x14ac:dyDescent="0.2"/>
    <row r="1842" ht="12" customHeight="1" x14ac:dyDescent="0.2"/>
    <row r="1843" ht="12" customHeight="1" x14ac:dyDescent="0.2"/>
    <row r="1844" ht="12" customHeight="1" x14ac:dyDescent="0.2"/>
    <row r="1845" ht="12" customHeight="1" x14ac:dyDescent="0.2"/>
    <row r="1846" ht="12" customHeight="1" x14ac:dyDescent="0.2"/>
    <row r="1847" ht="12" customHeight="1" x14ac:dyDescent="0.2"/>
    <row r="1848" ht="12" customHeight="1" x14ac:dyDescent="0.2"/>
    <row r="1849" ht="12" customHeight="1" x14ac:dyDescent="0.2"/>
    <row r="1850" ht="12" customHeight="1" x14ac:dyDescent="0.2"/>
    <row r="1851" ht="12" customHeight="1" x14ac:dyDescent="0.2"/>
    <row r="1852" ht="12" customHeight="1" x14ac:dyDescent="0.2"/>
    <row r="1853" ht="12" customHeight="1" x14ac:dyDescent="0.2"/>
    <row r="1854" ht="12" customHeight="1" x14ac:dyDescent="0.2"/>
    <row r="1855" ht="12" customHeight="1" x14ac:dyDescent="0.2"/>
    <row r="1856" ht="12" customHeight="1" x14ac:dyDescent="0.2"/>
    <row r="1857" ht="12" customHeight="1" x14ac:dyDescent="0.2"/>
    <row r="1858" ht="12" customHeight="1" x14ac:dyDescent="0.2"/>
    <row r="1859" ht="12" customHeight="1" x14ac:dyDescent="0.2"/>
    <row r="1860" ht="12" customHeight="1" x14ac:dyDescent="0.2"/>
    <row r="1861" ht="12" customHeight="1" x14ac:dyDescent="0.2"/>
    <row r="1862" ht="12" customHeight="1" x14ac:dyDescent="0.2"/>
    <row r="1863" ht="12" customHeight="1" x14ac:dyDescent="0.2"/>
    <row r="1864" ht="12" customHeight="1" x14ac:dyDescent="0.2"/>
    <row r="1865" ht="12" customHeight="1" x14ac:dyDescent="0.2"/>
    <row r="1866" ht="12" customHeight="1" x14ac:dyDescent="0.2"/>
    <row r="1867" ht="12" customHeight="1" x14ac:dyDescent="0.2"/>
    <row r="1868" ht="12" customHeight="1" x14ac:dyDescent="0.2"/>
    <row r="1869" ht="12" customHeight="1" x14ac:dyDescent="0.2"/>
    <row r="1870" ht="12" customHeight="1" x14ac:dyDescent="0.2"/>
    <row r="1871" ht="12" customHeight="1" x14ac:dyDescent="0.2"/>
    <row r="1872" ht="12" customHeight="1" x14ac:dyDescent="0.2"/>
    <row r="1873" ht="12" customHeight="1" x14ac:dyDescent="0.2"/>
    <row r="1874" ht="12" customHeight="1" x14ac:dyDescent="0.2"/>
    <row r="1875" ht="12" customHeight="1" x14ac:dyDescent="0.2"/>
    <row r="1876" ht="12" customHeight="1" x14ac:dyDescent="0.2"/>
    <row r="1877" ht="12" customHeight="1" x14ac:dyDescent="0.2"/>
    <row r="1878" ht="12" customHeight="1" x14ac:dyDescent="0.2"/>
    <row r="1879" ht="12" customHeight="1" x14ac:dyDescent="0.2"/>
    <row r="1880" ht="12" customHeight="1" x14ac:dyDescent="0.2"/>
    <row r="1881" ht="12" customHeight="1" x14ac:dyDescent="0.2"/>
    <row r="1882" ht="12" customHeight="1" x14ac:dyDescent="0.2"/>
    <row r="1883" ht="12" customHeight="1" x14ac:dyDescent="0.2"/>
    <row r="1884" ht="12" customHeight="1" x14ac:dyDescent="0.2"/>
    <row r="1885" ht="12" customHeight="1" x14ac:dyDescent="0.2"/>
    <row r="1886" ht="12" customHeight="1" x14ac:dyDescent="0.2"/>
    <row r="1887" ht="12" customHeight="1" x14ac:dyDescent="0.2"/>
    <row r="1888" ht="12" customHeight="1" x14ac:dyDescent="0.2"/>
    <row r="1889" ht="12" customHeight="1" x14ac:dyDescent="0.2"/>
    <row r="1890" ht="12" customHeight="1" x14ac:dyDescent="0.2"/>
    <row r="1891" ht="12" customHeight="1" x14ac:dyDescent="0.2"/>
    <row r="1892" ht="12" customHeight="1" x14ac:dyDescent="0.2"/>
    <row r="1893" ht="12" customHeight="1" x14ac:dyDescent="0.2"/>
    <row r="1894" ht="12" customHeight="1" x14ac:dyDescent="0.2"/>
    <row r="1895" ht="12" customHeight="1" x14ac:dyDescent="0.2"/>
    <row r="1896" ht="12" customHeight="1" x14ac:dyDescent="0.2"/>
    <row r="1897" ht="12" customHeight="1" x14ac:dyDescent="0.2"/>
    <row r="1898" ht="12" customHeight="1" x14ac:dyDescent="0.2"/>
    <row r="1899" ht="12" customHeight="1" x14ac:dyDescent="0.2"/>
    <row r="1900" ht="12" customHeight="1" x14ac:dyDescent="0.2"/>
    <row r="1901" ht="12" customHeight="1" x14ac:dyDescent="0.2"/>
    <row r="1902" ht="12" customHeight="1" x14ac:dyDescent="0.2"/>
    <row r="1903" ht="12" customHeight="1" x14ac:dyDescent="0.2"/>
    <row r="1904" ht="12" customHeight="1" x14ac:dyDescent="0.2"/>
    <row r="1905" ht="12" customHeight="1" x14ac:dyDescent="0.2"/>
    <row r="1906" ht="12" customHeight="1" x14ac:dyDescent="0.2"/>
    <row r="1907" ht="12" customHeight="1" x14ac:dyDescent="0.2"/>
    <row r="1908" ht="12" customHeight="1" x14ac:dyDescent="0.2"/>
    <row r="1909" ht="12" customHeight="1" x14ac:dyDescent="0.2"/>
    <row r="1910" ht="12" customHeight="1" x14ac:dyDescent="0.2"/>
    <row r="1911" ht="12" customHeight="1" x14ac:dyDescent="0.2"/>
    <row r="1912" ht="12" customHeight="1" x14ac:dyDescent="0.2"/>
    <row r="1913" ht="12" customHeight="1" x14ac:dyDescent="0.2"/>
    <row r="1914" ht="12" customHeight="1" x14ac:dyDescent="0.2"/>
    <row r="1915" ht="12" customHeight="1" x14ac:dyDescent="0.2"/>
    <row r="1916" ht="12" customHeight="1" x14ac:dyDescent="0.2"/>
    <row r="1917" ht="12" customHeight="1" x14ac:dyDescent="0.2"/>
    <row r="1918" ht="12" customHeight="1" x14ac:dyDescent="0.2"/>
    <row r="1919" ht="12" customHeight="1" x14ac:dyDescent="0.2"/>
    <row r="1920" ht="12" customHeight="1" x14ac:dyDescent="0.2"/>
    <row r="1921" ht="12" customHeight="1" x14ac:dyDescent="0.2"/>
    <row r="1922" ht="12" customHeight="1" x14ac:dyDescent="0.2"/>
    <row r="1923" ht="12" customHeight="1" x14ac:dyDescent="0.2"/>
    <row r="1924" ht="12" customHeight="1" x14ac:dyDescent="0.2"/>
    <row r="1925" ht="12" customHeight="1" x14ac:dyDescent="0.2"/>
    <row r="1926" ht="12" customHeight="1" x14ac:dyDescent="0.2"/>
    <row r="1927" ht="12" customHeight="1" x14ac:dyDescent="0.2"/>
    <row r="1928" ht="12" customHeight="1" x14ac:dyDescent="0.2"/>
    <row r="1929" ht="12" customHeight="1" x14ac:dyDescent="0.2"/>
    <row r="1930" ht="12" customHeight="1" x14ac:dyDescent="0.2"/>
    <row r="1931" ht="12" customHeight="1" x14ac:dyDescent="0.2"/>
    <row r="1932" ht="12" customHeight="1" x14ac:dyDescent="0.2"/>
    <row r="1933" ht="12" customHeight="1" x14ac:dyDescent="0.2"/>
    <row r="1934" ht="12" customHeight="1" x14ac:dyDescent="0.2"/>
    <row r="1935" ht="12" customHeight="1" x14ac:dyDescent="0.2"/>
    <row r="1936" ht="12" customHeight="1" x14ac:dyDescent="0.2"/>
    <row r="1937" ht="12" customHeight="1" x14ac:dyDescent="0.2"/>
    <row r="1938" ht="12" customHeight="1" x14ac:dyDescent="0.2"/>
    <row r="1939" ht="12" customHeight="1" x14ac:dyDescent="0.2"/>
    <row r="1940" ht="12" customHeight="1" x14ac:dyDescent="0.2"/>
    <row r="1941" ht="12" customHeight="1" x14ac:dyDescent="0.2"/>
    <row r="1942" ht="12" customHeight="1" x14ac:dyDescent="0.2"/>
    <row r="1943" ht="12" customHeight="1" x14ac:dyDescent="0.2"/>
    <row r="1944" ht="12" customHeight="1" x14ac:dyDescent="0.2"/>
    <row r="1945" ht="12" customHeight="1" x14ac:dyDescent="0.2"/>
    <row r="1946" ht="12" customHeight="1" x14ac:dyDescent="0.2"/>
    <row r="1947" ht="12" customHeight="1" x14ac:dyDescent="0.2"/>
    <row r="1948" ht="12" customHeight="1" x14ac:dyDescent="0.2"/>
    <row r="1949" ht="12" customHeight="1" x14ac:dyDescent="0.2"/>
    <row r="1950" ht="12" customHeight="1" x14ac:dyDescent="0.2"/>
    <row r="1951" ht="12" customHeight="1" x14ac:dyDescent="0.2"/>
    <row r="1952" ht="12" customHeight="1" x14ac:dyDescent="0.2"/>
    <row r="1953" ht="12" customHeight="1" x14ac:dyDescent="0.2"/>
    <row r="1954" ht="12" customHeight="1" x14ac:dyDescent="0.2"/>
    <row r="1955" ht="12" customHeight="1" x14ac:dyDescent="0.2"/>
    <row r="1956" ht="12" customHeight="1" x14ac:dyDescent="0.2"/>
    <row r="1957" ht="12" customHeight="1" x14ac:dyDescent="0.2"/>
    <row r="1958" ht="12" customHeight="1" x14ac:dyDescent="0.2"/>
    <row r="1959" ht="12" customHeight="1" x14ac:dyDescent="0.2"/>
    <row r="1960" ht="12" customHeight="1" x14ac:dyDescent="0.2"/>
    <row r="1961" ht="12" customHeight="1" x14ac:dyDescent="0.2"/>
    <row r="1962" ht="12" customHeight="1" x14ac:dyDescent="0.2"/>
    <row r="1963" ht="12" customHeight="1" x14ac:dyDescent="0.2"/>
    <row r="1964" ht="12" customHeight="1" x14ac:dyDescent="0.2"/>
    <row r="1965" ht="12" customHeight="1" x14ac:dyDescent="0.2"/>
    <row r="1966" ht="12" customHeight="1" x14ac:dyDescent="0.2"/>
    <row r="1967" ht="12" customHeight="1" x14ac:dyDescent="0.2"/>
    <row r="1968" ht="12" customHeight="1" x14ac:dyDescent="0.2"/>
    <row r="1969" ht="12" customHeight="1" x14ac:dyDescent="0.2"/>
    <row r="1970" ht="12" customHeight="1" x14ac:dyDescent="0.2"/>
    <row r="1971" ht="12" customHeight="1" x14ac:dyDescent="0.2"/>
    <row r="1972" ht="12" customHeight="1" x14ac:dyDescent="0.2"/>
    <row r="1973" ht="12" customHeight="1" x14ac:dyDescent="0.2"/>
    <row r="1974" ht="12" customHeight="1" x14ac:dyDescent="0.2"/>
    <row r="1975" ht="12" customHeight="1" x14ac:dyDescent="0.2"/>
    <row r="1976" ht="12" customHeight="1" x14ac:dyDescent="0.2"/>
    <row r="1977" ht="12" customHeight="1" x14ac:dyDescent="0.2"/>
    <row r="1978" ht="12" customHeight="1" x14ac:dyDescent="0.2"/>
    <row r="1979" ht="12" customHeight="1" x14ac:dyDescent="0.2"/>
    <row r="1980" ht="12" customHeight="1" x14ac:dyDescent="0.2"/>
    <row r="1981" ht="12" customHeight="1" x14ac:dyDescent="0.2"/>
    <row r="1982" ht="12" customHeight="1" x14ac:dyDescent="0.2"/>
    <row r="1983" ht="12" customHeight="1" x14ac:dyDescent="0.2"/>
    <row r="1984" ht="12" customHeight="1" x14ac:dyDescent="0.2"/>
    <row r="1985" ht="12" customHeight="1" x14ac:dyDescent="0.2"/>
    <row r="1986" ht="12" customHeight="1" x14ac:dyDescent="0.2"/>
    <row r="1987" ht="12" customHeight="1" x14ac:dyDescent="0.2"/>
    <row r="1988" ht="12" customHeight="1" x14ac:dyDescent="0.2"/>
    <row r="1989" ht="12" customHeight="1" x14ac:dyDescent="0.2"/>
    <row r="1990" ht="12" customHeight="1" x14ac:dyDescent="0.2"/>
    <row r="1991" ht="12" customHeight="1" x14ac:dyDescent="0.2"/>
    <row r="1992" ht="12" customHeight="1" x14ac:dyDescent="0.2"/>
    <row r="1993" ht="12" customHeight="1" x14ac:dyDescent="0.2"/>
    <row r="1994" ht="12" customHeight="1" x14ac:dyDescent="0.2"/>
    <row r="1995" ht="12" customHeight="1" x14ac:dyDescent="0.2"/>
    <row r="1996" ht="12" customHeight="1" x14ac:dyDescent="0.2"/>
    <row r="1997" ht="12" customHeight="1" x14ac:dyDescent="0.2"/>
    <row r="1998" ht="12" customHeight="1" x14ac:dyDescent="0.2"/>
    <row r="1999" ht="12" customHeight="1" x14ac:dyDescent="0.2"/>
    <row r="2000" ht="12" customHeight="1" x14ac:dyDescent="0.2"/>
    <row r="2001" ht="12" customHeight="1" x14ac:dyDescent="0.2"/>
    <row r="2002" ht="12" customHeight="1" x14ac:dyDescent="0.2"/>
    <row r="2003" ht="12" customHeight="1" x14ac:dyDescent="0.2"/>
    <row r="2004" ht="12" customHeight="1" x14ac:dyDescent="0.2"/>
    <row r="2005" ht="12" customHeight="1" x14ac:dyDescent="0.2"/>
    <row r="2006" ht="12" customHeight="1" x14ac:dyDescent="0.2"/>
    <row r="2007" ht="12" customHeight="1" x14ac:dyDescent="0.2"/>
    <row r="2008" ht="12" customHeight="1" x14ac:dyDescent="0.2"/>
    <row r="2009" ht="12" customHeight="1" x14ac:dyDescent="0.2"/>
    <row r="2010" ht="12" customHeight="1" x14ac:dyDescent="0.2"/>
    <row r="2011" ht="12" customHeight="1" x14ac:dyDescent="0.2"/>
    <row r="2012" ht="12" customHeight="1" x14ac:dyDescent="0.2"/>
    <row r="2013" ht="12" customHeight="1" x14ac:dyDescent="0.2"/>
    <row r="2014" ht="12" customHeight="1" x14ac:dyDescent="0.2"/>
    <row r="2015" ht="12" customHeight="1" x14ac:dyDescent="0.2"/>
    <row r="2016" ht="12" customHeight="1" x14ac:dyDescent="0.2"/>
    <row r="2017" ht="12" customHeight="1" x14ac:dyDescent="0.2"/>
    <row r="2018" ht="12" customHeight="1" x14ac:dyDescent="0.2"/>
    <row r="2019" ht="12" customHeight="1" x14ac:dyDescent="0.2"/>
    <row r="2020" ht="12" customHeight="1" x14ac:dyDescent="0.2"/>
    <row r="2021" ht="12" customHeight="1" x14ac:dyDescent="0.2"/>
    <row r="2022" ht="12" customHeight="1" x14ac:dyDescent="0.2"/>
    <row r="2023" ht="12" customHeight="1" x14ac:dyDescent="0.2"/>
    <row r="2024" ht="12" customHeight="1" x14ac:dyDescent="0.2"/>
    <row r="2025" ht="12" customHeight="1" x14ac:dyDescent="0.2"/>
    <row r="2026" ht="12" customHeight="1" x14ac:dyDescent="0.2"/>
    <row r="2027" ht="12" customHeight="1" x14ac:dyDescent="0.2"/>
    <row r="2028" ht="12" customHeight="1" x14ac:dyDescent="0.2"/>
    <row r="2029" ht="12" customHeight="1" x14ac:dyDescent="0.2"/>
    <row r="2030" ht="12" customHeight="1" x14ac:dyDescent="0.2"/>
    <row r="2031" ht="12" customHeight="1" x14ac:dyDescent="0.2"/>
    <row r="2032" ht="12" customHeight="1" x14ac:dyDescent="0.2"/>
    <row r="2033" ht="12" customHeight="1" x14ac:dyDescent="0.2"/>
    <row r="2034" ht="12" customHeight="1" x14ac:dyDescent="0.2"/>
    <row r="2035" ht="12" customHeight="1" x14ac:dyDescent="0.2"/>
    <row r="2036" ht="12" customHeight="1" x14ac:dyDescent="0.2"/>
    <row r="2037" ht="12" customHeight="1" x14ac:dyDescent="0.2"/>
    <row r="2038" ht="12" customHeight="1" x14ac:dyDescent="0.2"/>
    <row r="2039" ht="12" customHeight="1" x14ac:dyDescent="0.2"/>
    <row r="2040" ht="12" customHeight="1" x14ac:dyDescent="0.2"/>
    <row r="2041" ht="12" customHeight="1" x14ac:dyDescent="0.2"/>
    <row r="2042" ht="12" customHeight="1" x14ac:dyDescent="0.2"/>
    <row r="2043" ht="12" customHeight="1" x14ac:dyDescent="0.2"/>
    <row r="2044" ht="12" customHeight="1" x14ac:dyDescent="0.2"/>
    <row r="2045" ht="12" customHeight="1" x14ac:dyDescent="0.2"/>
    <row r="2046" ht="12" customHeight="1" x14ac:dyDescent="0.2"/>
    <row r="2047" ht="12" customHeight="1" x14ac:dyDescent="0.2"/>
    <row r="2048" ht="12" customHeight="1" x14ac:dyDescent="0.2"/>
    <row r="2049" ht="12" customHeight="1" x14ac:dyDescent="0.2"/>
    <row r="2050" ht="12" customHeight="1" x14ac:dyDescent="0.2"/>
    <row r="2051" ht="12" customHeight="1" x14ac:dyDescent="0.2"/>
    <row r="2052" ht="12" customHeight="1" x14ac:dyDescent="0.2"/>
    <row r="2053" ht="12" customHeight="1" x14ac:dyDescent="0.2"/>
    <row r="2054" ht="12" customHeight="1" x14ac:dyDescent="0.2"/>
    <row r="2055" ht="12" customHeight="1" x14ac:dyDescent="0.2"/>
    <row r="2056" ht="12" customHeight="1" x14ac:dyDescent="0.2"/>
    <row r="2057" ht="12" customHeight="1" x14ac:dyDescent="0.2"/>
    <row r="2058" ht="12" customHeight="1" x14ac:dyDescent="0.2"/>
    <row r="2059" ht="12" customHeight="1" x14ac:dyDescent="0.2"/>
    <row r="2060" ht="12" customHeight="1" x14ac:dyDescent="0.2"/>
    <row r="2061" ht="12" customHeight="1" x14ac:dyDescent="0.2"/>
    <row r="2062" ht="12" customHeight="1" x14ac:dyDescent="0.2"/>
    <row r="2063" ht="12" customHeight="1" x14ac:dyDescent="0.2"/>
    <row r="2064" ht="12" customHeight="1" x14ac:dyDescent="0.2"/>
    <row r="2065" ht="12" customHeight="1" x14ac:dyDescent="0.2"/>
    <row r="2066" ht="12" customHeight="1" x14ac:dyDescent="0.2"/>
    <row r="2067" ht="12" customHeight="1" x14ac:dyDescent="0.2"/>
    <row r="2068" ht="12" customHeight="1" x14ac:dyDescent="0.2"/>
    <row r="2069" ht="12" customHeight="1" x14ac:dyDescent="0.2"/>
    <row r="2070" ht="12" customHeight="1" x14ac:dyDescent="0.2"/>
    <row r="2071" ht="12" customHeight="1" x14ac:dyDescent="0.2"/>
    <row r="2072" ht="12" customHeight="1" x14ac:dyDescent="0.2"/>
    <row r="2073" ht="12" customHeight="1" x14ac:dyDescent="0.2"/>
    <row r="2074" ht="12" customHeight="1" x14ac:dyDescent="0.2"/>
    <row r="2075" ht="12" customHeight="1" x14ac:dyDescent="0.2"/>
    <row r="2076" ht="12" customHeight="1" x14ac:dyDescent="0.2"/>
    <row r="2077" ht="12" customHeight="1" x14ac:dyDescent="0.2"/>
    <row r="2078" ht="12" customHeight="1" x14ac:dyDescent="0.2"/>
    <row r="2079" ht="12" customHeight="1" x14ac:dyDescent="0.2"/>
    <row r="2080" ht="12" customHeight="1" x14ac:dyDescent="0.2"/>
    <row r="2081" ht="12" customHeight="1" x14ac:dyDescent="0.2"/>
    <row r="2082" ht="12" customHeight="1" x14ac:dyDescent="0.2"/>
    <row r="2083" ht="12" customHeight="1" x14ac:dyDescent="0.2"/>
    <row r="2084" ht="12" customHeight="1" x14ac:dyDescent="0.2"/>
    <row r="2085" ht="12" customHeight="1" x14ac:dyDescent="0.2"/>
    <row r="2086" ht="12" customHeight="1" x14ac:dyDescent="0.2"/>
    <row r="2087" ht="12" customHeight="1" x14ac:dyDescent="0.2"/>
    <row r="2088" ht="12" customHeight="1" x14ac:dyDescent="0.2"/>
    <row r="2089" ht="12" customHeight="1" x14ac:dyDescent="0.2"/>
    <row r="2090" ht="12" customHeight="1" x14ac:dyDescent="0.2"/>
    <row r="2091" ht="12" customHeight="1" x14ac:dyDescent="0.2"/>
    <row r="2092" ht="12" customHeight="1" x14ac:dyDescent="0.2"/>
    <row r="2093" ht="12" customHeight="1" x14ac:dyDescent="0.2"/>
    <row r="2094" ht="12" customHeight="1" x14ac:dyDescent="0.2"/>
    <row r="2095" ht="12" customHeight="1" x14ac:dyDescent="0.2"/>
    <row r="2096" ht="12" customHeight="1" x14ac:dyDescent="0.2"/>
    <row r="2097" ht="12" customHeight="1" x14ac:dyDescent="0.2"/>
    <row r="2098" ht="12" customHeight="1" x14ac:dyDescent="0.2"/>
    <row r="2099" ht="12" customHeight="1" x14ac:dyDescent="0.2"/>
    <row r="2100" ht="12" customHeight="1" x14ac:dyDescent="0.2"/>
    <row r="2101" ht="12" customHeight="1" x14ac:dyDescent="0.2"/>
    <row r="2102" ht="12" customHeight="1" x14ac:dyDescent="0.2"/>
    <row r="2103" ht="12" customHeight="1" x14ac:dyDescent="0.2"/>
    <row r="2104" ht="12" customHeight="1" x14ac:dyDescent="0.2"/>
    <row r="2105" ht="12" customHeight="1" x14ac:dyDescent="0.2"/>
    <row r="2106" ht="12" customHeight="1" x14ac:dyDescent="0.2"/>
    <row r="2107" ht="12" customHeight="1" x14ac:dyDescent="0.2"/>
    <row r="2108" ht="12" customHeight="1" x14ac:dyDescent="0.2"/>
    <row r="2109" ht="12" customHeight="1" x14ac:dyDescent="0.2"/>
    <row r="2110" ht="12" customHeight="1" x14ac:dyDescent="0.2"/>
    <row r="2111" ht="12" customHeight="1" x14ac:dyDescent="0.2"/>
    <row r="2112" ht="12" customHeight="1" x14ac:dyDescent="0.2"/>
    <row r="2113" ht="12" customHeight="1" x14ac:dyDescent="0.2"/>
    <row r="2114" ht="12" customHeight="1" x14ac:dyDescent="0.2"/>
    <row r="2115" ht="12" customHeight="1" x14ac:dyDescent="0.2"/>
    <row r="2116" ht="12" customHeight="1" x14ac:dyDescent="0.2"/>
    <row r="2117" ht="12" customHeight="1" x14ac:dyDescent="0.2"/>
    <row r="2118" ht="12" customHeight="1" x14ac:dyDescent="0.2"/>
    <row r="2119" ht="12" customHeight="1" x14ac:dyDescent="0.2"/>
    <row r="2120" ht="12" customHeight="1" x14ac:dyDescent="0.2"/>
    <row r="2121" ht="12" customHeight="1" x14ac:dyDescent="0.2"/>
    <row r="2122" ht="12" customHeight="1" x14ac:dyDescent="0.2"/>
    <row r="2123" ht="12" customHeight="1" x14ac:dyDescent="0.2"/>
    <row r="2124" ht="12" customHeight="1" x14ac:dyDescent="0.2"/>
    <row r="2125" ht="12" customHeight="1" x14ac:dyDescent="0.2"/>
    <row r="2126" ht="12" customHeight="1" x14ac:dyDescent="0.2"/>
    <row r="2127" ht="12" customHeight="1" x14ac:dyDescent="0.2"/>
    <row r="2128" ht="12" customHeight="1" x14ac:dyDescent="0.2"/>
    <row r="2129" ht="12" customHeight="1" x14ac:dyDescent="0.2"/>
    <row r="2130" ht="12" customHeight="1" x14ac:dyDescent="0.2"/>
    <row r="2131" ht="12" customHeight="1" x14ac:dyDescent="0.2"/>
    <row r="2132" ht="12" customHeight="1" x14ac:dyDescent="0.2"/>
    <row r="2133" ht="12" customHeight="1" x14ac:dyDescent="0.2"/>
    <row r="2134" ht="12" customHeight="1" x14ac:dyDescent="0.2"/>
    <row r="2135" ht="12" customHeight="1" x14ac:dyDescent="0.2"/>
    <row r="2136" ht="12" customHeight="1" x14ac:dyDescent="0.2"/>
    <row r="2137" ht="12" customHeight="1" x14ac:dyDescent="0.2"/>
    <row r="2138" ht="12" customHeight="1" x14ac:dyDescent="0.2"/>
    <row r="2139" ht="12" customHeight="1" x14ac:dyDescent="0.2"/>
    <row r="2140" ht="12" customHeight="1" x14ac:dyDescent="0.2"/>
    <row r="2141" ht="12" customHeight="1" x14ac:dyDescent="0.2"/>
    <row r="2142" ht="12" customHeight="1" x14ac:dyDescent="0.2"/>
    <row r="2143" ht="12" customHeight="1" x14ac:dyDescent="0.2"/>
    <row r="2144" ht="12" customHeight="1" x14ac:dyDescent="0.2"/>
    <row r="2145" ht="12" customHeight="1" x14ac:dyDescent="0.2"/>
    <row r="2146" ht="12" customHeight="1" x14ac:dyDescent="0.2"/>
    <row r="2147" ht="12" customHeight="1" x14ac:dyDescent="0.2"/>
    <row r="2148" ht="12" customHeight="1" x14ac:dyDescent="0.2"/>
    <row r="2149" ht="12" customHeight="1" x14ac:dyDescent="0.2"/>
    <row r="2150" ht="12" customHeight="1" x14ac:dyDescent="0.2"/>
    <row r="2151" ht="12" customHeight="1" x14ac:dyDescent="0.2"/>
    <row r="2152" ht="12" customHeight="1" x14ac:dyDescent="0.2"/>
    <row r="2153" ht="12" customHeight="1" x14ac:dyDescent="0.2"/>
    <row r="2154" ht="12" customHeight="1" x14ac:dyDescent="0.2"/>
    <row r="2155" ht="12" customHeight="1" x14ac:dyDescent="0.2"/>
    <row r="2156" ht="12" customHeight="1" x14ac:dyDescent="0.2"/>
    <row r="2157" ht="12" customHeight="1" x14ac:dyDescent="0.2"/>
    <row r="2158" ht="12" customHeight="1" x14ac:dyDescent="0.2"/>
    <row r="2159" ht="12" customHeight="1" x14ac:dyDescent="0.2"/>
    <row r="2160" ht="12" customHeight="1" x14ac:dyDescent="0.2"/>
    <row r="2161" ht="12" customHeight="1" x14ac:dyDescent="0.2"/>
    <row r="2162" ht="12" customHeight="1" x14ac:dyDescent="0.2"/>
    <row r="2163" ht="12" customHeight="1" x14ac:dyDescent="0.2"/>
    <row r="2164" ht="12" customHeight="1" x14ac:dyDescent="0.2"/>
    <row r="2165" ht="12" customHeight="1" x14ac:dyDescent="0.2"/>
    <row r="2166" ht="12" customHeight="1" x14ac:dyDescent="0.2"/>
    <row r="2167" ht="12" customHeight="1" x14ac:dyDescent="0.2"/>
    <row r="2168" ht="12" customHeight="1" x14ac:dyDescent="0.2"/>
    <row r="2169" ht="12" customHeight="1" x14ac:dyDescent="0.2"/>
    <row r="2170" ht="12" customHeight="1" x14ac:dyDescent="0.2"/>
    <row r="2171" ht="12" customHeight="1" x14ac:dyDescent="0.2"/>
    <row r="2172" ht="12" customHeight="1" x14ac:dyDescent="0.2"/>
    <row r="2173" ht="12" customHeight="1" x14ac:dyDescent="0.2"/>
    <row r="2174" ht="12" customHeight="1" x14ac:dyDescent="0.2"/>
    <row r="2175" ht="12" customHeight="1" x14ac:dyDescent="0.2"/>
    <row r="2176" ht="12" customHeight="1" x14ac:dyDescent="0.2"/>
    <row r="2177" ht="12" customHeight="1" x14ac:dyDescent="0.2"/>
    <row r="2178" ht="12" customHeight="1" x14ac:dyDescent="0.2"/>
    <row r="2179" ht="12" customHeight="1" x14ac:dyDescent="0.2"/>
    <row r="2180" ht="12" customHeight="1" x14ac:dyDescent="0.2"/>
    <row r="2181" ht="12" customHeight="1" x14ac:dyDescent="0.2"/>
    <row r="2182" ht="12" customHeight="1" x14ac:dyDescent="0.2"/>
    <row r="2183" ht="12" customHeight="1" x14ac:dyDescent="0.2"/>
    <row r="2184" ht="12" customHeight="1" x14ac:dyDescent="0.2"/>
    <row r="2185" ht="12" customHeight="1" x14ac:dyDescent="0.2"/>
    <row r="2186" ht="12" customHeight="1" x14ac:dyDescent="0.2"/>
    <row r="2187" ht="12" customHeight="1" x14ac:dyDescent="0.2"/>
    <row r="2188" ht="12" customHeight="1" x14ac:dyDescent="0.2"/>
    <row r="2189" ht="12" customHeight="1" x14ac:dyDescent="0.2"/>
    <row r="2190" ht="12" customHeight="1" x14ac:dyDescent="0.2"/>
    <row r="2191" ht="12" customHeight="1" x14ac:dyDescent="0.2"/>
    <row r="2192" ht="12" customHeight="1" x14ac:dyDescent="0.2"/>
    <row r="2193" ht="12" customHeight="1" x14ac:dyDescent="0.2"/>
    <row r="2194" ht="12" customHeight="1" x14ac:dyDescent="0.2"/>
    <row r="2195" ht="12" customHeight="1" x14ac:dyDescent="0.2"/>
    <row r="2196" ht="12" customHeight="1" x14ac:dyDescent="0.2"/>
    <row r="2197" ht="12" customHeight="1" x14ac:dyDescent="0.2"/>
    <row r="2198" ht="12" customHeight="1" x14ac:dyDescent="0.2"/>
    <row r="2199" ht="12" customHeight="1" x14ac:dyDescent="0.2"/>
    <row r="2200" ht="12" customHeight="1" x14ac:dyDescent="0.2"/>
    <row r="2201" ht="12" customHeight="1" x14ac:dyDescent="0.2"/>
    <row r="2202" ht="12" customHeight="1" x14ac:dyDescent="0.2"/>
    <row r="2203" ht="12" customHeight="1" x14ac:dyDescent="0.2"/>
    <row r="2204" ht="12" customHeight="1" x14ac:dyDescent="0.2"/>
    <row r="2205" ht="12" customHeight="1" x14ac:dyDescent="0.2"/>
    <row r="2206" ht="12" customHeight="1" x14ac:dyDescent="0.2"/>
    <row r="2207" ht="12" customHeight="1" x14ac:dyDescent="0.2"/>
    <row r="2208" ht="12" customHeight="1" x14ac:dyDescent="0.2"/>
    <row r="2209" ht="12" customHeight="1" x14ac:dyDescent="0.2"/>
    <row r="2210" ht="12" customHeight="1" x14ac:dyDescent="0.2"/>
    <row r="2211" ht="12" customHeight="1" x14ac:dyDescent="0.2"/>
    <row r="2212" ht="12" customHeight="1" x14ac:dyDescent="0.2"/>
    <row r="2213" ht="12" customHeight="1" x14ac:dyDescent="0.2"/>
    <row r="2214" ht="12" customHeight="1" x14ac:dyDescent="0.2"/>
    <row r="2215" ht="12" customHeight="1" x14ac:dyDescent="0.2"/>
    <row r="2216" ht="12" customHeight="1" x14ac:dyDescent="0.2"/>
    <row r="2217" ht="12" customHeight="1" x14ac:dyDescent="0.2"/>
    <row r="2218" ht="12" customHeight="1" x14ac:dyDescent="0.2"/>
    <row r="2219" ht="12" customHeight="1" x14ac:dyDescent="0.2"/>
    <row r="2220" ht="12" customHeight="1" x14ac:dyDescent="0.2"/>
    <row r="2221" ht="12" customHeight="1" x14ac:dyDescent="0.2"/>
    <row r="2222" ht="12" customHeight="1" x14ac:dyDescent="0.2"/>
    <row r="2223" ht="12" customHeight="1" x14ac:dyDescent="0.2"/>
    <row r="2224" ht="12" customHeight="1" x14ac:dyDescent="0.2"/>
    <row r="2225" ht="12" customHeight="1" x14ac:dyDescent="0.2"/>
    <row r="2226" ht="12" customHeight="1" x14ac:dyDescent="0.2"/>
    <row r="2227" ht="12" customHeight="1" x14ac:dyDescent="0.2"/>
    <row r="2228" ht="12" customHeight="1" x14ac:dyDescent="0.2"/>
    <row r="2229" ht="12" customHeight="1" x14ac:dyDescent="0.2"/>
    <row r="2230" ht="12" customHeight="1" x14ac:dyDescent="0.2"/>
    <row r="2231" ht="12" customHeight="1" x14ac:dyDescent="0.2"/>
    <row r="2232" ht="12" customHeight="1" x14ac:dyDescent="0.2"/>
    <row r="2233" ht="12" customHeight="1" x14ac:dyDescent="0.2"/>
    <row r="2234" ht="12" customHeight="1" x14ac:dyDescent="0.2"/>
  </sheetData>
  <mergeCells count="33">
    <mergeCell ref="J5:M5"/>
    <mergeCell ref="B6:B9"/>
    <mergeCell ref="C6:E6"/>
    <mergeCell ref="F6:F9"/>
    <mergeCell ref="G6:I6"/>
    <mergeCell ref="J6:J9"/>
    <mergeCell ref="K6:M6"/>
    <mergeCell ref="A511:E511"/>
    <mergeCell ref="K7:K9"/>
    <mergeCell ref="L7:L9"/>
    <mergeCell ref="M7:M9"/>
    <mergeCell ref="A59:E59"/>
    <mergeCell ref="A109:E109"/>
    <mergeCell ref="A159:E159"/>
    <mergeCell ref="C7:C9"/>
    <mergeCell ref="D7:D9"/>
    <mergeCell ref="E7:E9"/>
    <mergeCell ref="G7:G9"/>
    <mergeCell ref="H7:H9"/>
    <mergeCell ref="I7:I9"/>
    <mergeCell ref="A5:A9"/>
    <mergeCell ref="B5:E5"/>
    <mergeCell ref="F5:I5"/>
    <mergeCell ref="A210:E210"/>
    <mergeCell ref="A259:E259"/>
    <mergeCell ref="A362:E362"/>
    <mergeCell ref="A411:E411"/>
    <mergeCell ref="A460:E460"/>
    <mergeCell ref="A560:E560"/>
    <mergeCell ref="A609:E609"/>
    <mergeCell ref="A659:E659"/>
    <mergeCell ref="A758:E758"/>
    <mergeCell ref="A807:E807"/>
  </mergeCells>
  <conditionalFormatting sqref="B1164:M2026 B575:M576 B674:M675 B723:M724 B773:M774 B822:M823 B870:M871 B919:M920 B968:M969 B1017:M1018 B1067:M1068 B275 C305:M309 B262 B239 B187 B138 B62 B75 B87 B125 B162 B175 B213 B226 C24:M25 C37:M38 C61:M62 C74:M75 C86:M87 C124:M125 C137:M138 C161:M162 C174:M175 C186:M187 C212:M213 C225:M226 C238:M239 C261:M262 C274:M275 B287:M289 B338:M339 B423:M424 C523:M524 B111:M112 B561:M563 B312:M313 B364:M365 B375:M376 B387:M388 B435:M436 B462:M463 B474:M475 B482:M483 B532:M533 B543:M544 B624:M625 B637:M638 B687:M688 B736:M737 B786:M787 B835:M837 B883:M884 B1080:M1081 F109:M109 F159:M159 F210:M210 F259:M259 F310:M310 B513:M514 B413:M414 B325:M326 B611:M612 B661:M662 B710:M711 B760:M761 B809:M810 B906:M907 B955:M956 B1004:M1005 B1054:M1055 B1103:M1104 O347:R347 P344:R346 B363:I363 C362:I362 B458:E459 C455:E457 B461 B507:E510 B512 P534:R538 C603:E608 B588:M589 B610:I610 F603:I609 C654:E658 B660 C703:E707 O678:R678 B709 P727:R732 B759 P778:R783 B808 B905 C948:E952 B932:M933 B954 C997:E1001 B981:M982 B1003 P1022:R1026 B1029:M1030 B1053 C1096:E1100 P1079:R1079 B1102 C1157:E1163 C50:M59 B99:B100 C150:M158 C198:M209 B494:I506 B857:M858 K522:M522 B1042:I1051 B700:I702 P477:R480 B556:I559 C99:M108 C251:M258 B350:I361 P349:R363 J400:M412 B400:I405 B448:I454 B601:I602 B650:I653 F703:I708 B748:I757 B799:I806 B849:I854 B896:I904 B945:I947 B994:I996 B1093:I1095 B1116:M1156">
    <cfRule type="cellIs" dxfId="107" priority="108" stopIfTrue="1" operator="equal">
      <formula>0</formula>
    </cfRule>
  </conditionalFormatting>
  <conditionalFormatting sqref="C905:I905">
    <cfRule type="cellIs" dxfId="106" priority="102" stopIfTrue="1" operator="equal">
      <formula>0</formula>
    </cfRule>
  </conditionalFormatting>
  <conditionalFormatting sqref="C210:E210">
    <cfRule type="cellIs" dxfId="105" priority="95" stopIfTrue="1" operator="equal">
      <formula>0</formula>
    </cfRule>
  </conditionalFormatting>
  <conditionalFormatting sqref="C109:E109">
    <cfRule type="cellIs" dxfId="104" priority="97" stopIfTrue="1" operator="equal">
      <formula>0</formula>
    </cfRule>
  </conditionalFormatting>
  <conditionalFormatting sqref="C660:I660 F654:I659">
    <cfRule type="cellIs" dxfId="103" priority="107" stopIfTrue="1" operator="equal">
      <formula>0</formula>
    </cfRule>
  </conditionalFormatting>
  <conditionalFormatting sqref="C709:I709">
    <cfRule type="cellIs" dxfId="102" priority="106" stopIfTrue="1" operator="equal">
      <formula>0</formula>
    </cfRule>
  </conditionalFormatting>
  <conditionalFormatting sqref="C759:I759 F758:I758">
    <cfRule type="cellIs" dxfId="101" priority="105" stopIfTrue="1" operator="equal">
      <formula>0</formula>
    </cfRule>
  </conditionalFormatting>
  <conditionalFormatting sqref="C808:I808 F807:I807">
    <cfRule type="cellIs" dxfId="100" priority="104" stopIfTrue="1" operator="equal">
      <formula>0</formula>
    </cfRule>
  </conditionalFormatting>
  <conditionalFormatting sqref="C855:I855">
    <cfRule type="cellIs" dxfId="99" priority="103" stopIfTrue="1" operator="equal">
      <formula>0</formula>
    </cfRule>
  </conditionalFormatting>
  <conditionalFormatting sqref="C954:I954 F948:I953">
    <cfRule type="cellIs" dxfId="98" priority="101" stopIfTrue="1" operator="equal">
      <formula>0</formula>
    </cfRule>
  </conditionalFormatting>
  <conditionalFormatting sqref="C1003:I1003 F997:I1002">
    <cfRule type="cellIs" dxfId="97" priority="100" stopIfTrue="1" operator="equal">
      <formula>0</formula>
    </cfRule>
  </conditionalFormatting>
  <conditionalFormatting sqref="C1053:I1053 F1052:I1052">
    <cfRule type="cellIs" dxfId="96" priority="99" stopIfTrue="1" operator="equal">
      <formula>0</formula>
    </cfRule>
  </conditionalFormatting>
  <conditionalFormatting sqref="C1102:I1102 F1096:I1101">
    <cfRule type="cellIs" dxfId="95" priority="98" stopIfTrue="1" operator="equal">
      <formula>0</formula>
    </cfRule>
  </conditionalFormatting>
  <conditionalFormatting sqref="C159:E159">
    <cfRule type="cellIs" dxfId="94" priority="96" stopIfTrue="1" operator="equal">
      <formula>0</formula>
    </cfRule>
  </conditionalFormatting>
  <conditionalFormatting sqref="C259:E259">
    <cfRule type="cellIs" dxfId="93" priority="94" stopIfTrue="1" operator="equal">
      <formula>0</formula>
    </cfRule>
  </conditionalFormatting>
  <conditionalFormatting sqref="C310:E310">
    <cfRule type="cellIs" dxfId="92" priority="93" stopIfTrue="1" operator="equal">
      <formula>0</formula>
    </cfRule>
  </conditionalFormatting>
  <conditionalFormatting sqref="C511:E511">
    <cfRule type="cellIs" dxfId="91" priority="92" stopIfTrue="1" operator="equal">
      <formula>0</formula>
    </cfRule>
  </conditionalFormatting>
  <conditionalFormatting sqref="C609:E609">
    <cfRule type="cellIs" dxfId="90" priority="91" stopIfTrue="1" operator="equal">
      <formula>0</formula>
    </cfRule>
  </conditionalFormatting>
  <conditionalFormatting sqref="C953:E953">
    <cfRule type="cellIs" dxfId="89" priority="90" stopIfTrue="1" operator="equal">
      <formula>0</formula>
    </cfRule>
  </conditionalFormatting>
  <conditionalFormatting sqref="C1002:E1002">
    <cfRule type="cellIs" dxfId="88" priority="89" stopIfTrue="1" operator="equal">
      <formula>0</formula>
    </cfRule>
  </conditionalFormatting>
  <conditionalFormatting sqref="C1052:E1052">
    <cfRule type="cellIs" dxfId="87" priority="88" stopIfTrue="1" operator="equal">
      <formula>0</formula>
    </cfRule>
  </conditionalFormatting>
  <conditionalFormatting sqref="B300:I301">
    <cfRule type="cellIs" dxfId="86" priority="87" stopIfTrue="1" operator="equal">
      <formula>0</formula>
    </cfRule>
  </conditionalFormatting>
  <conditionalFormatting sqref="F406:I412">
    <cfRule type="cellIs" dxfId="85" priority="86" stopIfTrue="1" operator="equal">
      <formula>0</formula>
    </cfRule>
  </conditionalFormatting>
  <conditionalFormatting sqref="C461:I461 F455:I460">
    <cfRule type="cellIs" dxfId="84" priority="85" stopIfTrue="1" operator="equal">
      <formula>0</formula>
    </cfRule>
  </conditionalFormatting>
  <conditionalFormatting sqref="C512:I512 F507:I511">
    <cfRule type="cellIs" dxfId="83" priority="84" stopIfTrue="1" operator="equal">
      <formula>0</formula>
    </cfRule>
  </conditionalFormatting>
  <conditionalFormatting sqref="F560:I560">
    <cfRule type="cellIs" dxfId="82" priority="83" stopIfTrue="1" operator="equal">
      <formula>0</formula>
    </cfRule>
  </conditionalFormatting>
  <conditionalFormatting sqref="C460:E460">
    <cfRule type="cellIs" dxfId="81" priority="82" stopIfTrue="1" operator="equal">
      <formula>0</formula>
    </cfRule>
  </conditionalFormatting>
  <conditionalFormatting sqref="B311:M311">
    <cfRule type="cellIs" dxfId="80" priority="81" stopIfTrue="1" operator="equal">
      <formula>0</formula>
    </cfRule>
  </conditionalFormatting>
  <conditionalFormatting sqref="C560:E560">
    <cfRule type="cellIs" dxfId="79" priority="80" stopIfTrue="1" operator="equal">
      <formula>0</formula>
    </cfRule>
  </conditionalFormatting>
  <conditionalFormatting sqref="C659:E659">
    <cfRule type="cellIs" dxfId="78" priority="79" stopIfTrue="1" operator="equal">
      <formula>0</formula>
    </cfRule>
  </conditionalFormatting>
  <conditionalFormatting sqref="C708:E708">
    <cfRule type="cellIs" dxfId="77" priority="78" stopIfTrue="1" operator="equal">
      <formula>0</formula>
    </cfRule>
  </conditionalFormatting>
  <conditionalFormatting sqref="C758:E758">
    <cfRule type="cellIs" dxfId="76" priority="77" stopIfTrue="1" operator="equal">
      <formula>0</formula>
    </cfRule>
  </conditionalFormatting>
  <conditionalFormatting sqref="C807:E807">
    <cfRule type="cellIs" dxfId="75" priority="76" stopIfTrue="1" operator="equal">
      <formula>0</formula>
    </cfRule>
  </conditionalFormatting>
  <conditionalFormatting sqref="C1101:E1101">
    <cfRule type="cellIs" dxfId="74" priority="75" stopIfTrue="1" operator="equal">
      <formula>0</formula>
    </cfRule>
  </conditionalFormatting>
  <conditionalFormatting sqref="B406:E410 C411:E411">
    <cfRule type="cellIs" dxfId="73" priority="74" stopIfTrue="1" operator="equal">
      <formula>0</formula>
    </cfRule>
  </conditionalFormatting>
  <conditionalFormatting sqref="B855">
    <cfRule type="cellIs" dxfId="72" priority="73" stopIfTrue="1" operator="equal">
      <formula>0</formula>
    </cfRule>
  </conditionalFormatting>
  <conditionalFormatting sqref="B412">
    <cfRule type="cellIs" dxfId="71" priority="72" stopIfTrue="1" operator="equal">
      <formula>0</formula>
    </cfRule>
  </conditionalFormatting>
  <conditionalFormatting sqref="B523:B524">
    <cfRule type="cellIs" dxfId="70" priority="71" stopIfTrue="1" operator="equal">
      <formula>0</formula>
    </cfRule>
  </conditionalFormatting>
  <conditionalFormatting sqref="B856:M856">
    <cfRule type="cellIs" dxfId="69" priority="69" stopIfTrue="1" operator="equal">
      <formula>0</formula>
    </cfRule>
  </conditionalFormatting>
  <conditionalFormatting sqref="B349:I349">
    <cfRule type="cellIs" dxfId="68" priority="70" stopIfTrue="1" operator="equal">
      <formula>0</formula>
    </cfRule>
  </conditionalFormatting>
  <conditionalFormatting sqref="B13:I23">
    <cfRule type="cellIs" dxfId="67" priority="68" stopIfTrue="1" operator="equal">
      <formula>0</formula>
    </cfRule>
  </conditionalFormatting>
  <conditionalFormatting sqref="B340:I348">
    <cfRule type="cellIs" dxfId="66" priority="48" stopIfTrue="1" operator="equal">
      <formula>0</formula>
    </cfRule>
  </conditionalFormatting>
  <conditionalFormatting sqref="B26:I36">
    <cfRule type="cellIs" dxfId="65" priority="67" stopIfTrue="1" operator="equal">
      <formula>0</formula>
    </cfRule>
  </conditionalFormatting>
  <conditionalFormatting sqref="B39:I49">
    <cfRule type="cellIs" dxfId="64" priority="66" stopIfTrue="1" operator="equal">
      <formula>0</formula>
    </cfRule>
  </conditionalFormatting>
  <conditionalFormatting sqref="B63:I73">
    <cfRule type="cellIs" dxfId="63" priority="65" stopIfTrue="1" operator="equal">
      <formula>0</formula>
    </cfRule>
  </conditionalFormatting>
  <conditionalFormatting sqref="B76:I85">
    <cfRule type="cellIs" dxfId="62" priority="64" stopIfTrue="1" operator="equal">
      <formula>0</formula>
    </cfRule>
  </conditionalFormatting>
  <conditionalFormatting sqref="B88:I98">
    <cfRule type="cellIs" dxfId="61" priority="63" stopIfTrue="1" operator="equal">
      <formula>0</formula>
    </cfRule>
  </conditionalFormatting>
  <conditionalFormatting sqref="B113:I123">
    <cfRule type="cellIs" dxfId="60" priority="62" stopIfTrue="1" operator="equal">
      <formula>0</formula>
    </cfRule>
  </conditionalFormatting>
  <conditionalFormatting sqref="B126:I136">
    <cfRule type="cellIs" dxfId="59" priority="61" stopIfTrue="1" operator="equal">
      <formula>0</formula>
    </cfRule>
  </conditionalFormatting>
  <conditionalFormatting sqref="B139:I149">
    <cfRule type="cellIs" dxfId="58" priority="60" stopIfTrue="1" operator="equal">
      <formula>0</formula>
    </cfRule>
  </conditionalFormatting>
  <conditionalFormatting sqref="B163:I173">
    <cfRule type="cellIs" dxfId="57" priority="59" stopIfTrue="1" operator="equal">
      <formula>0</formula>
    </cfRule>
  </conditionalFormatting>
  <conditionalFormatting sqref="B176:I185">
    <cfRule type="cellIs" dxfId="56" priority="58" stopIfTrue="1" operator="equal">
      <formula>0</formula>
    </cfRule>
  </conditionalFormatting>
  <conditionalFormatting sqref="B188:I197">
    <cfRule type="cellIs" dxfId="55" priority="57" stopIfTrue="1" operator="equal">
      <formula>0</formula>
    </cfRule>
  </conditionalFormatting>
  <conditionalFormatting sqref="B214:I224">
    <cfRule type="cellIs" dxfId="54" priority="56" stopIfTrue="1" operator="equal">
      <formula>0</formula>
    </cfRule>
  </conditionalFormatting>
  <conditionalFormatting sqref="B227:I237">
    <cfRule type="cellIs" dxfId="53" priority="55" stopIfTrue="1" operator="equal">
      <formula>0</formula>
    </cfRule>
  </conditionalFormatting>
  <conditionalFormatting sqref="B240:I250">
    <cfRule type="cellIs" dxfId="52" priority="54" stopIfTrue="1" operator="equal">
      <formula>0</formula>
    </cfRule>
  </conditionalFormatting>
  <conditionalFormatting sqref="B263:I273">
    <cfRule type="cellIs" dxfId="51" priority="53" stopIfTrue="1" operator="equal">
      <formula>0</formula>
    </cfRule>
  </conditionalFormatting>
  <conditionalFormatting sqref="B276:I286">
    <cfRule type="cellIs" dxfId="50" priority="52" stopIfTrue="1" operator="equal">
      <formula>0</formula>
    </cfRule>
  </conditionalFormatting>
  <conditionalFormatting sqref="B290:I299">
    <cfRule type="cellIs" dxfId="49" priority="51" stopIfTrue="1" operator="equal">
      <formula>0</formula>
    </cfRule>
  </conditionalFormatting>
  <conditionalFormatting sqref="B314:I324">
    <cfRule type="cellIs" dxfId="48" priority="50" stopIfTrue="1" operator="equal">
      <formula>0</formula>
    </cfRule>
  </conditionalFormatting>
  <conditionalFormatting sqref="B327:I337">
    <cfRule type="cellIs" dxfId="47" priority="49" stopIfTrue="1" operator="equal">
      <formula>0</formula>
    </cfRule>
  </conditionalFormatting>
  <conditionalFormatting sqref="B366:I374">
    <cfRule type="cellIs" dxfId="46" priority="47" stopIfTrue="1" operator="equal">
      <formula>0</formula>
    </cfRule>
  </conditionalFormatting>
  <conditionalFormatting sqref="B389:I399">
    <cfRule type="cellIs" dxfId="45" priority="45" stopIfTrue="1" operator="equal">
      <formula>0</formula>
    </cfRule>
  </conditionalFormatting>
  <conditionalFormatting sqref="B377:I386">
    <cfRule type="cellIs" dxfId="44" priority="46" stopIfTrue="1" operator="equal">
      <formula>0</formula>
    </cfRule>
  </conditionalFormatting>
  <conditionalFormatting sqref="B415:I422">
    <cfRule type="cellIs" dxfId="43" priority="44" stopIfTrue="1" operator="equal">
      <formula>0</formula>
    </cfRule>
  </conditionalFormatting>
  <conditionalFormatting sqref="B425:I434">
    <cfRule type="cellIs" dxfId="42" priority="43" stopIfTrue="1" operator="equal">
      <formula>0</formula>
    </cfRule>
  </conditionalFormatting>
  <conditionalFormatting sqref="B437:I447">
    <cfRule type="cellIs" dxfId="41" priority="42" stopIfTrue="1" operator="equal">
      <formula>0</formula>
    </cfRule>
  </conditionalFormatting>
  <conditionalFormatting sqref="B464:I473">
    <cfRule type="cellIs" dxfId="40" priority="41" stopIfTrue="1" operator="equal">
      <formula>0</formula>
    </cfRule>
  </conditionalFormatting>
  <conditionalFormatting sqref="B476:I481">
    <cfRule type="cellIs" dxfId="39" priority="40" stopIfTrue="1" operator="equal">
      <formula>0</formula>
    </cfRule>
  </conditionalFormatting>
  <conditionalFormatting sqref="B484:I493">
    <cfRule type="cellIs" dxfId="38" priority="39" stopIfTrue="1" operator="equal">
      <formula>0</formula>
    </cfRule>
  </conditionalFormatting>
  <conditionalFormatting sqref="B525:I531">
    <cfRule type="cellIs" dxfId="37" priority="37" stopIfTrue="1" operator="equal">
      <formula>0</formula>
    </cfRule>
  </conditionalFormatting>
  <conditionalFormatting sqref="B515:I522">
    <cfRule type="cellIs" dxfId="36" priority="38" stopIfTrue="1" operator="equal">
      <formula>0</formula>
    </cfRule>
  </conditionalFormatting>
  <conditionalFormatting sqref="B534:I542">
    <cfRule type="cellIs" dxfId="35" priority="36" stopIfTrue="1" operator="equal">
      <formula>0</formula>
    </cfRule>
  </conditionalFormatting>
  <conditionalFormatting sqref="B545:I555">
    <cfRule type="cellIs" dxfId="34" priority="35" stopIfTrue="1" operator="equal">
      <formula>0</formula>
    </cfRule>
  </conditionalFormatting>
  <conditionalFormatting sqref="B564:I574">
    <cfRule type="cellIs" dxfId="33" priority="34" stopIfTrue="1" operator="equal">
      <formula>0</formula>
    </cfRule>
  </conditionalFormatting>
  <conditionalFormatting sqref="B577:I587">
    <cfRule type="cellIs" dxfId="32" priority="33" stopIfTrue="1" operator="equal">
      <formula>0</formula>
    </cfRule>
  </conditionalFormatting>
  <conditionalFormatting sqref="B639:I649">
    <cfRule type="cellIs" dxfId="31" priority="29" stopIfTrue="1" operator="equal">
      <formula>0</formula>
    </cfRule>
  </conditionalFormatting>
  <conditionalFormatting sqref="B590:I600">
    <cfRule type="cellIs" dxfId="30" priority="32" stopIfTrue="1" operator="equal">
      <formula>0</formula>
    </cfRule>
  </conditionalFormatting>
  <conditionalFormatting sqref="B613:I623">
    <cfRule type="cellIs" dxfId="29" priority="31" stopIfTrue="1" operator="equal">
      <formula>0</formula>
    </cfRule>
  </conditionalFormatting>
  <conditionalFormatting sqref="B626:I636">
    <cfRule type="cellIs" dxfId="28" priority="30" stopIfTrue="1" operator="equal">
      <formula>0</formula>
    </cfRule>
  </conditionalFormatting>
  <conditionalFormatting sqref="B663:I673">
    <cfRule type="cellIs" dxfId="27" priority="28" stopIfTrue="1" operator="equal">
      <formula>0</formula>
    </cfRule>
  </conditionalFormatting>
  <conditionalFormatting sqref="B676:I686">
    <cfRule type="cellIs" dxfId="26" priority="27" stopIfTrue="1" operator="equal">
      <formula>0</formula>
    </cfRule>
  </conditionalFormatting>
  <conditionalFormatting sqref="B689:I699">
    <cfRule type="cellIs" dxfId="25" priority="26" stopIfTrue="1" operator="equal">
      <formula>0</formula>
    </cfRule>
  </conditionalFormatting>
  <conditionalFormatting sqref="B712:I722">
    <cfRule type="cellIs" dxfId="24" priority="25" stopIfTrue="1" operator="equal">
      <formula>0</formula>
    </cfRule>
  </conditionalFormatting>
  <conditionalFormatting sqref="B725:I735">
    <cfRule type="cellIs" dxfId="23" priority="24" stopIfTrue="1" operator="equal">
      <formula>0</formula>
    </cfRule>
  </conditionalFormatting>
  <conditionalFormatting sqref="B738:I747">
    <cfRule type="cellIs" dxfId="22" priority="23" stopIfTrue="1" operator="equal">
      <formula>0</formula>
    </cfRule>
  </conditionalFormatting>
  <conditionalFormatting sqref="B1082:I1092">
    <cfRule type="cellIs" dxfId="21" priority="2" stopIfTrue="1" operator="equal">
      <formula>0</formula>
    </cfRule>
  </conditionalFormatting>
  <conditionalFormatting sqref="B762:I772">
    <cfRule type="cellIs" dxfId="20" priority="22" stopIfTrue="1" operator="equal">
      <formula>0</formula>
    </cfRule>
  </conditionalFormatting>
  <conditionalFormatting sqref="B775:I785">
    <cfRule type="cellIs" dxfId="19" priority="21" stopIfTrue="1" operator="equal">
      <formula>0</formula>
    </cfRule>
  </conditionalFormatting>
  <conditionalFormatting sqref="B788:I798">
    <cfRule type="cellIs" dxfId="18" priority="20" stopIfTrue="1" operator="equal">
      <formula>0</formula>
    </cfRule>
  </conditionalFormatting>
  <conditionalFormatting sqref="B811:I821">
    <cfRule type="cellIs" dxfId="17" priority="19" stopIfTrue="1" operator="equal">
      <formula>0</formula>
    </cfRule>
  </conditionalFormatting>
  <conditionalFormatting sqref="B824:I834">
    <cfRule type="cellIs" dxfId="16" priority="18" stopIfTrue="1" operator="equal">
      <formula>0</formula>
    </cfRule>
  </conditionalFormatting>
  <conditionalFormatting sqref="B838:I848">
    <cfRule type="cellIs" dxfId="15" priority="17" stopIfTrue="1" operator="equal">
      <formula>0</formula>
    </cfRule>
  </conditionalFormatting>
  <conditionalFormatting sqref="B859:I869">
    <cfRule type="cellIs" dxfId="14" priority="16" stopIfTrue="1" operator="equal">
      <formula>0</formula>
    </cfRule>
  </conditionalFormatting>
  <conditionalFormatting sqref="B872:I882">
    <cfRule type="cellIs" dxfId="13" priority="15" stopIfTrue="1" operator="equal">
      <formula>0</formula>
    </cfRule>
  </conditionalFormatting>
  <conditionalFormatting sqref="B885:I895">
    <cfRule type="cellIs" dxfId="12" priority="14" stopIfTrue="1" operator="equal">
      <formula>0</formula>
    </cfRule>
  </conditionalFormatting>
  <conditionalFormatting sqref="B908:I918">
    <cfRule type="cellIs" dxfId="11" priority="13" stopIfTrue="1" operator="equal">
      <formula>0</formula>
    </cfRule>
  </conditionalFormatting>
  <conditionalFormatting sqref="B921:I931">
    <cfRule type="cellIs" dxfId="10" priority="12" stopIfTrue="1" operator="equal">
      <formula>0</formula>
    </cfRule>
  </conditionalFormatting>
  <conditionalFormatting sqref="B934:I944">
    <cfRule type="cellIs" dxfId="9" priority="11" stopIfTrue="1" operator="equal">
      <formula>0</formula>
    </cfRule>
  </conditionalFormatting>
  <conditionalFormatting sqref="B957:I967">
    <cfRule type="cellIs" dxfId="8" priority="10" stopIfTrue="1" operator="equal">
      <formula>0</formula>
    </cfRule>
  </conditionalFormatting>
  <conditionalFormatting sqref="B970:I980">
    <cfRule type="cellIs" dxfId="7" priority="9" stopIfTrue="1" operator="equal">
      <formula>0</formula>
    </cfRule>
  </conditionalFormatting>
  <conditionalFormatting sqref="B983:I993">
    <cfRule type="cellIs" dxfId="6" priority="8" stopIfTrue="1" operator="equal">
      <formula>0</formula>
    </cfRule>
  </conditionalFormatting>
  <conditionalFormatting sqref="B1006:I1016">
    <cfRule type="cellIs" dxfId="5" priority="7" stopIfTrue="1" operator="equal">
      <formula>0</formula>
    </cfRule>
  </conditionalFormatting>
  <conditionalFormatting sqref="B1019:I1028">
    <cfRule type="cellIs" dxfId="4" priority="6" stopIfTrue="1" operator="equal">
      <formula>0</formula>
    </cfRule>
  </conditionalFormatting>
  <conditionalFormatting sqref="B1031:I1041">
    <cfRule type="cellIs" dxfId="3" priority="5" stopIfTrue="1" operator="equal">
      <formula>0</formula>
    </cfRule>
  </conditionalFormatting>
  <conditionalFormatting sqref="B1056:I1066">
    <cfRule type="cellIs" dxfId="2" priority="4" stopIfTrue="1" operator="equal">
      <formula>0</formula>
    </cfRule>
  </conditionalFormatting>
  <conditionalFormatting sqref="B1069:I1079">
    <cfRule type="cellIs" dxfId="1" priority="3" stopIfTrue="1" operator="equal">
      <formula>0</formula>
    </cfRule>
  </conditionalFormatting>
  <conditionalFormatting sqref="B1105:I1115">
    <cfRule type="cellIs" dxfId="0" priority="1" stopIfTrue="1" operator="equal">
      <formula>0</formula>
    </cfRule>
  </conditionalFormatting>
  <pageMargins left="0.39370078740157483" right="0.39370078740157483" top="0.39370078740157483" bottom="0.39370078740157483" header="0.51181102362204722" footer="0.51181102362204722"/>
  <pageSetup paperSize="9" scale="85" pageOrder="overThenDown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348" customWidth="1"/>
    <col min="2" max="2" width="43.85546875" style="348" customWidth="1"/>
    <col min="3" max="3" width="6.85546875" style="348" customWidth="1"/>
    <col min="4" max="4" width="35.42578125" style="348" customWidth="1"/>
    <col min="5" max="16384" width="11.42578125" style="348"/>
  </cols>
  <sheetData>
    <row r="1" spans="1:4" ht="15" customHeight="1" x14ac:dyDescent="0.2">
      <c r="A1" s="495" t="s">
        <v>1060</v>
      </c>
      <c r="B1" s="495"/>
      <c r="C1" s="495"/>
      <c r="D1" s="495"/>
    </row>
    <row r="2" spans="1:4" ht="9" customHeight="1" x14ac:dyDescent="0.2">
      <c r="A2" s="349"/>
      <c r="C2" s="349"/>
    </row>
    <row r="3" spans="1:4" ht="12.75" customHeight="1" x14ac:dyDescent="0.2">
      <c r="A3" s="350" t="s">
        <v>1061</v>
      </c>
      <c r="B3" s="351"/>
      <c r="C3" s="350" t="s">
        <v>1062</v>
      </c>
      <c r="D3" s="351"/>
    </row>
    <row r="4" spans="1:4" ht="12.75" customHeight="1" x14ac:dyDescent="0.2">
      <c r="A4" s="351" t="s">
        <v>1063</v>
      </c>
      <c r="B4" s="351"/>
      <c r="C4" s="351" t="s">
        <v>1064</v>
      </c>
      <c r="D4" s="351"/>
    </row>
    <row r="5" spans="1:4" ht="12.75" customHeight="1" x14ac:dyDescent="0.2">
      <c r="A5" s="348" t="s">
        <v>1065</v>
      </c>
      <c r="B5" s="352" t="s">
        <v>1066</v>
      </c>
      <c r="C5" s="351" t="s">
        <v>1067</v>
      </c>
      <c r="D5" s="351"/>
    </row>
    <row r="6" spans="1:4" ht="12.75" customHeight="1" x14ac:dyDescent="0.2">
      <c r="A6" s="348" t="s">
        <v>1068</v>
      </c>
      <c r="B6" s="352" t="s">
        <v>1069</v>
      </c>
      <c r="C6" s="348" t="s">
        <v>1065</v>
      </c>
      <c r="D6" s="352" t="s">
        <v>1070</v>
      </c>
    </row>
    <row r="7" spans="1:4" ht="12.75" customHeight="1" x14ac:dyDescent="0.2">
      <c r="A7" s="348" t="s">
        <v>1071</v>
      </c>
      <c r="B7" s="352" t="s">
        <v>1072</v>
      </c>
      <c r="C7" s="348" t="s">
        <v>1068</v>
      </c>
      <c r="D7" s="352" t="s">
        <v>1073</v>
      </c>
    </row>
    <row r="8" spans="1:4" ht="12.75" customHeight="1" x14ac:dyDescent="0.2">
      <c r="A8" s="348" t="s">
        <v>1074</v>
      </c>
      <c r="B8" s="352" t="s">
        <v>1075</v>
      </c>
      <c r="C8" s="348" t="s">
        <v>1071</v>
      </c>
      <c r="D8" s="352" t="s">
        <v>1076</v>
      </c>
    </row>
    <row r="9" spans="1:4" ht="12.75" customHeight="1" x14ac:dyDescent="0.2">
      <c r="C9" s="348" t="s">
        <v>1074</v>
      </c>
      <c r="D9" s="352" t="s">
        <v>1077</v>
      </c>
    </row>
    <row r="10" spans="1:4" ht="12.75" customHeight="1" x14ac:dyDescent="0.2">
      <c r="B10" s="352"/>
    </row>
    <row r="11" spans="1:4" ht="9" customHeight="1" x14ac:dyDescent="0.2"/>
    <row r="12" spans="1:4" ht="12.75" customHeight="1" x14ac:dyDescent="0.2">
      <c r="A12" s="350" t="s">
        <v>1078</v>
      </c>
      <c r="B12" s="351"/>
      <c r="C12" s="350" t="s">
        <v>1079</v>
      </c>
      <c r="D12" s="351"/>
    </row>
    <row r="13" spans="1:4" ht="12.75" customHeight="1" x14ac:dyDescent="0.2">
      <c r="A13" s="351" t="s">
        <v>1080</v>
      </c>
      <c r="B13" s="351"/>
      <c r="C13" s="349" t="s">
        <v>124</v>
      </c>
    </row>
    <row r="14" spans="1:4" ht="12.75" customHeight="1" x14ac:dyDescent="0.2">
      <c r="A14" s="348" t="s">
        <v>1065</v>
      </c>
      <c r="B14" s="352" t="s">
        <v>1081</v>
      </c>
      <c r="C14" s="348" t="s">
        <v>1082</v>
      </c>
    </row>
    <row r="15" spans="1:4" ht="12.75" customHeight="1" x14ac:dyDescent="0.2">
      <c r="A15" s="348" t="s">
        <v>1068</v>
      </c>
      <c r="B15" s="352" t="s">
        <v>1083</v>
      </c>
      <c r="C15" s="351" t="s">
        <v>1084</v>
      </c>
      <c r="D15" s="351"/>
    </row>
    <row r="16" spans="1:4" ht="12.75" customHeight="1" x14ac:dyDescent="0.2">
      <c r="A16" s="348" t="s">
        <v>1071</v>
      </c>
      <c r="B16" s="352" t="s">
        <v>1085</v>
      </c>
      <c r="C16" s="348" t="s">
        <v>1065</v>
      </c>
      <c r="D16" s="352" t="s">
        <v>1086</v>
      </c>
    </row>
    <row r="17" spans="1:4" ht="12.75" customHeight="1" x14ac:dyDescent="0.2">
      <c r="A17" s="348" t="s">
        <v>1074</v>
      </c>
      <c r="B17" s="352" t="s">
        <v>1087</v>
      </c>
      <c r="C17" s="348" t="s">
        <v>1068</v>
      </c>
      <c r="D17" s="352" t="s">
        <v>1088</v>
      </c>
    </row>
    <row r="18" spans="1:4" ht="12.75" customHeight="1" x14ac:dyDescent="0.2">
      <c r="B18" s="352"/>
      <c r="C18" s="348" t="s">
        <v>1071</v>
      </c>
      <c r="D18" s="352" t="s">
        <v>1089</v>
      </c>
    </row>
    <row r="19" spans="1:4" ht="9" customHeight="1" x14ac:dyDescent="0.2">
      <c r="C19" s="348" t="s">
        <v>1074</v>
      </c>
      <c r="D19" s="352" t="s">
        <v>1090</v>
      </c>
    </row>
    <row r="20" spans="1:4" ht="9" customHeight="1" x14ac:dyDescent="0.2">
      <c r="D20" s="352"/>
    </row>
    <row r="21" spans="1:4" ht="12.75" customHeight="1" x14ac:dyDescent="0.2">
      <c r="A21" s="350" t="s">
        <v>1091</v>
      </c>
      <c r="B21" s="351"/>
    </row>
    <row r="22" spans="1:4" ht="12.75" customHeight="1" x14ac:dyDescent="0.2">
      <c r="A22" s="350" t="s">
        <v>1092</v>
      </c>
      <c r="B22" s="351"/>
      <c r="C22" s="350" t="s">
        <v>1093</v>
      </c>
      <c r="D22" s="351"/>
    </row>
    <row r="23" spans="1:4" ht="12.75" customHeight="1" x14ac:dyDescent="0.2">
      <c r="A23" s="348" t="s">
        <v>1094</v>
      </c>
      <c r="B23" s="352"/>
      <c r="C23" s="351" t="s">
        <v>1095</v>
      </c>
      <c r="D23" s="351"/>
    </row>
    <row r="24" spans="1:4" ht="12.75" customHeight="1" x14ac:dyDescent="0.2">
      <c r="A24" s="348" t="s">
        <v>1096</v>
      </c>
      <c r="B24" s="352"/>
      <c r="C24" s="348" t="s">
        <v>1065</v>
      </c>
      <c r="D24" s="352" t="s">
        <v>1097</v>
      </c>
    </row>
    <row r="25" spans="1:4" ht="12.75" customHeight="1" x14ac:dyDescent="0.2">
      <c r="A25" s="348" t="s">
        <v>1098</v>
      </c>
      <c r="B25" s="353" t="s">
        <v>1099</v>
      </c>
      <c r="C25" s="348" t="s">
        <v>1068</v>
      </c>
      <c r="D25" s="352" t="s">
        <v>1100</v>
      </c>
    </row>
    <row r="26" spans="1:4" ht="12.75" customHeight="1" x14ac:dyDescent="0.2">
      <c r="A26" s="348" t="s">
        <v>1101</v>
      </c>
      <c r="B26" s="352" t="s">
        <v>1102</v>
      </c>
      <c r="C26" s="348" t="s">
        <v>1071</v>
      </c>
      <c r="D26" s="352" t="s">
        <v>1103</v>
      </c>
    </row>
    <row r="27" spans="1:4" ht="12.75" customHeight="1" x14ac:dyDescent="0.2">
      <c r="A27" s="348" t="s">
        <v>1071</v>
      </c>
      <c r="B27" s="348" t="s">
        <v>1104</v>
      </c>
      <c r="C27" s="348" t="s">
        <v>1074</v>
      </c>
      <c r="D27" s="352" t="s">
        <v>1105</v>
      </c>
    </row>
    <row r="28" spans="1:4" ht="12.75" customHeight="1" x14ac:dyDescent="0.2">
      <c r="A28" s="348" t="s">
        <v>1074</v>
      </c>
      <c r="B28" s="352" t="s">
        <v>1106</v>
      </c>
      <c r="D28" s="352"/>
    </row>
    <row r="29" spans="1:4" ht="9" customHeight="1" x14ac:dyDescent="0.2">
      <c r="B29" s="353"/>
    </row>
    <row r="30" spans="1:4" ht="12.75" customHeight="1" x14ac:dyDescent="0.2">
      <c r="A30" s="350" t="s">
        <v>1091</v>
      </c>
      <c r="B30" s="351"/>
      <c r="C30" s="350" t="s">
        <v>1107</v>
      </c>
      <c r="D30" s="351"/>
    </row>
    <row r="31" spans="1:4" ht="12.75" customHeight="1" x14ac:dyDescent="0.2">
      <c r="A31" s="349" t="s">
        <v>1108</v>
      </c>
      <c r="C31" s="351" t="s">
        <v>1109</v>
      </c>
      <c r="D31" s="351"/>
    </row>
    <row r="32" spans="1:4" ht="12.75" customHeight="1" x14ac:dyDescent="0.2">
      <c r="A32" s="351" t="s">
        <v>1110</v>
      </c>
      <c r="B32" s="351"/>
      <c r="C32" s="351" t="s">
        <v>1111</v>
      </c>
      <c r="D32" s="351"/>
    </row>
    <row r="33" spans="1:4" ht="12.75" customHeight="1" x14ac:dyDescent="0.2">
      <c r="A33" s="351" t="s">
        <v>1112</v>
      </c>
      <c r="B33" s="351"/>
      <c r="C33" s="348" t="s">
        <v>1065</v>
      </c>
      <c r="D33" s="352" t="s">
        <v>1113</v>
      </c>
    </row>
    <row r="34" spans="1:4" ht="12.75" customHeight="1" x14ac:dyDescent="0.2">
      <c r="A34" s="348" t="s">
        <v>1098</v>
      </c>
      <c r="B34" s="353" t="s">
        <v>1099</v>
      </c>
      <c r="C34" s="348" t="s">
        <v>1068</v>
      </c>
      <c r="D34" s="352" t="s">
        <v>1114</v>
      </c>
    </row>
    <row r="35" spans="1:4" ht="12.75" customHeight="1" x14ac:dyDescent="0.2">
      <c r="A35" s="348" t="s">
        <v>1101</v>
      </c>
      <c r="B35" s="352" t="s">
        <v>1102</v>
      </c>
      <c r="C35" s="348" t="s">
        <v>1071</v>
      </c>
      <c r="D35" s="353" t="s">
        <v>1115</v>
      </c>
    </row>
    <row r="36" spans="1:4" ht="12.75" customHeight="1" x14ac:dyDescent="0.2">
      <c r="A36" s="348" t="s">
        <v>1071</v>
      </c>
      <c r="B36" s="353" t="s">
        <v>1104</v>
      </c>
      <c r="C36" s="348" t="s">
        <v>1074</v>
      </c>
      <c r="D36" s="352" t="s">
        <v>1116</v>
      </c>
    </row>
    <row r="37" spans="1:4" ht="12.75" customHeight="1" x14ac:dyDescent="0.2">
      <c r="A37" s="348" t="s">
        <v>1074</v>
      </c>
      <c r="B37" s="352" t="s">
        <v>1106</v>
      </c>
    </row>
    <row r="38" spans="1:4" ht="9" customHeight="1" x14ac:dyDescent="0.2">
      <c r="B38" s="352"/>
      <c r="C38" s="350"/>
      <c r="D38" s="351"/>
    </row>
    <row r="39" spans="1:4" ht="12.75" customHeight="1" x14ac:dyDescent="0.2">
      <c r="A39" s="350" t="s">
        <v>1117</v>
      </c>
      <c r="B39" s="351"/>
      <c r="C39" s="350" t="s">
        <v>1118</v>
      </c>
      <c r="D39" s="351"/>
    </row>
    <row r="40" spans="1:4" ht="12.75" customHeight="1" x14ac:dyDescent="0.2">
      <c r="A40" s="351" t="s">
        <v>1119</v>
      </c>
      <c r="B40" s="351"/>
      <c r="C40" s="351" t="s">
        <v>1120</v>
      </c>
      <c r="D40" s="351"/>
    </row>
    <row r="41" spans="1:4" ht="12.75" customHeight="1" x14ac:dyDescent="0.2">
      <c r="A41" s="351" t="s">
        <v>1121</v>
      </c>
      <c r="B41" s="351"/>
      <c r="C41" s="351" t="s">
        <v>1122</v>
      </c>
      <c r="D41" s="351"/>
    </row>
    <row r="42" spans="1:4" ht="12.75" customHeight="1" x14ac:dyDescent="0.2">
      <c r="A42" s="348" t="s">
        <v>1065</v>
      </c>
      <c r="B42" s="352" t="s">
        <v>1123</v>
      </c>
      <c r="C42" s="348" t="s">
        <v>1065</v>
      </c>
      <c r="D42" s="352" t="s">
        <v>1124</v>
      </c>
    </row>
    <row r="43" spans="1:4" ht="12.75" customHeight="1" x14ac:dyDescent="0.2">
      <c r="A43" s="348" t="s">
        <v>1068</v>
      </c>
      <c r="B43" s="352" t="s">
        <v>1125</v>
      </c>
      <c r="C43" s="348" t="s">
        <v>1068</v>
      </c>
      <c r="D43" s="352" t="s">
        <v>1126</v>
      </c>
    </row>
    <row r="44" spans="1:4" ht="12.75" customHeight="1" x14ac:dyDescent="0.2">
      <c r="A44" s="348" t="s">
        <v>1071</v>
      </c>
      <c r="B44" s="348" t="s">
        <v>1127</v>
      </c>
      <c r="C44" s="348" t="s">
        <v>1071</v>
      </c>
      <c r="D44" s="352" t="s">
        <v>1128</v>
      </c>
    </row>
    <row r="45" spans="1:4" ht="12.75" customHeight="1" x14ac:dyDescent="0.2">
      <c r="A45" s="348" t="s">
        <v>1074</v>
      </c>
      <c r="B45" s="352" t="s">
        <v>1129</v>
      </c>
      <c r="C45" s="348" t="s">
        <v>1074</v>
      </c>
      <c r="D45" s="352" t="s">
        <v>1130</v>
      </c>
    </row>
    <row r="46" spans="1:4" ht="9" customHeight="1" x14ac:dyDescent="0.2">
      <c r="B46" s="352"/>
    </row>
    <row r="47" spans="1:4" ht="12.75" customHeight="1" x14ac:dyDescent="0.2">
      <c r="A47" s="350" t="s">
        <v>1131</v>
      </c>
      <c r="B47" s="351"/>
      <c r="C47" s="350" t="s">
        <v>1132</v>
      </c>
      <c r="D47" s="351"/>
    </row>
    <row r="48" spans="1:4" ht="12.75" customHeight="1" x14ac:dyDescent="0.2">
      <c r="A48" s="350" t="s">
        <v>1133</v>
      </c>
      <c r="B48" s="351"/>
      <c r="C48" s="351" t="s">
        <v>1134</v>
      </c>
      <c r="D48" s="351"/>
    </row>
    <row r="49" spans="1:4" ht="12.75" customHeight="1" x14ac:dyDescent="0.2">
      <c r="A49" s="351" t="s">
        <v>1135</v>
      </c>
      <c r="B49" s="351"/>
      <c r="C49" s="351" t="s">
        <v>1136</v>
      </c>
      <c r="D49" s="351"/>
    </row>
    <row r="50" spans="1:4" ht="12.75" customHeight="1" x14ac:dyDescent="0.2">
      <c r="A50" s="348" t="s">
        <v>1065</v>
      </c>
      <c r="B50" s="352" t="s">
        <v>1137</v>
      </c>
      <c r="C50" s="348" t="s">
        <v>1065</v>
      </c>
      <c r="D50" s="352" t="s">
        <v>1138</v>
      </c>
    </row>
    <row r="51" spans="1:4" ht="12.75" customHeight="1" x14ac:dyDescent="0.2">
      <c r="A51" s="348" t="s">
        <v>1068</v>
      </c>
      <c r="B51" s="352" t="s">
        <v>1139</v>
      </c>
      <c r="C51" s="348" t="s">
        <v>1068</v>
      </c>
      <c r="D51" s="352" t="s">
        <v>1140</v>
      </c>
    </row>
    <row r="52" spans="1:4" ht="12.75" customHeight="1" x14ac:dyDescent="0.2">
      <c r="A52" s="348" t="s">
        <v>1071</v>
      </c>
      <c r="B52" s="352" t="s">
        <v>1141</v>
      </c>
      <c r="C52" s="348" t="s">
        <v>1071</v>
      </c>
      <c r="D52" s="352" t="s">
        <v>1142</v>
      </c>
    </row>
    <row r="53" spans="1:4" ht="12.75" customHeight="1" x14ac:dyDescent="0.2">
      <c r="A53" s="348" t="s">
        <v>1074</v>
      </c>
      <c r="B53" s="353" t="s">
        <v>1143</v>
      </c>
      <c r="C53" s="348" t="s">
        <v>1074</v>
      </c>
      <c r="D53" s="352" t="s">
        <v>1144</v>
      </c>
    </row>
    <row r="54" spans="1:4" ht="9" customHeight="1" x14ac:dyDescent="0.2"/>
    <row r="55" spans="1:4" ht="12.75" customHeight="1" x14ac:dyDescent="0.2">
      <c r="A55" s="350" t="s">
        <v>1145</v>
      </c>
      <c r="B55" s="351"/>
      <c r="C55" s="350" t="s">
        <v>1131</v>
      </c>
    </row>
    <row r="56" spans="1:4" ht="12.75" customHeight="1" x14ac:dyDescent="0.2">
      <c r="A56" s="351" t="s">
        <v>1146</v>
      </c>
      <c r="B56" s="351"/>
      <c r="C56" s="350" t="s">
        <v>1147</v>
      </c>
      <c r="D56" s="352"/>
    </row>
    <row r="57" spans="1:4" ht="12.75" customHeight="1" x14ac:dyDescent="0.2">
      <c r="A57" s="348" t="s">
        <v>1065</v>
      </c>
      <c r="B57" s="352" t="s">
        <v>1148</v>
      </c>
      <c r="C57" s="351" t="s">
        <v>1149</v>
      </c>
      <c r="D57" s="351"/>
    </row>
    <row r="58" spans="1:4" ht="12.75" customHeight="1" x14ac:dyDescent="0.2">
      <c r="A58" s="348" t="s">
        <v>1068</v>
      </c>
      <c r="B58" s="352" t="s">
        <v>1150</v>
      </c>
      <c r="C58" s="351" t="s">
        <v>1151</v>
      </c>
      <c r="D58" s="351"/>
    </row>
    <row r="59" spans="1:4" ht="12.75" customHeight="1" x14ac:dyDescent="0.2">
      <c r="A59" s="348" t="s">
        <v>1071</v>
      </c>
      <c r="B59" s="352" t="s">
        <v>1152</v>
      </c>
      <c r="C59" s="348" t="s">
        <v>1065</v>
      </c>
      <c r="D59" s="352" t="s">
        <v>1153</v>
      </c>
    </row>
    <row r="60" spans="1:4" ht="12.75" customHeight="1" x14ac:dyDescent="0.2">
      <c r="A60" s="348" t="s">
        <v>1074</v>
      </c>
      <c r="B60" s="353" t="s">
        <v>1154</v>
      </c>
      <c r="C60" s="348" t="s">
        <v>1068</v>
      </c>
      <c r="D60" s="352" t="s">
        <v>1155</v>
      </c>
    </row>
    <row r="61" spans="1:4" ht="12.75" customHeight="1" x14ac:dyDescent="0.2">
      <c r="C61" s="348" t="s">
        <v>1071</v>
      </c>
      <c r="D61" s="348" t="s">
        <v>1141</v>
      </c>
    </row>
    <row r="62" spans="1:4" ht="12.75" customHeight="1" x14ac:dyDescent="0.2">
      <c r="C62" s="348" t="s">
        <v>1074</v>
      </c>
      <c r="D62" s="352" t="s">
        <v>1143</v>
      </c>
    </row>
    <row r="63" spans="1:4" ht="9" customHeight="1" x14ac:dyDescent="0.2">
      <c r="D63" s="352"/>
    </row>
    <row r="64" spans="1:4" ht="12.75" customHeight="1" x14ac:dyDescent="0.2">
      <c r="A64" s="350" t="s">
        <v>1156</v>
      </c>
      <c r="B64" s="351"/>
      <c r="C64" s="350" t="s">
        <v>1157</v>
      </c>
      <c r="D64" s="351"/>
    </row>
    <row r="65" spans="1:4" ht="12.75" customHeight="1" x14ac:dyDescent="0.2">
      <c r="A65" s="351" t="s">
        <v>1158</v>
      </c>
      <c r="B65" s="351"/>
      <c r="C65" s="351" t="s">
        <v>1159</v>
      </c>
      <c r="D65" s="351"/>
    </row>
    <row r="66" spans="1:4" ht="12.75" customHeight="1" x14ac:dyDescent="0.2">
      <c r="A66" s="351" t="s">
        <v>1160</v>
      </c>
      <c r="B66" s="351"/>
      <c r="C66" s="351" t="s">
        <v>1161</v>
      </c>
      <c r="D66" s="351"/>
    </row>
    <row r="67" spans="1:4" ht="12.75" customHeight="1" x14ac:dyDescent="0.2">
      <c r="A67" s="348" t="s">
        <v>1065</v>
      </c>
      <c r="B67" s="352" t="s">
        <v>1162</v>
      </c>
      <c r="C67" s="348" t="s">
        <v>1065</v>
      </c>
      <c r="D67" s="352" t="s">
        <v>1163</v>
      </c>
    </row>
    <row r="68" spans="1:4" ht="12.75" customHeight="1" x14ac:dyDescent="0.2">
      <c r="A68" s="348" t="s">
        <v>1068</v>
      </c>
      <c r="B68" s="352" t="s">
        <v>1164</v>
      </c>
      <c r="C68" s="348" t="s">
        <v>1068</v>
      </c>
      <c r="D68" s="352" t="s">
        <v>1165</v>
      </c>
    </row>
    <row r="69" spans="1:4" ht="12.75" customHeight="1" x14ac:dyDescent="0.2">
      <c r="A69" s="348" t="s">
        <v>1071</v>
      </c>
      <c r="B69" s="352" t="s">
        <v>1166</v>
      </c>
      <c r="C69" s="348" t="s">
        <v>1071</v>
      </c>
      <c r="D69" s="353" t="s">
        <v>1167</v>
      </c>
    </row>
    <row r="70" spans="1:4" ht="12.75" customHeight="1" x14ac:dyDescent="0.2">
      <c r="A70" s="348" t="s">
        <v>1074</v>
      </c>
      <c r="B70" s="352" t="s">
        <v>1168</v>
      </c>
      <c r="C70" s="348" t="s">
        <v>1074</v>
      </c>
      <c r="D70" s="352" t="s">
        <v>1169</v>
      </c>
    </row>
    <row r="71" spans="1:4" ht="12.75" customHeight="1" x14ac:dyDescent="0.2">
      <c r="B71" s="353"/>
      <c r="D71" s="352"/>
    </row>
    <row r="72" spans="1:4" x14ac:dyDescent="0.15">
      <c r="A72" s="333" t="s">
        <v>1170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 display="poststelle@statistik-nord.de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6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91" customWidth="1"/>
    <col min="2" max="2" width="48.85546875" style="91" customWidth="1"/>
    <col min="3" max="3" width="6.85546875" style="91" customWidth="1"/>
    <col min="4" max="4" width="36.28515625" style="91" customWidth="1"/>
    <col min="5" max="16384" width="11.42578125" style="91"/>
  </cols>
  <sheetData>
    <row r="1" spans="1:4" ht="30" customHeight="1" x14ac:dyDescent="0.2">
      <c r="A1" s="498" t="s">
        <v>1171</v>
      </c>
      <c r="B1" s="498"/>
      <c r="C1" s="498"/>
      <c r="D1" s="498"/>
    </row>
    <row r="2" spans="1:4" x14ac:dyDescent="0.2">
      <c r="A2" s="354"/>
      <c r="B2" s="354"/>
      <c r="C2" s="354"/>
      <c r="D2" s="354"/>
    </row>
    <row r="3" spans="1:4" ht="12.6" customHeight="1" x14ac:dyDescent="0.2">
      <c r="A3" s="252"/>
      <c r="B3" s="499" t="s">
        <v>1172</v>
      </c>
      <c r="C3" s="499"/>
      <c r="D3" s="499"/>
    </row>
    <row r="4" spans="1:4" ht="12.6" customHeight="1" x14ac:dyDescent="0.2">
      <c r="A4" s="252"/>
      <c r="B4" s="499" t="s">
        <v>1173</v>
      </c>
      <c r="C4" s="499"/>
      <c r="D4" s="499"/>
    </row>
    <row r="5" spans="1:4" ht="12.6" customHeight="1" x14ac:dyDescent="0.2">
      <c r="A5" s="252"/>
      <c r="B5" s="496" t="s">
        <v>1174</v>
      </c>
      <c r="C5" s="496"/>
      <c r="D5" s="496"/>
    </row>
    <row r="6" spans="1:4" ht="12.6" customHeight="1" x14ac:dyDescent="0.2">
      <c r="A6" s="252"/>
      <c r="B6" s="496" t="s">
        <v>1175</v>
      </c>
      <c r="C6" s="496"/>
      <c r="D6" s="496"/>
    </row>
    <row r="7" spans="1:4" ht="12.6" customHeight="1" x14ac:dyDescent="0.2">
      <c r="A7" s="252"/>
      <c r="B7" s="496" t="s">
        <v>1176</v>
      </c>
      <c r="C7" s="496"/>
      <c r="D7" s="496"/>
    </row>
    <row r="8" spans="1:4" ht="12.6" customHeight="1" x14ac:dyDescent="0.2">
      <c r="A8" s="252"/>
      <c r="B8" s="496" t="s">
        <v>1177</v>
      </c>
      <c r="C8" s="496"/>
      <c r="D8" s="496"/>
    </row>
    <row r="9" spans="1:4" ht="12.6" customHeight="1" x14ac:dyDescent="0.2">
      <c r="A9" s="252"/>
      <c r="B9" s="497" t="s">
        <v>1178</v>
      </c>
      <c r="C9" s="497"/>
      <c r="D9" s="497"/>
    </row>
    <row r="10" spans="1:4" ht="12.6" customHeight="1" x14ac:dyDescent="0.2">
      <c r="A10" s="252"/>
      <c r="B10" s="355" t="s">
        <v>1179</v>
      </c>
      <c r="C10" s="355"/>
      <c r="D10" s="355"/>
    </row>
    <row r="11" spans="1:4" ht="12.6" customHeight="1" x14ac:dyDescent="0.2">
      <c r="A11" s="252"/>
      <c r="B11" s="356"/>
      <c r="C11" s="356"/>
      <c r="D11" s="356"/>
    </row>
    <row r="12" spans="1:4" s="359" customFormat="1" ht="12.6" customHeight="1" x14ac:dyDescent="0.2">
      <c r="A12" s="357" t="s">
        <v>1180</v>
      </c>
      <c r="B12" s="358"/>
      <c r="C12" s="357" t="s">
        <v>1181</v>
      </c>
      <c r="D12" s="358"/>
    </row>
    <row r="13" spans="1:4" s="359" customFormat="1" ht="12.6" customHeight="1" x14ac:dyDescent="0.2">
      <c r="A13" s="357" t="s">
        <v>115</v>
      </c>
      <c r="B13" s="358"/>
      <c r="C13" s="357" t="s">
        <v>118</v>
      </c>
      <c r="D13" s="358"/>
    </row>
    <row r="14" spans="1:4" s="359" customFormat="1" ht="12.6" customHeight="1" x14ac:dyDescent="0.2">
      <c r="A14" s="358" t="s">
        <v>1182</v>
      </c>
      <c r="B14" s="358"/>
      <c r="C14" s="358" t="s">
        <v>1183</v>
      </c>
      <c r="D14" s="358"/>
    </row>
    <row r="15" spans="1:4" s="359" customFormat="1" ht="12.6" customHeight="1" x14ac:dyDescent="0.2">
      <c r="A15" s="358" t="s">
        <v>1184</v>
      </c>
      <c r="B15" s="358"/>
      <c r="C15" s="358" t="s">
        <v>1096</v>
      </c>
      <c r="D15" s="358"/>
    </row>
    <row r="16" spans="1:4" s="359" customFormat="1" ht="12.6" customHeight="1" x14ac:dyDescent="0.2">
      <c r="A16" s="358" t="s">
        <v>1065</v>
      </c>
      <c r="B16" s="358" t="s">
        <v>1185</v>
      </c>
      <c r="C16" s="358" t="s">
        <v>1065</v>
      </c>
      <c r="D16" s="358" t="s">
        <v>1186</v>
      </c>
    </row>
    <row r="17" spans="1:4" s="359" customFormat="1" ht="12.6" customHeight="1" x14ac:dyDescent="0.2">
      <c r="A17" s="358" t="s">
        <v>1068</v>
      </c>
      <c r="B17" s="358" t="s">
        <v>1187</v>
      </c>
      <c r="C17" s="358" t="s">
        <v>1068</v>
      </c>
      <c r="D17" s="358" t="s">
        <v>1188</v>
      </c>
    </row>
    <row r="18" spans="1:4" s="359" customFormat="1" ht="12.6" customHeight="1" x14ac:dyDescent="0.2">
      <c r="A18" s="358" t="s">
        <v>1071</v>
      </c>
      <c r="B18" s="358" t="s">
        <v>1189</v>
      </c>
      <c r="C18" s="358" t="s">
        <v>1071</v>
      </c>
      <c r="D18" s="358" t="s">
        <v>1190</v>
      </c>
    </row>
    <row r="19" spans="1:4" s="359" customFormat="1" ht="12.6" customHeight="1" x14ac:dyDescent="0.2">
      <c r="A19" s="358" t="s">
        <v>1074</v>
      </c>
      <c r="B19" s="358" t="s">
        <v>1191</v>
      </c>
      <c r="C19" s="358" t="s">
        <v>1074</v>
      </c>
      <c r="D19" s="360" t="s">
        <v>1192</v>
      </c>
    </row>
    <row r="20" spans="1:4" ht="12.6" customHeight="1" x14ac:dyDescent="0.2">
      <c r="A20" s="252"/>
      <c r="B20" s="361"/>
      <c r="C20" s="361"/>
      <c r="D20" s="362"/>
    </row>
    <row r="21" spans="1:4" s="359" customFormat="1" ht="12.6" customHeight="1" x14ac:dyDescent="0.2">
      <c r="A21" s="357" t="s">
        <v>1193</v>
      </c>
      <c r="B21" s="358"/>
      <c r="C21" s="357" t="s">
        <v>1194</v>
      </c>
      <c r="D21" s="358"/>
    </row>
    <row r="22" spans="1:4" s="359" customFormat="1" ht="12.6" customHeight="1" x14ac:dyDescent="0.2">
      <c r="A22" s="357" t="s">
        <v>115</v>
      </c>
      <c r="B22" s="358"/>
      <c r="C22" s="357" t="s">
        <v>119</v>
      </c>
    </row>
    <row r="23" spans="1:4" s="359" customFormat="1" ht="12.6" customHeight="1" x14ac:dyDescent="0.2">
      <c r="A23" s="358" t="s">
        <v>1195</v>
      </c>
      <c r="B23" s="358"/>
      <c r="C23" s="358" t="s">
        <v>1196</v>
      </c>
      <c r="D23" s="358"/>
    </row>
    <row r="24" spans="1:4" s="359" customFormat="1" ht="12.6" customHeight="1" x14ac:dyDescent="0.2">
      <c r="A24" s="358" t="s">
        <v>1184</v>
      </c>
      <c r="B24" s="358"/>
      <c r="C24" s="358" t="s">
        <v>1197</v>
      </c>
      <c r="D24" s="358"/>
    </row>
    <row r="25" spans="1:4" s="359" customFormat="1" ht="12.6" customHeight="1" x14ac:dyDescent="0.2">
      <c r="A25" s="358" t="s">
        <v>1065</v>
      </c>
      <c r="B25" s="358" t="s">
        <v>1185</v>
      </c>
      <c r="C25" s="358" t="s">
        <v>1065</v>
      </c>
      <c r="D25" s="358" t="s">
        <v>1198</v>
      </c>
    </row>
    <row r="26" spans="1:4" s="359" customFormat="1" ht="12.6" customHeight="1" x14ac:dyDescent="0.2">
      <c r="A26" s="358" t="s">
        <v>1068</v>
      </c>
      <c r="B26" s="358" t="s">
        <v>1199</v>
      </c>
      <c r="C26" s="358" t="s">
        <v>1068</v>
      </c>
      <c r="D26" s="358" t="s">
        <v>1200</v>
      </c>
    </row>
    <row r="27" spans="1:4" s="359" customFormat="1" ht="12.6" customHeight="1" x14ac:dyDescent="0.2">
      <c r="A27" s="358" t="s">
        <v>1071</v>
      </c>
      <c r="B27" s="358" t="s">
        <v>1201</v>
      </c>
      <c r="C27" s="358" t="s">
        <v>1071</v>
      </c>
      <c r="D27" s="358" t="s">
        <v>1202</v>
      </c>
    </row>
    <row r="28" spans="1:4" s="359" customFormat="1" ht="12.6" customHeight="1" x14ac:dyDescent="0.2">
      <c r="A28" s="358" t="s">
        <v>1074</v>
      </c>
      <c r="B28" s="358" t="s">
        <v>1203</v>
      </c>
      <c r="C28" s="358" t="s">
        <v>1074</v>
      </c>
      <c r="D28" s="358" t="s">
        <v>1204</v>
      </c>
    </row>
    <row r="29" spans="1:4" ht="12.6" customHeight="1" x14ac:dyDescent="0.2">
      <c r="A29" s="252"/>
      <c r="B29" s="361"/>
      <c r="C29" s="252"/>
      <c r="D29" s="363"/>
    </row>
    <row r="30" spans="1:4" s="359" customFormat="1" ht="12.6" customHeight="1" x14ac:dyDescent="0.2">
      <c r="A30" s="357" t="s">
        <v>1205</v>
      </c>
      <c r="B30" s="358"/>
      <c r="C30" s="357" t="s">
        <v>1206</v>
      </c>
      <c r="D30" s="358"/>
    </row>
    <row r="31" spans="1:4" s="359" customFormat="1" ht="12.6" customHeight="1" x14ac:dyDescent="0.2">
      <c r="A31" s="357" t="s">
        <v>1207</v>
      </c>
      <c r="C31" s="357" t="s">
        <v>120</v>
      </c>
      <c r="D31" s="358"/>
    </row>
    <row r="32" spans="1:4" s="359" customFormat="1" ht="12.6" customHeight="1" x14ac:dyDescent="0.2">
      <c r="A32" s="358" t="s">
        <v>1208</v>
      </c>
      <c r="B32" s="358"/>
      <c r="C32" s="358" t="s">
        <v>1209</v>
      </c>
      <c r="D32" s="358"/>
    </row>
    <row r="33" spans="1:4" s="359" customFormat="1" ht="12.6" customHeight="1" x14ac:dyDescent="0.2">
      <c r="A33" s="358" t="s">
        <v>1210</v>
      </c>
      <c r="B33" s="358"/>
      <c r="C33" s="358" t="s">
        <v>1211</v>
      </c>
      <c r="D33" s="358"/>
    </row>
    <row r="34" spans="1:4" s="359" customFormat="1" ht="12.6" customHeight="1" x14ac:dyDescent="0.2">
      <c r="A34" s="358" t="s">
        <v>1065</v>
      </c>
      <c r="B34" s="358" t="s">
        <v>1212</v>
      </c>
      <c r="C34" s="358" t="s">
        <v>1065</v>
      </c>
      <c r="D34" s="364" t="s">
        <v>1213</v>
      </c>
    </row>
    <row r="35" spans="1:4" s="359" customFormat="1" ht="12.6" customHeight="1" x14ac:dyDescent="0.2">
      <c r="A35" s="358" t="s">
        <v>1068</v>
      </c>
      <c r="B35" s="358" t="s">
        <v>1214</v>
      </c>
      <c r="C35" s="358" t="s">
        <v>1068</v>
      </c>
      <c r="D35" s="364" t="s">
        <v>1215</v>
      </c>
    </row>
    <row r="36" spans="1:4" s="359" customFormat="1" ht="12.6" customHeight="1" x14ac:dyDescent="0.2">
      <c r="A36" s="358" t="s">
        <v>1071</v>
      </c>
      <c r="B36" s="358" t="s">
        <v>1216</v>
      </c>
      <c r="C36" s="358" t="s">
        <v>1071</v>
      </c>
      <c r="D36" s="364" t="s">
        <v>1217</v>
      </c>
    </row>
    <row r="37" spans="1:4" ht="12.6" customHeight="1" x14ac:dyDescent="0.2">
      <c r="A37" s="358" t="s">
        <v>1074</v>
      </c>
      <c r="B37" s="358" t="s">
        <v>1218</v>
      </c>
      <c r="C37" s="365" t="s">
        <v>1074</v>
      </c>
      <c r="D37" s="358" t="s">
        <v>1219</v>
      </c>
    </row>
    <row r="38" spans="1:4" ht="12.6" customHeight="1" x14ac:dyDescent="0.2">
      <c r="A38" s="358"/>
      <c r="B38" s="358"/>
      <c r="C38" s="365"/>
      <c r="D38" s="358"/>
    </row>
    <row r="39" spans="1:4" s="359" customFormat="1" ht="12.6" customHeight="1" x14ac:dyDescent="0.2">
      <c r="A39" s="357" t="s">
        <v>1220</v>
      </c>
      <c r="B39" s="361"/>
      <c r="C39" s="357" t="s">
        <v>1221</v>
      </c>
      <c r="D39" s="358"/>
    </row>
    <row r="40" spans="1:4" s="359" customFormat="1" ht="12.6" customHeight="1" x14ac:dyDescent="0.2">
      <c r="A40" s="357" t="s">
        <v>117</v>
      </c>
      <c r="B40" s="358"/>
      <c r="C40" s="357" t="s">
        <v>120</v>
      </c>
      <c r="D40" s="358"/>
    </row>
    <row r="41" spans="1:4" s="359" customFormat="1" ht="12.6" customHeight="1" x14ac:dyDescent="0.2">
      <c r="A41" s="358" t="s">
        <v>1222</v>
      </c>
      <c r="B41" s="358"/>
      <c r="C41" s="358" t="s">
        <v>1223</v>
      </c>
      <c r="D41" s="358"/>
    </row>
    <row r="42" spans="1:4" s="359" customFormat="1" ht="12.6" customHeight="1" x14ac:dyDescent="0.2">
      <c r="A42" s="358" t="s">
        <v>1224</v>
      </c>
      <c r="B42" s="358"/>
      <c r="C42" s="358" t="s">
        <v>1211</v>
      </c>
      <c r="D42" s="364"/>
    </row>
    <row r="43" spans="1:4" s="359" customFormat="1" ht="12.6" customHeight="1" x14ac:dyDescent="0.2">
      <c r="A43" s="358" t="s">
        <v>1065</v>
      </c>
      <c r="B43" s="358" t="s">
        <v>1225</v>
      </c>
      <c r="C43" s="358" t="s">
        <v>1065</v>
      </c>
      <c r="D43" s="358" t="s">
        <v>1226</v>
      </c>
    </row>
    <row r="44" spans="1:4" s="359" customFormat="1" ht="12.6" customHeight="1" x14ac:dyDescent="0.2">
      <c r="A44" s="358" t="s">
        <v>1068</v>
      </c>
      <c r="B44" s="358" t="s">
        <v>1227</v>
      </c>
      <c r="C44" s="358" t="s">
        <v>1068</v>
      </c>
      <c r="D44" s="358" t="s">
        <v>1228</v>
      </c>
    </row>
    <row r="45" spans="1:4" s="359" customFormat="1" ht="12.6" customHeight="1" x14ac:dyDescent="0.2">
      <c r="A45" s="358" t="s">
        <v>1071</v>
      </c>
      <c r="B45" s="358" t="s">
        <v>1229</v>
      </c>
      <c r="C45" s="358" t="s">
        <v>1071</v>
      </c>
      <c r="D45" s="364" t="s">
        <v>1230</v>
      </c>
    </row>
    <row r="46" spans="1:4" s="359" customFormat="1" ht="12.6" customHeight="1" x14ac:dyDescent="0.2">
      <c r="A46" s="358" t="s">
        <v>1074</v>
      </c>
      <c r="B46" s="358" t="s">
        <v>1231</v>
      </c>
      <c r="C46" s="365" t="s">
        <v>1074</v>
      </c>
      <c r="D46" s="358" t="s">
        <v>1232</v>
      </c>
    </row>
    <row r="47" spans="1:4" x14ac:dyDescent="0.2">
      <c r="A47" s="365"/>
      <c r="B47" s="358"/>
      <c r="C47" s="365"/>
      <c r="D47" s="366"/>
    </row>
    <row r="48" spans="1:4" ht="12.6" customHeight="1" x14ac:dyDescent="0.2">
      <c r="A48" s="357" t="s">
        <v>1233</v>
      </c>
      <c r="B48" s="358"/>
      <c r="C48" s="357" t="s">
        <v>1234</v>
      </c>
      <c r="D48" s="358"/>
    </row>
    <row r="49" spans="1:4" ht="12.6" customHeight="1" x14ac:dyDescent="0.2">
      <c r="A49" s="357" t="s">
        <v>118</v>
      </c>
      <c r="B49" s="358"/>
      <c r="C49" s="358" t="s">
        <v>1235</v>
      </c>
      <c r="D49" s="358"/>
    </row>
    <row r="50" spans="1:4" ht="12.6" customHeight="1" x14ac:dyDescent="0.2">
      <c r="A50" s="358" t="s">
        <v>1236</v>
      </c>
      <c r="B50" s="358"/>
      <c r="C50" s="358" t="s">
        <v>1237</v>
      </c>
      <c r="D50" s="358"/>
    </row>
    <row r="51" spans="1:4" ht="12.6" customHeight="1" x14ac:dyDescent="0.2">
      <c r="A51" s="358" t="s">
        <v>1238</v>
      </c>
      <c r="B51" s="358"/>
      <c r="C51" s="358" t="s">
        <v>1065</v>
      </c>
      <c r="D51" s="358" t="s">
        <v>1239</v>
      </c>
    </row>
    <row r="52" spans="1:4" ht="12.6" customHeight="1" x14ac:dyDescent="0.2">
      <c r="A52" s="358" t="s">
        <v>1065</v>
      </c>
      <c r="B52" s="358" t="s">
        <v>1240</v>
      </c>
      <c r="C52" s="358" t="s">
        <v>1068</v>
      </c>
      <c r="D52" s="358" t="s">
        <v>1241</v>
      </c>
    </row>
    <row r="53" spans="1:4" ht="12.6" customHeight="1" x14ac:dyDescent="0.2">
      <c r="A53" s="358" t="s">
        <v>1068</v>
      </c>
      <c r="B53" s="358" t="s">
        <v>1242</v>
      </c>
      <c r="C53" s="358" t="s">
        <v>1071</v>
      </c>
      <c r="D53" s="364" t="s">
        <v>1243</v>
      </c>
    </row>
    <row r="54" spans="1:4" ht="12.6" customHeight="1" x14ac:dyDescent="0.2">
      <c r="A54" s="358" t="s">
        <v>1071</v>
      </c>
      <c r="B54" s="358" t="s">
        <v>1244</v>
      </c>
      <c r="C54" s="358" t="s">
        <v>1074</v>
      </c>
      <c r="D54" s="358" t="s">
        <v>1245</v>
      </c>
    </row>
    <row r="55" spans="1:4" ht="12.6" customHeight="1" x14ac:dyDescent="0.2">
      <c r="A55" s="358" t="s">
        <v>1074</v>
      </c>
      <c r="B55" s="358" t="s">
        <v>1246</v>
      </c>
    </row>
    <row r="56" spans="1:4" ht="12.6" customHeight="1" x14ac:dyDescent="0.2"/>
    <row r="57" spans="1:4" x14ac:dyDescent="0.2">
      <c r="A57" s="357" t="s">
        <v>1247</v>
      </c>
      <c r="B57" s="358"/>
      <c r="C57" s="357" t="s">
        <v>1248</v>
      </c>
      <c r="D57" s="358"/>
    </row>
    <row r="58" spans="1:4" ht="12.6" customHeight="1" x14ac:dyDescent="0.2">
      <c r="A58" s="357" t="s">
        <v>122</v>
      </c>
      <c r="B58" s="358"/>
      <c r="C58" s="358" t="s">
        <v>1249</v>
      </c>
      <c r="D58" s="358"/>
    </row>
    <row r="59" spans="1:4" ht="12.6" customHeight="1" x14ac:dyDescent="0.2">
      <c r="A59" s="358" t="s">
        <v>1250</v>
      </c>
      <c r="B59" s="358"/>
      <c r="C59" s="358" t="s">
        <v>1237</v>
      </c>
      <c r="D59" s="358"/>
    </row>
    <row r="60" spans="1:4" ht="12.6" customHeight="1" x14ac:dyDescent="0.2">
      <c r="A60" s="358" t="s">
        <v>1251</v>
      </c>
      <c r="B60" s="358"/>
      <c r="C60" s="358" t="s">
        <v>1065</v>
      </c>
      <c r="D60" s="358" t="s">
        <v>1252</v>
      </c>
    </row>
    <row r="61" spans="1:4" ht="12.6" customHeight="1" x14ac:dyDescent="0.2">
      <c r="A61" s="358" t="s">
        <v>1065</v>
      </c>
      <c r="B61" s="358" t="s">
        <v>1253</v>
      </c>
      <c r="C61" s="358" t="s">
        <v>1068</v>
      </c>
      <c r="D61" s="358" t="s">
        <v>1254</v>
      </c>
    </row>
    <row r="62" spans="1:4" ht="12.6" customHeight="1" x14ac:dyDescent="0.2">
      <c r="A62" s="358" t="s">
        <v>1068</v>
      </c>
      <c r="B62" s="358" t="s">
        <v>1255</v>
      </c>
      <c r="C62" s="358" t="s">
        <v>1071</v>
      </c>
      <c r="D62" s="364" t="s">
        <v>1256</v>
      </c>
    </row>
    <row r="63" spans="1:4" ht="12.6" customHeight="1" x14ac:dyDescent="0.2">
      <c r="A63" s="358" t="s">
        <v>1071</v>
      </c>
      <c r="B63" s="358" t="s">
        <v>1257</v>
      </c>
      <c r="C63" s="358" t="s">
        <v>1074</v>
      </c>
      <c r="D63" s="360" t="s">
        <v>1258</v>
      </c>
    </row>
    <row r="64" spans="1:4" ht="12.6" customHeight="1" x14ac:dyDescent="0.2">
      <c r="A64" s="358" t="s">
        <v>1074</v>
      </c>
      <c r="B64" s="358" t="s">
        <v>1259</v>
      </c>
      <c r="C64" s="358"/>
      <c r="D64" s="358"/>
    </row>
    <row r="65" spans="1:4" ht="12.6" customHeight="1" x14ac:dyDescent="0.2">
      <c r="A65" s="358"/>
      <c r="B65" s="358"/>
      <c r="C65" s="358"/>
      <c r="D65" s="358"/>
    </row>
    <row r="66" spans="1:4" ht="12.6" customHeight="1" x14ac:dyDescent="0.2">
      <c r="A66" s="358"/>
      <c r="B66" s="358"/>
      <c r="C66" s="358"/>
      <c r="D66" s="358"/>
    </row>
    <row r="67" spans="1:4" ht="12.6" customHeight="1" x14ac:dyDescent="0.2">
      <c r="A67" s="358"/>
      <c r="B67" s="358"/>
      <c r="C67" s="358"/>
      <c r="D67" s="358"/>
    </row>
    <row r="68" spans="1:4" x14ac:dyDescent="0.2">
      <c r="B68" s="284"/>
    </row>
    <row r="69" spans="1:4" ht="12.6" customHeight="1" x14ac:dyDescent="0.2">
      <c r="A69" s="333" t="s">
        <v>1170</v>
      </c>
      <c r="B69" s="284"/>
    </row>
    <row r="70" spans="1:4" ht="12.6" customHeight="1" x14ac:dyDescent="0.2">
      <c r="A70" s="333"/>
      <c r="B70" s="284"/>
    </row>
    <row r="71" spans="1:4" ht="12.6" customHeight="1" x14ac:dyDescent="0.2">
      <c r="A71" s="357" t="s">
        <v>1260</v>
      </c>
      <c r="B71" s="358"/>
      <c r="C71" s="357" t="s">
        <v>1261</v>
      </c>
      <c r="D71" s="358"/>
    </row>
    <row r="72" spans="1:4" ht="12.6" customHeight="1" x14ac:dyDescent="0.2">
      <c r="A72" s="358" t="s">
        <v>1262</v>
      </c>
      <c r="B72" s="358"/>
      <c r="C72" s="358" t="s">
        <v>1263</v>
      </c>
      <c r="D72" s="358"/>
    </row>
    <row r="73" spans="1:4" ht="12.6" customHeight="1" x14ac:dyDescent="0.2">
      <c r="A73" s="358" t="s">
        <v>1264</v>
      </c>
      <c r="B73" s="358"/>
      <c r="C73" s="358" t="s">
        <v>1265</v>
      </c>
      <c r="D73" s="358"/>
    </row>
    <row r="74" spans="1:4" ht="12.6" customHeight="1" x14ac:dyDescent="0.2">
      <c r="A74" s="358" t="s">
        <v>1065</v>
      </c>
      <c r="B74" s="358" t="s">
        <v>1266</v>
      </c>
      <c r="C74" s="358" t="s">
        <v>1065</v>
      </c>
      <c r="D74" s="358" t="s">
        <v>1267</v>
      </c>
    </row>
    <row r="75" spans="1:4" ht="12.6" customHeight="1" x14ac:dyDescent="0.2">
      <c r="A75" s="358" t="s">
        <v>1068</v>
      </c>
      <c r="B75" s="358" t="s">
        <v>1268</v>
      </c>
      <c r="C75" s="358" t="s">
        <v>1068</v>
      </c>
      <c r="D75" s="358" t="s">
        <v>1269</v>
      </c>
    </row>
    <row r="76" spans="1:4" ht="12.6" customHeight="1" x14ac:dyDescent="0.2">
      <c r="A76" s="358" t="s">
        <v>1071</v>
      </c>
      <c r="B76" s="358" t="s">
        <v>1270</v>
      </c>
      <c r="C76" s="358" t="s">
        <v>1071</v>
      </c>
      <c r="D76" s="358" t="s">
        <v>1271</v>
      </c>
    </row>
    <row r="77" spans="1:4" ht="12.6" customHeight="1" x14ac:dyDescent="0.2">
      <c r="A77" s="358" t="s">
        <v>1074</v>
      </c>
      <c r="B77" s="358" t="s">
        <v>1272</v>
      </c>
      <c r="C77" s="358" t="s">
        <v>1074</v>
      </c>
      <c r="D77" s="358" t="s">
        <v>1273</v>
      </c>
    </row>
    <row r="78" spans="1:4" ht="12.6" customHeight="1" x14ac:dyDescent="0.2">
      <c r="A78" s="358"/>
      <c r="B78" s="358"/>
    </row>
    <row r="79" spans="1:4" ht="12.6" customHeight="1" x14ac:dyDescent="0.2"/>
    <row r="80" spans="1:4" ht="12.6" customHeight="1" x14ac:dyDescent="0.2">
      <c r="A80" s="357" t="s">
        <v>1274</v>
      </c>
      <c r="B80" s="358"/>
      <c r="C80" s="357" t="s">
        <v>1275</v>
      </c>
      <c r="D80" s="358"/>
    </row>
    <row r="81" spans="1:4" ht="12.6" customHeight="1" x14ac:dyDescent="0.2">
      <c r="A81" s="357" t="s">
        <v>1276</v>
      </c>
      <c r="B81" s="252"/>
      <c r="C81" s="358" t="s">
        <v>1277</v>
      </c>
      <c r="D81" s="358"/>
    </row>
    <row r="82" spans="1:4" ht="12.6" customHeight="1" x14ac:dyDescent="0.2">
      <c r="A82" s="358" t="s">
        <v>1278</v>
      </c>
      <c r="B82" s="358"/>
      <c r="C82" s="358" t="s">
        <v>1279</v>
      </c>
      <c r="D82" s="358"/>
    </row>
    <row r="83" spans="1:4" ht="12.6" customHeight="1" x14ac:dyDescent="0.2">
      <c r="A83" s="358" t="s">
        <v>1280</v>
      </c>
      <c r="B83" s="358"/>
      <c r="C83" s="358" t="s">
        <v>1065</v>
      </c>
      <c r="D83" s="358" t="s">
        <v>1281</v>
      </c>
    </row>
    <row r="84" spans="1:4" ht="12.6" customHeight="1" x14ac:dyDescent="0.2">
      <c r="A84" s="358" t="s">
        <v>1065</v>
      </c>
      <c r="B84" s="358" t="s">
        <v>1282</v>
      </c>
      <c r="C84" s="358" t="s">
        <v>1068</v>
      </c>
      <c r="D84" s="358" t="s">
        <v>1283</v>
      </c>
    </row>
    <row r="85" spans="1:4" ht="12.6" customHeight="1" x14ac:dyDescent="0.2">
      <c r="A85" s="358" t="s">
        <v>1068</v>
      </c>
      <c r="B85" s="358" t="s">
        <v>1284</v>
      </c>
      <c r="C85" s="358" t="s">
        <v>1071</v>
      </c>
      <c r="D85" s="364" t="s">
        <v>1285</v>
      </c>
    </row>
    <row r="86" spans="1:4" ht="12.6" customHeight="1" x14ac:dyDescent="0.2">
      <c r="A86" s="358" t="s">
        <v>1071</v>
      </c>
      <c r="B86" s="358" t="s">
        <v>1286</v>
      </c>
      <c r="C86" s="358" t="s">
        <v>1074</v>
      </c>
      <c r="D86" s="360" t="s">
        <v>1287</v>
      </c>
    </row>
    <row r="87" spans="1:4" ht="12.6" customHeight="1" x14ac:dyDescent="0.2">
      <c r="A87" s="365" t="s">
        <v>1074</v>
      </c>
      <c r="B87" s="358" t="s">
        <v>1288</v>
      </c>
    </row>
    <row r="88" spans="1:4" ht="12.6" customHeight="1" x14ac:dyDescent="0.2">
      <c r="A88" s="365"/>
      <c r="B88" s="365"/>
    </row>
    <row r="89" spans="1:4" ht="12.6" customHeight="1" x14ac:dyDescent="0.2">
      <c r="A89" s="357" t="s">
        <v>1289</v>
      </c>
      <c r="B89" s="358"/>
      <c r="C89" s="357" t="s">
        <v>1290</v>
      </c>
      <c r="D89" s="358"/>
    </row>
    <row r="90" spans="1:4" ht="12.6" customHeight="1" x14ac:dyDescent="0.2">
      <c r="A90" s="357" t="s">
        <v>1291</v>
      </c>
      <c r="B90" s="358"/>
      <c r="C90" s="357" t="s">
        <v>1292</v>
      </c>
      <c r="D90" s="358"/>
    </row>
    <row r="91" spans="1:4" ht="12.6" customHeight="1" x14ac:dyDescent="0.2">
      <c r="A91" s="358" t="s">
        <v>1293</v>
      </c>
      <c r="B91" s="358"/>
      <c r="C91" s="358" t="s">
        <v>1294</v>
      </c>
      <c r="D91" s="358"/>
    </row>
    <row r="92" spans="1:4" ht="12.6" customHeight="1" x14ac:dyDescent="0.2">
      <c r="A92" s="358" t="s">
        <v>1065</v>
      </c>
      <c r="B92" s="358" t="s">
        <v>1295</v>
      </c>
      <c r="C92" s="358" t="s">
        <v>1279</v>
      </c>
      <c r="D92" s="358"/>
    </row>
    <row r="93" spans="1:4" ht="12.6" customHeight="1" x14ac:dyDescent="0.2">
      <c r="A93" s="358" t="s">
        <v>1068</v>
      </c>
      <c r="B93" s="358" t="s">
        <v>1296</v>
      </c>
      <c r="C93" s="358" t="s">
        <v>1065</v>
      </c>
      <c r="D93" s="358" t="s">
        <v>1297</v>
      </c>
    </row>
    <row r="94" spans="1:4" ht="12.6" customHeight="1" x14ac:dyDescent="0.2">
      <c r="A94" s="358" t="s">
        <v>1071</v>
      </c>
      <c r="B94" s="358" t="s">
        <v>1298</v>
      </c>
      <c r="C94" s="358" t="s">
        <v>1068</v>
      </c>
      <c r="D94" s="358" t="s">
        <v>1299</v>
      </c>
    </row>
    <row r="95" spans="1:4" ht="12.6" customHeight="1" x14ac:dyDescent="0.2">
      <c r="A95" s="365" t="s">
        <v>1074</v>
      </c>
      <c r="B95" s="365" t="s">
        <v>1300</v>
      </c>
      <c r="C95" s="358" t="s">
        <v>1071</v>
      </c>
      <c r="D95" s="358" t="s">
        <v>1301</v>
      </c>
    </row>
    <row r="96" spans="1:4" ht="12.6" customHeight="1" x14ac:dyDescent="0.2">
      <c r="C96" s="358" t="s">
        <v>1074</v>
      </c>
      <c r="D96" s="358" t="s">
        <v>1302</v>
      </c>
    </row>
    <row r="97" spans="1:4" ht="12.6" customHeight="1" x14ac:dyDescent="0.2">
      <c r="C97" s="252"/>
      <c r="D97" s="252"/>
    </row>
    <row r="98" spans="1:4" ht="12.6" customHeight="1" x14ac:dyDescent="0.2">
      <c r="A98" s="357" t="s">
        <v>1303</v>
      </c>
      <c r="B98" s="358"/>
      <c r="C98" s="357" t="s">
        <v>1304</v>
      </c>
      <c r="D98" s="358"/>
    </row>
    <row r="99" spans="1:4" ht="12.6" customHeight="1" x14ac:dyDescent="0.2">
      <c r="A99" s="357" t="s">
        <v>1291</v>
      </c>
      <c r="B99" s="358"/>
      <c r="C99" s="357" t="s">
        <v>1305</v>
      </c>
      <c r="D99" s="358"/>
    </row>
    <row r="100" spans="1:4" ht="12.6" customHeight="1" x14ac:dyDescent="0.2">
      <c r="A100" s="358" t="s">
        <v>1293</v>
      </c>
      <c r="B100" s="358"/>
      <c r="C100" s="358" t="s">
        <v>1306</v>
      </c>
      <c r="D100" s="358"/>
    </row>
    <row r="101" spans="1:4" ht="12.6" customHeight="1" x14ac:dyDescent="0.2">
      <c r="A101" s="358" t="s">
        <v>1065</v>
      </c>
      <c r="B101" s="358" t="s">
        <v>1307</v>
      </c>
      <c r="C101" s="358" t="s">
        <v>1308</v>
      </c>
    </row>
    <row r="102" spans="1:4" ht="12.6" customHeight="1" x14ac:dyDescent="0.2">
      <c r="A102" s="358" t="s">
        <v>1068</v>
      </c>
      <c r="B102" s="358" t="s">
        <v>1309</v>
      </c>
      <c r="C102" s="358" t="s">
        <v>1065</v>
      </c>
      <c r="D102" s="358" t="s">
        <v>1310</v>
      </c>
    </row>
    <row r="103" spans="1:4" ht="12.6" customHeight="1" x14ac:dyDescent="0.2">
      <c r="A103" s="358" t="s">
        <v>1071</v>
      </c>
      <c r="B103" s="358" t="s">
        <v>1311</v>
      </c>
      <c r="C103" s="252" t="s">
        <v>1068</v>
      </c>
      <c r="D103" s="358" t="s">
        <v>1312</v>
      </c>
    </row>
    <row r="104" spans="1:4" ht="12.6" customHeight="1" x14ac:dyDescent="0.2">
      <c r="A104" s="365" t="s">
        <v>1074</v>
      </c>
      <c r="B104" s="365" t="s">
        <v>1313</v>
      </c>
      <c r="C104" s="358" t="s">
        <v>1071</v>
      </c>
      <c r="D104" s="358" t="s">
        <v>1314</v>
      </c>
    </row>
    <row r="105" spans="1:4" ht="12.6" customHeight="1" x14ac:dyDescent="0.2">
      <c r="A105" s="358"/>
      <c r="B105" s="367"/>
      <c r="C105" s="365" t="s">
        <v>1074</v>
      </c>
      <c r="D105" s="368" t="s">
        <v>1315</v>
      </c>
    </row>
    <row r="106" spans="1:4" ht="12.6" customHeight="1" x14ac:dyDescent="0.2"/>
    <row r="107" spans="1:4" ht="12.6" customHeight="1" x14ac:dyDescent="0.2">
      <c r="A107" s="357" t="s">
        <v>1316</v>
      </c>
      <c r="B107" s="358"/>
      <c r="C107" s="357" t="s">
        <v>1317</v>
      </c>
      <c r="D107" s="358"/>
    </row>
    <row r="108" spans="1:4" ht="12.6" customHeight="1" x14ac:dyDescent="0.2">
      <c r="A108" s="357" t="s">
        <v>125</v>
      </c>
      <c r="B108" s="358"/>
      <c r="C108" s="357" t="s">
        <v>129</v>
      </c>
      <c r="D108" s="358"/>
    </row>
    <row r="109" spans="1:4" ht="12.6" customHeight="1" x14ac:dyDescent="0.2">
      <c r="A109" s="358" t="s">
        <v>1318</v>
      </c>
      <c r="B109" s="358"/>
      <c r="C109" s="358" t="s">
        <v>1319</v>
      </c>
      <c r="D109" s="358"/>
    </row>
    <row r="110" spans="1:4" ht="12.6" customHeight="1" x14ac:dyDescent="0.2">
      <c r="A110" s="358" t="s">
        <v>1320</v>
      </c>
      <c r="B110" s="358"/>
      <c r="C110" s="358" t="s">
        <v>1321</v>
      </c>
      <c r="D110" s="358"/>
    </row>
    <row r="111" spans="1:4" ht="12.6" customHeight="1" x14ac:dyDescent="0.2">
      <c r="A111" s="358" t="s">
        <v>1065</v>
      </c>
      <c r="B111" s="358" t="s">
        <v>1322</v>
      </c>
      <c r="C111" s="358" t="s">
        <v>1065</v>
      </c>
      <c r="D111" s="358" t="s">
        <v>1323</v>
      </c>
    </row>
    <row r="112" spans="1:4" ht="12.6" customHeight="1" x14ac:dyDescent="0.2">
      <c r="A112" s="358" t="s">
        <v>1068</v>
      </c>
      <c r="B112" s="358" t="s">
        <v>1324</v>
      </c>
      <c r="C112" s="358" t="s">
        <v>1068</v>
      </c>
      <c r="D112" s="358" t="s">
        <v>1325</v>
      </c>
    </row>
    <row r="113" spans="1:4" ht="12.6" customHeight="1" x14ac:dyDescent="0.2">
      <c r="A113" s="358" t="s">
        <v>1071</v>
      </c>
      <c r="B113" s="360" t="s">
        <v>1326</v>
      </c>
      <c r="C113" s="358" t="s">
        <v>1071</v>
      </c>
      <c r="D113" s="358" t="s">
        <v>1327</v>
      </c>
    </row>
    <row r="114" spans="1:4" ht="12.6" customHeight="1" x14ac:dyDescent="0.2">
      <c r="A114" s="358" t="s">
        <v>1074</v>
      </c>
      <c r="B114" s="367" t="s">
        <v>1328</v>
      </c>
      <c r="C114" s="365" t="s">
        <v>1074</v>
      </c>
      <c r="D114" s="368" t="s">
        <v>1329</v>
      </c>
    </row>
    <row r="115" spans="1:4" ht="12.6" customHeight="1" x14ac:dyDescent="0.2"/>
    <row r="116" spans="1:4" ht="12.6" customHeight="1" x14ac:dyDescent="0.2">
      <c r="A116" s="357" t="s">
        <v>1330</v>
      </c>
      <c r="B116" s="358"/>
      <c r="C116" s="357" t="s">
        <v>1331</v>
      </c>
      <c r="D116" s="358"/>
    </row>
    <row r="117" spans="1:4" ht="12.6" customHeight="1" x14ac:dyDescent="0.2">
      <c r="A117" s="357" t="s">
        <v>1332</v>
      </c>
      <c r="B117" s="358"/>
      <c r="C117" s="357" t="s">
        <v>1333</v>
      </c>
    </row>
    <row r="118" spans="1:4" ht="12.6" customHeight="1" x14ac:dyDescent="0.2">
      <c r="A118" s="358" t="s">
        <v>1318</v>
      </c>
      <c r="B118" s="358"/>
      <c r="C118" s="358" t="s">
        <v>1334</v>
      </c>
      <c r="D118" s="358"/>
    </row>
    <row r="119" spans="1:4" ht="12.6" customHeight="1" x14ac:dyDescent="0.2">
      <c r="A119" s="358" t="s">
        <v>1320</v>
      </c>
      <c r="B119" s="358"/>
      <c r="C119" s="358" t="s">
        <v>1335</v>
      </c>
      <c r="D119" s="358"/>
    </row>
    <row r="120" spans="1:4" ht="12.6" customHeight="1" x14ac:dyDescent="0.2">
      <c r="A120" s="358" t="s">
        <v>1065</v>
      </c>
      <c r="B120" s="358" t="s">
        <v>1322</v>
      </c>
      <c r="C120" s="358" t="s">
        <v>1065</v>
      </c>
      <c r="D120" s="358" t="s">
        <v>1336</v>
      </c>
    </row>
    <row r="121" spans="1:4" ht="12.6" customHeight="1" x14ac:dyDescent="0.2">
      <c r="A121" s="358" t="s">
        <v>1068</v>
      </c>
      <c r="B121" s="358" t="s">
        <v>1324</v>
      </c>
      <c r="C121" s="358" t="s">
        <v>1068</v>
      </c>
      <c r="D121" s="358" t="s">
        <v>1337</v>
      </c>
    </row>
    <row r="122" spans="1:4" ht="12.6" customHeight="1" x14ac:dyDescent="0.2">
      <c r="A122" s="358" t="s">
        <v>1071</v>
      </c>
      <c r="B122" s="358" t="s">
        <v>1338</v>
      </c>
      <c r="C122" s="358" t="s">
        <v>1071</v>
      </c>
      <c r="D122" s="358" t="s">
        <v>1339</v>
      </c>
    </row>
    <row r="123" spans="1:4" ht="12.6" customHeight="1" x14ac:dyDescent="0.2">
      <c r="A123" s="358" t="s">
        <v>1074</v>
      </c>
      <c r="B123" s="365" t="s">
        <v>1340</v>
      </c>
      <c r="C123" s="358" t="s">
        <v>1074</v>
      </c>
      <c r="D123" s="368" t="s">
        <v>1341</v>
      </c>
    </row>
    <row r="124" spans="1:4" ht="12.6" customHeight="1" x14ac:dyDescent="0.2">
      <c r="A124" s="358"/>
      <c r="B124" s="365"/>
      <c r="C124" s="252"/>
      <c r="D124" s="252"/>
    </row>
    <row r="125" spans="1:4" ht="12.6" customHeight="1" x14ac:dyDescent="0.2">
      <c r="C125" s="284"/>
      <c r="D125" s="284"/>
    </row>
    <row r="126" spans="1:4" ht="12.6" customHeight="1" x14ac:dyDescent="0.2"/>
    <row r="127" spans="1:4" ht="12.6" customHeight="1" x14ac:dyDescent="0.2"/>
    <row r="128" spans="1:4" ht="12.6" customHeight="1" x14ac:dyDescent="0.2"/>
    <row r="129" spans="1:1" ht="12.6" customHeight="1" x14ac:dyDescent="0.2"/>
    <row r="131" spans="1:1" ht="12.6" customHeight="1" x14ac:dyDescent="0.2"/>
    <row r="132" spans="1:1" ht="12.6" customHeight="1" x14ac:dyDescent="0.2"/>
    <row r="133" spans="1:1" ht="12.6" customHeight="1" x14ac:dyDescent="0.2"/>
    <row r="136" spans="1:1" x14ac:dyDescent="0.2">
      <c r="A136" s="333" t="s">
        <v>1170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122" r:id="rId1"/>
    <hyperlink ref="D45" r:id="rId2"/>
    <hyperlink ref="D114" r:id="rId3"/>
    <hyperlink ref="D113" r:id="rId4"/>
    <hyperlink ref="D86" r:id="rId5"/>
    <hyperlink ref="D104" r:id="rId6"/>
    <hyperlink ref="D96" r:id="rId7"/>
    <hyperlink ref="D77" r:id="rId8"/>
    <hyperlink ref="B104" r:id="rId9"/>
    <hyperlink ref="B87" r:id="rId10"/>
    <hyperlink ref="B77" r:id="rId11"/>
    <hyperlink ref="B114" r:id="rId12"/>
    <hyperlink ref="B113" r:id="rId13"/>
    <hyperlink ref="B86" r:id="rId14"/>
    <hyperlink ref="D123" r:id="rId15"/>
    <hyperlink ref="D105" r:id="rId16"/>
    <hyperlink ref="B95" r:id="rId17"/>
    <hyperlink ref="B103" r:id="rId18"/>
    <hyperlink ref="D95" r:id="rId19"/>
    <hyperlink ref="B76" r:id="rId20"/>
    <hyperlink ref="D75" r:id="rId21" display="mailto:presse@mbkw.saarland.de"/>
    <hyperlink ref="D63" r:id="rId22"/>
    <hyperlink ref="B46" r:id="rId23"/>
    <hyperlink ref="B36" r:id="rId24" display="mailto:poststelle@stmuk.bayern.de"/>
    <hyperlink ref="B19" r:id="rId25"/>
    <hyperlink ref="D19" r:id="rId26"/>
    <hyperlink ref="B64" r:id="rId27"/>
    <hyperlink ref="D54" r:id="rId28"/>
    <hyperlink ref="D46" r:id="rId29"/>
    <hyperlink ref="D37" r:id="rId30"/>
    <hyperlink ref="D28" r:id="rId31"/>
    <hyperlink ref="B55" r:id="rId32"/>
    <hyperlink ref="B37" r:id="rId33"/>
    <hyperlink ref="B28" r:id="rId34"/>
    <hyperlink ref="D53" r:id="rId35"/>
    <hyperlink ref="B63" r:id="rId36"/>
    <hyperlink ref="B9" r:id="rId37" display="mailto:presse@kmk.org"/>
    <hyperlink ref="D62" r:id="rId38"/>
    <hyperlink ref="D85" r:id="rId39"/>
    <hyperlink ref="B123" r:id="rId40"/>
    <hyperlink ref="B122" r:id="rId41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2"/>
  <headerFooter alignWithMargins="0"/>
  <drawing r:id="rId4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10" customWidth="1"/>
    <col min="2" max="2" width="7.42578125" style="10" customWidth="1"/>
    <col min="3" max="16384" width="11.42578125" style="10"/>
  </cols>
  <sheetData>
    <row r="1" spans="1:4" ht="15" x14ac:dyDescent="0.2">
      <c r="A1" s="369" t="s">
        <v>1342</v>
      </c>
      <c r="B1" s="370"/>
    </row>
    <row r="2" spans="1:4" x14ac:dyDescent="0.2">
      <c r="A2" s="370"/>
      <c r="B2" s="370"/>
      <c r="D2" s="371"/>
    </row>
    <row r="4" spans="1:4" x14ac:dyDescent="0.2">
      <c r="A4" s="90" t="s">
        <v>1343</v>
      </c>
    </row>
    <row r="5" spans="1:4" ht="5.25" customHeight="1" x14ac:dyDescent="0.2"/>
    <row r="6" spans="1:4" x14ac:dyDescent="0.2">
      <c r="A6" s="372" t="s">
        <v>1344</v>
      </c>
    </row>
    <row r="7" spans="1:4" ht="21" customHeight="1" x14ac:dyDescent="0.2"/>
    <row r="8" spans="1:4" x14ac:dyDescent="0.2">
      <c r="A8" s="90" t="s">
        <v>1345</v>
      </c>
    </row>
    <row r="9" spans="1:4" ht="5.25" customHeight="1" x14ac:dyDescent="0.2"/>
    <row r="10" spans="1:4" x14ac:dyDescent="0.2">
      <c r="A10" s="10" t="s">
        <v>1346</v>
      </c>
    </row>
    <row r="11" spans="1:4" x14ac:dyDescent="0.2">
      <c r="A11" s="10" t="s">
        <v>1347</v>
      </c>
    </row>
    <row r="12" spans="1:4" ht="5.25" customHeight="1" x14ac:dyDescent="0.2"/>
    <row r="13" spans="1:4" ht="27" customHeight="1" x14ac:dyDescent="0.2">
      <c r="A13" s="373" t="s">
        <v>1348</v>
      </c>
    </row>
    <row r="14" spans="1:4" ht="21" customHeight="1" x14ac:dyDescent="0.2"/>
    <row r="15" spans="1:4" x14ac:dyDescent="0.2">
      <c r="A15" s="90" t="s">
        <v>1349</v>
      </c>
    </row>
    <row r="16" spans="1:4" ht="5.25" customHeight="1" x14ac:dyDescent="0.2"/>
    <row r="17" spans="1:1" x14ac:dyDescent="0.2">
      <c r="A17" s="10" t="s">
        <v>1350</v>
      </c>
    </row>
    <row r="18" spans="1:1" ht="5.25" customHeight="1" x14ac:dyDescent="0.2"/>
    <row r="19" spans="1:1" ht="28.5" customHeight="1" x14ac:dyDescent="0.2">
      <c r="A19" s="373" t="s">
        <v>1351</v>
      </c>
    </row>
    <row r="20" spans="1:1" ht="21" customHeight="1" x14ac:dyDescent="0.2"/>
    <row r="21" spans="1:1" x14ac:dyDescent="0.2">
      <c r="A21" s="90" t="s">
        <v>1352</v>
      </c>
    </row>
    <row r="22" spans="1:1" ht="5.25" customHeight="1" x14ac:dyDescent="0.2"/>
    <row r="23" spans="1:1" ht="28.5" customHeight="1" x14ac:dyDescent="0.2">
      <c r="A23" s="373" t="s">
        <v>1353</v>
      </c>
    </row>
    <row r="24" spans="1:1" ht="21" customHeight="1" x14ac:dyDescent="0.2"/>
    <row r="25" spans="1:1" x14ac:dyDescent="0.2">
      <c r="A25" s="374" t="s">
        <v>1354</v>
      </c>
    </row>
    <row r="26" spans="1:1" ht="5.25" customHeight="1" x14ac:dyDescent="0.2">
      <c r="A26" s="91"/>
    </row>
    <row r="27" spans="1:1" x14ac:dyDescent="0.2">
      <c r="A27" s="91" t="s">
        <v>1355</v>
      </c>
    </row>
    <row r="28" spans="1:1" ht="5.25" customHeight="1" x14ac:dyDescent="0.2"/>
    <row r="29" spans="1:1" ht="30.75" customHeight="1" x14ac:dyDescent="0.2">
      <c r="A29" s="375" t="s">
        <v>1356</v>
      </c>
    </row>
    <row r="30" spans="1:1" ht="30" customHeight="1" x14ac:dyDescent="0.2">
      <c r="A30" s="376"/>
    </row>
    <row r="31" spans="1:1" ht="21" customHeight="1" x14ac:dyDescent="0.2">
      <c r="A31" s="90" t="s">
        <v>1357</v>
      </c>
    </row>
    <row r="32" spans="1:1" ht="5.25" customHeight="1" x14ac:dyDescent="0.2"/>
    <row r="33" spans="1:1" ht="14.25" customHeight="1" x14ac:dyDescent="0.2">
      <c r="A33" s="375" t="s">
        <v>1358</v>
      </c>
    </row>
    <row r="34" spans="1:1" ht="19.5" customHeight="1" x14ac:dyDescent="0.2"/>
    <row r="35" spans="1:1" ht="13.5" customHeight="1" x14ac:dyDescent="0.2">
      <c r="A35" s="90" t="s">
        <v>1359</v>
      </c>
    </row>
    <row r="36" spans="1:1" ht="9" customHeight="1" x14ac:dyDescent="0.2"/>
    <row r="37" spans="1:1" x14ac:dyDescent="0.2">
      <c r="A37" s="91" t="s">
        <v>1360</v>
      </c>
    </row>
    <row r="38" spans="1:1" ht="5.25" customHeight="1" x14ac:dyDescent="0.2"/>
    <row r="39" spans="1:1" ht="24.75" customHeight="1" x14ac:dyDescent="0.2">
      <c r="A39" s="373" t="s">
        <v>1361</v>
      </c>
    </row>
    <row r="40" spans="1:1" ht="24.75" customHeight="1" x14ac:dyDescent="0.2">
      <c r="A40" s="373"/>
    </row>
    <row r="41" spans="1:1" ht="24.75" customHeight="1" x14ac:dyDescent="0.2">
      <c r="A41" s="373"/>
    </row>
    <row r="42" spans="1:1" ht="24.75" customHeight="1" x14ac:dyDescent="0.2">
      <c r="A42" s="373"/>
    </row>
    <row r="43" spans="1:1" ht="24.75" customHeight="1" x14ac:dyDescent="0.2">
      <c r="A43" s="373"/>
    </row>
    <row r="44" spans="1:1" ht="24.75" customHeight="1" x14ac:dyDescent="0.2">
      <c r="A44" s="373"/>
    </row>
    <row r="46" spans="1:1" x14ac:dyDescent="0.2">
      <c r="A46" s="376"/>
    </row>
    <row r="47" spans="1:1" x14ac:dyDescent="0.2">
      <c r="A47" s="373"/>
    </row>
    <row r="48" spans="1:1" x14ac:dyDescent="0.2">
      <c r="A48" s="373"/>
    </row>
    <row r="49" spans="1:4" x14ac:dyDescent="0.2">
      <c r="A49" s="376"/>
    </row>
    <row r="50" spans="1:4" x14ac:dyDescent="0.2">
      <c r="A50" s="376"/>
    </row>
    <row r="51" spans="1:4" x14ac:dyDescent="0.2">
      <c r="A51" s="377" t="s">
        <v>1170</v>
      </c>
      <c r="B51" s="284"/>
      <c r="C51" s="284"/>
      <c r="D51" s="284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28</vt:i4>
      </vt:variant>
      <vt:variant>
        <vt:lpstr>Benannte Bereiche</vt:lpstr>
      </vt:variant>
      <vt:variant>
        <vt:i4>30</vt:i4>
      </vt:variant>
    </vt:vector>
  </HeadingPairs>
  <TitlesOfParts>
    <vt:vector size="58" baseType="lpstr">
      <vt:lpstr>Deckblatt</vt:lpstr>
      <vt:lpstr>Inhalt</vt:lpstr>
      <vt:lpstr>Qualitätsb._Stud</vt:lpstr>
      <vt:lpstr>Qualitätsb._Prüf</vt:lpstr>
      <vt:lpstr>Qualitätsb._Personal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ANH-01</vt:lpstr>
      <vt:lpstr>ANH-02</vt:lpstr>
      <vt:lpstr>ANH-03</vt:lpstr>
      <vt:lpstr>'ANH-02'!_Hlt17616490</vt:lpstr>
      <vt:lpstr>'ANH-02'!_Hlt17616508</vt:lpstr>
      <vt:lpstr>'ANH-02'!_Hlt17617495</vt:lpstr>
      <vt:lpstr>'ANH-01'!_Hlt17621447</vt:lpstr>
      <vt:lpstr>'ANH-01'!_Hlt17621744</vt:lpstr>
      <vt:lpstr>'ANH-01'!_Hlt17623463</vt:lpstr>
      <vt:lpstr>'ANH-02'!_Hlt17770723</vt:lpstr>
      <vt:lpstr>'ANH-02'!_Hlt48032951</vt:lpstr>
      <vt:lpstr>'ANH-01'!_Hlt487862160</vt:lpstr>
      <vt:lpstr>'ANH-01'!_Hlt487865389</vt:lpstr>
      <vt:lpstr>'ANH-02'!_Hlt522327901</vt:lpstr>
      <vt:lpstr>'ANH-02'!_Hlt80077754</vt:lpstr>
      <vt:lpstr>'ANH-01'!Druckbereich</vt:lpstr>
      <vt:lpstr>'TAB-02'!Druckbereich</vt:lpstr>
      <vt:lpstr>'TAB-06'!Druckbereich</vt:lpstr>
      <vt:lpstr>'ANH-01'!Drucktitel</vt:lpstr>
      <vt:lpstr>'ANH-02'!Drucktitel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'TAB-10'!Drucktitel</vt:lpstr>
      <vt:lpstr>'ANH-02'!OLE_LINK1</vt:lpstr>
      <vt:lpstr>Deckblatt!Text20</vt:lpstr>
      <vt:lpstr>Deckblatt!Text9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Hochschulen 2015</dc:title>
  <dc:creator>Statistisches Bundesamt (Destatis)</dc:creator>
  <cp:lastModifiedBy>Forstmann, Jürgen (B302)</cp:lastModifiedBy>
  <cp:lastPrinted>2017-01-06T10:43:58Z</cp:lastPrinted>
  <dcterms:created xsi:type="dcterms:W3CDTF">2006-01-04T14:23:03Z</dcterms:created>
  <dcterms:modified xsi:type="dcterms:W3CDTF">2019-02-20T15:14:30Z</dcterms:modified>
</cp:coreProperties>
</file>